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TDB PERF/INDICATEUR_POWER BI/FichiersSources/Prévisionnel Palette/"/>
    </mc:Choice>
  </mc:AlternateContent>
  <xr:revisionPtr revIDLastSave="1" documentId="8_{946E5688-BEC9-405F-90FA-FC31AF9BEF05}" xr6:coauthVersionLast="47" xr6:coauthVersionMax="47" xr10:uidLastSave="{AAFE5B3D-D29E-41CC-A413-9140C1022C29}"/>
  <bookViews>
    <workbookView xWindow="-108" yWindow="-108" windowWidth="23256" windowHeight="12456" xr2:uid="{5059B846-47AB-4E62-AD98-C007ED57EF40}"/>
  </bookViews>
  <sheets>
    <sheet name="Planning condi S+1-Gamme second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4" i="1" l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D211" i="1"/>
  <c r="A211" i="1"/>
  <c r="AD210" i="1"/>
  <c r="A210" i="1"/>
  <c r="AD209" i="1"/>
  <c r="A209" i="1"/>
  <c r="AD208" i="1"/>
  <c r="A208" i="1"/>
  <c r="AD207" i="1"/>
  <c r="A207" i="1"/>
  <c r="AD206" i="1"/>
  <c r="A206" i="1"/>
  <c r="AD205" i="1"/>
  <c r="A205" i="1"/>
  <c r="AD204" i="1"/>
  <c r="A204" i="1"/>
  <c r="AD203" i="1"/>
  <c r="A203" i="1"/>
  <c r="AD202" i="1"/>
  <c r="A202" i="1"/>
  <c r="AD201" i="1"/>
  <c r="A201" i="1"/>
  <c r="AD200" i="1"/>
  <c r="A200" i="1"/>
  <c r="AD199" i="1"/>
  <c r="A199" i="1"/>
  <c r="AD198" i="1"/>
  <c r="A198" i="1"/>
  <c r="AD197" i="1"/>
  <c r="A197" i="1"/>
  <c r="AD196" i="1"/>
  <c r="A196" i="1"/>
  <c r="AD195" i="1"/>
  <c r="A195" i="1"/>
  <c r="AD194" i="1"/>
  <c r="A194" i="1"/>
  <c r="AD193" i="1"/>
  <c r="A193" i="1"/>
  <c r="AD192" i="1"/>
  <c r="A192" i="1"/>
  <c r="AD191" i="1"/>
  <c r="A191" i="1"/>
  <c r="AD190" i="1"/>
  <c r="A190" i="1"/>
  <c r="AD189" i="1"/>
  <c r="A189" i="1"/>
  <c r="AD188" i="1"/>
  <c r="A188" i="1"/>
  <c r="AD187" i="1"/>
  <c r="A187" i="1"/>
  <c r="AD186" i="1"/>
  <c r="A186" i="1"/>
  <c r="AD185" i="1"/>
  <c r="A185" i="1"/>
  <c r="AD184" i="1"/>
  <c r="A184" i="1"/>
  <c r="AD183" i="1"/>
  <c r="A183" i="1"/>
  <c r="AD182" i="1"/>
  <c r="A182" i="1"/>
  <c r="AD181" i="1"/>
  <c r="A181" i="1"/>
  <c r="AD180" i="1"/>
  <c r="A180" i="1"/>
  <c r="AD179" i="1"/>
  <c r="A179" i="1"/>
  <c r="AD178" i="1"/>
  <c r="A178" i="1"/>
  <c r="AD177" i="1"/>
  <c r="A177" i="1"/>
  <c r="AD176" i="1"/>
  <c r="A176" i="1"/>
  <c r="AD175" i="1"/>
  <c r="A175" i="1"/>
  <c r="AD174" i="1"/>
  <c r="A174" i="1"/>
  <c r="AD173" i="1"/>
  <c r="A173" i="1"/>
  <c r="AD172" i="1"/>
  <c r="A172" i="1"/>
  <c r="AD171" i="1"/>
  <c r="A171" i="1"/>
  <c r="AD170" i="1"/>
  <c r="A170" i="1"/>
  <c r="AD169" i="1"/>
  <c r="A169" i="1"/>
  <c r="AD168" i="1"/>
  <c r="A168" i="1"/>
  <c r="AD167" i="1"/>
  <c r="A167" i="1"/>
  <c r="AD166" i="1"/>
  <c r="A166" i="1"/>
  <c r="AD165" i="1"/>
  <c r="A165" i="1"/>
  <c r="AD164" i="1"/>
  <c r="A164" i="1"/>
  <c r="AD163" i="1"/>
  <c r="A163" i="1"/>
  <c r="AD162" i="1"/>
  <c r="A162" i="1"/>
  <c r="AD161" i="1"/>
  <c r="A161" i="1"/>
  <c r="AD160" i="1"/>
  <c r="A160" i="1"/>
  <c r="AD159" i="1"/>
  <c r="A159" i="1"/>
  <c r="AD158" i="1"/>
  <c r="A158" i="1"/>
  <c r="AD157" i="1"/>
  <c r="A157" i="1"/>
  <c r="AD156" i="1"/>
  <c r="A156" i="1"/>
  <c r="AD155" i="1"/>
  <c r="A155" i="1"/>
  <c r="AD154" i="1"/>
  <c r="A154" i="1"/>
  <c r="AD153" i="1"/>
  <c r="A153" i="1"/>
  <c r="AD152" i="1"/>
  <c r="A152" i="1"/>
  <c r="AD151" i="1"/>
  <c r="A151" i="1"/>
  <c r="AD150" i="1"/>
  <c r="A150" i="1"/>
  <c r="AD149" i="1"/>
  <c r="A149" i="1"/>
  <c r="AD148" i="1"/>
  <c r="A148" i="1"/>
  <c r="AD147" i="1"/>
  <c r="A147" i="1"/>
  <c r="AD146" i="1"/>
  <c r="A146" i="1"/>
  <c r="AD145" i="1"/>
  <c r="A145" i="1"/>
  <c r="AD144" i="1"/>
  <c r="A144" i="1"/>
  <c r="AD143" i="1"/>
  <c r="A143" i="1"/>
  <c r="AD142" i="1"/>
  <c r="A142" i="1"/>
  <c r="AD141" i="1"/>
  <c r="A141" i="1"/>
  <c r="AD140" i="1"/>
  <c r="A140" i="1"/>
  <c r="AD139" i="1"/>
  <c r="A139" i="1"/>
  <c r="AD138" i="1"/>
  <c r="A138" i="1"/>
  <c r="AD137" i="1"/>
  <c r="A137" i="1"/>
  <c r="AD136" i="1"/>
  <c r="A136" i="1"/>
  <c r="AD135" i="1"/>
  <c r="A135" i="1"/>
  <c r="AD134" i="1"/>
  <c r="A134" i="1"/>
  <c r="AD133" i="1"/>
  <c r="A133" i="1"/>
  <c r="AD132" i="1"/>
  <c r="A132" i="1"/>
  <c r="AD131" i="1"/>
  <c r="A131" i="1"/>
  <c r="AD130" i="1"/>
  <c r="A130" i="1"/>
  <c r="AD129" i="1"/>
  <c r="A129" i="1"/>
  <c r="AD128" i="1"/>
  <c r="A128" i="1"/>
  <c r="AD127" i="1"/>
  <c r="A127" i="1"/>
  <c r="AD126" i="1"/>
  <c r="A126" i="1"/>
  <c r="AD125" i="1"/>
  <c r="A125" i="1"/>
  <c r="AD124" i="1"/>
  <c r="A124" i="1"/>
  <c r="AD123" i="1"/>
  <c r="A123" i="1"/>
  <c r="AD122" i="1"/>
  <c r="A122" i="1"/>
  <c r="AD121" i="1"/>
  <c r="A121" i="1"/>
  <c r="AD120" i="1"/>
  <c r="A120" i="1"/>
  <c r="AD119" i="1"/>
  <c r="A119" i="1"/>
  <c r="AD118" i="1"/>
  <c r="A118" i="1"/>
  <c r="AD117" i="1"/>
  <c r="A117" i="1"/>
  <c r="AD116" i="1"/>
  <c r="A116" i="1"/>
  <c r="AD115" i="1"/>
  <c r="A115" i="1"/>
  <c r="AD114" i="1"/>
  <c r="A114" i="1"/>
  <c r="AD113" i="1"/>
  <c r="A113" i="1"/>
  <c r="AD112" i="1"/>
  <c r="A112" i="1"/>
  <c r="AD111" i="1"/>
  <c r="A111" i="1"/>
  <c r="AD110" i="1"/>
  <c r="A110" i="1"/>
  <c r="AD109" i="1"/>
  <c r="A109" i="1"/>
  <c r="AD108" i="1"/>
  <c r="A108" i="1"/>
  <c r="AD107" i="1"/>
  <c r="A107" i="1"/>
  <c r="AD106" i="1"/>
  <c r="A106" i="1"/>
  <c r="AD105" i="1"/>
  <c r="A105" i="1"/>
  <c r="AD104" i="1"/>
  <c r="A104" i="1"/>
  <c r="AD103" i="1"/>
  <c r="A103" i="1"/>
  <c r="AD102" i="1"/>
  <c r="A102" i="1"/>
  <c r="AD101" i="1"/>
  <c r="A101" i="1"/>
  <c r="AD100" i="1"/>
  <c r="A100" i="1"/>
  <c r="AD99" i="1"/>
  <c r="A99" i="1"/>
  <c r="AD98" i="1"/>
  <c r="A98" i="1"/>
  <c r="AD97" i="1"/>
  <c r="X97" i="1"/>
  <c r="Y97" i="1" s="1"/>
  <c r="V97" i="1"/>
  <c r="T97" i="1"/>
  <c r="S97" i="1"/>
  <c r="R97" i="1"/>
  <c r="AA97" i="1" s="1"/>
  <c r="Q97" i="1"/>
  <c r="AD96" i="1"/>
  <c r="X96" i="1"/>
  <c r="Y96" i="1" s="1"/>
  <c r="V96" i="1"/>
  <c r="T96" i="1"/>
  <c r="S96" i="1"/>
  <c r="R96" i="1"/>
  <c r="AA96" i="1" s="1"/>
  <c r="Q96" i="1"/>
  <c r="AD95" i="1"/>
  <c r="X95" i="1"/>
  <c r="Y95" i="1" s="1"/>
  <c r="V95" i="1"/>
  <c r="T95" i="1"/>
  <c r="S95" i="1"/>
  <c r="R95" i="1"/>
  <c r="AA95" i="1" s="1"/>
  <c r="Q95" i="1"/>
  <c r="AD94" i="1"/>
  <c r="X94" i="1"/>
  <c r="Y94" i="1" s="1"/>
  <c r="V94" i="1"/>
  <c r="T94" i="1"/>
  <c r="S94" i="1"/>
  <c r="R94" i="1"/>
  <c r="AA94" i="1" s="1"/>
  <c r="Q94" i="1"/>
  <c r="AD93" i="1"/>
  <c r="X93" i="1"/>
  <c r="Y93" i="1" s="1"/>
  <c r="V93" i="1"/>
  <c r="T93" i="1"/>
  <c r="S93" i="1"/>
  <c r="R93" i="1"/>
  <c r="AA93" i="1" s="1"/>
  <c r="Q93" i="1"/>
  <c r="AD92" i="1"/>
  <c r="X92" i="1"/>
  <c r="Y92" i="1" s="1"/>
  <c r="V92" i="1"/>
  <c r="T92" i="1"/>
  <c r="S92" i="1"/>
  <c r="R92" i="1"/>
  <c r="AA92" i="1" s="1"/>
  <c r="Q92" i="1"/>
  <c r="AD91" i="1"/>
  <c r="X91" i="1"/>
  <c r="Y91" i="1" s="1"/>
  <c r="V91" i="1"/>
  <c r="T91" i="1"/>
  <c r="S91" i="1"/>
  <c r="R91" i="1"/>
  <c r="AA91" i="1" s="1"/>
  <c r="Q91" i="1"/>
  <c r="AD90" i="1"/>
  <c r="X90" i="1"/>
  <c r="Y90" i="1" s="1"/>
  <c r="V90" i="1"/>
  <c r="T90" i="1"/>
  <c r="S90" i="1"/>
  <c r="R90" i="1"/>
  <c r="Z90" i="1" s="1"/>
  <c r="Q90" i="1"/>
  <c r="AD89" i="1"/>
  <c r="X89" i="1"/>
  <c r="Y89" i="1" s="1"/>
  <c r="V89" i="1"/>
  <c r="T89" i="1"/>
  <c r="S89" i="1"/>
  <c r="R89" i="1"/>
  <c r="U89" i="1" s="1"/>
  <c r="Q89" i="1"/>
  <c r="AD88" i="1"/>
  <c r="X88" i="1"/>
  <c r="Y88" i="1" s="1"/>
  <c r="V88" i="1"/>
  <c r="T88" i="1"/>
  <c r="S88" i="1"/>
  <c r="R88" i="1"/>
  <c r="U88" i="1" s="1"/>
  <c r="Q88" i="1"/>
  <c r="AD87" i="1"/>
  <c r="X87" i="1"/>
  <c r="Y87" i="1" s="1"/>
  <c r="V87" i="1"/>
  <c r="T87" i="1"/>
  <c r="S87" i="1"/>
  <c r="R87" i="1"/>
  <c r="U87" i="1" s="1"/>
  <c r="W87" i="1" s="1"/>
  <c r="Q87" i="1"/>
  <c r="AD86" i="1"/>
  <c r="X86" i="1"/>
  <c r="Y86" i="1" s="1"/>
  <c r="V86" i="1"/>
  <c r="W86" i="1" s="1"/>
  <c r="T86" i="1"/>
  <c r="S86" i="1"/>
  <c r="R86" i="1"/>
  <c r="U86" i="1" s="1"/>
  <c r="Q86" i="1"/>
  <c r="AD85" i="1"/>
  <c r="X85" i="1"/>
  <c r="Y85" i="1" s="1"/>
  <c r="V85" i="1"/>
  <c r="T85" i="1"/>
  <c r="S85" i="1"/>
  <c r="R85" i="1"/>
  <c r="AA85" i="1" s="1"/>
  <c r="Q85" i="1"/>
  <c r="AD84" i="1"/>
  <c r="X84" i="1"/>
  <c r="Y84" i="1" s="1"/>
  <c r="V84" i="1"/>
  <c r="T84" i="1"/>
  <c r="S84" i="1"/>
  <c r="R84" i="1"/>
  <c r="U84" i="1" s="1"/>
  <c r="Q84" i="1"/>
  <c r="AD83" i="1"/>
  <c r="X83" i="1"/>
  <c r="Y83" i="1" s="1"/>
  <c r="V83" i="1"/>
  <c r="W83" i="1" s="1"/>
  <c r="U83" i="1"/>
  <c r="T83" i="1"/>
  <c r="S83" i="1"/>
  <c r="R83" i="1"/>
  <c r="AA83" i="1" s="1"/>
  <c r="Q83" i="1"/>
  <c r="AD82" i="1"/>
  <c r="X82" i="1"/>
  <c r="Y82" i="1" s="1"/>
  <c r="V82" i="1"/>
  <c r="T82" i="1"/>
  <c r="S82" i="1"/>
  <c r="R82" i="1"/>
  <c r="AA82" i="1" s="1"/>
  <c r="Q82" i="1"/>
  <c r="AD81" i="1"/>
  <c r="AA81" i="1"/>
  <c r="Z81" i="1"/>
  <c r="X81" i="1"/>
  <c r="Y81" i="1" s="1"/>
  <c r="V81" i="1"/>
  <c r="W81" i="1" s="1"/>
  <c r="U81" i="1"/>
  <c r="T81" i="1"/>
  <c r="S81" i="1"/>
  <c r="R81" i="1"/>
  <c r="Q81" i="1"/>
  <c r="AD80" i="1"/>
  <c r="X80" i="1"/>
  <c r="Y80" i="1" s="1"/>
  <c r="V80" i="1"/>
  <c r="T80" i="1"/>
  <c r="S80" i="1"/>
  <c r="R80" i="1"/>
  <c r="AA80" i="1" s="1"/>
  <c r="Q80" i="1"/>
  <c r="AD79" i="1"/>
  <c r="X79" i="1"/>
  <c r="Y79" i="1" s="1"/>
  <c r="V79" i="1"/>
  <c r="T79" i="1"/>
  <c r="S79" i="1"/>
  <c r="R79" i="1"/>
  <c r="Z79" i="1" s="1"/>
  <c r="Q79" i="1"/>
  <c r="AD78" i="1"/>
  <c r="X78" i="1"/>
  <c r="Y78" i="1" s="1"/>
  <c r="V78" i="1"/>
  <c r="T78" i="1"/>
  <c r="S78" i="1"/>
  <c r="R78" i="1"/>
  <c r="AA78" i="1" s="1"/>
  <c r="Q78" i="1"/>
  <c r="AD77" i="1"/>
  <c r="X77" i="1"/>
  <c r="Y77" i="1" s="1"/>
  <c r="V77" i="1"/>
  <c r="T77" i="1"/>
  <c r="S77" i="1"/>
  <c r="R77" i="1"/>
  <c r="AA77" i="1" s="1"/>
  <c r="Q77" i="1"/>
  <c r="AD76" i="1"/>
  <c r="X76" i="1"/>
  <c r="Y76" i="1" s="1"/>
  <c r="V76" i="1"/>
  <c r="T76" i="1"/>
  <c r="S76" i="1"/>
  <c r="R76" i="1"/>
  <c r="AA76" i="1" s="1"/>
  <c r="Q76" i="1"/>
  <c r="AD75" i="1"/>
  <c r="X75" i="1"/>
  <c r="Y75" i="1" s="1"/>
  <c r="V75" i="1"/>
  <c r="T75" i="1"/>
  <c r="S75" i="1"/>
  <c r="R75" i="1"/>
  <c r="AA75" i="1" s="1"/>
  <c r="Q75" i="1"/>
  <c r="AD74" i="1"/>
  <c r="X74" i="1"/>
  <c r="Y74" i="1" s="1"/>
  <c r="V74" i="1"/>
  <c r="T74" i="1"/>
  <c r="S74" i="1"/>
  <c r="R74" i="1"/>
  <c r="Z74" i="1" s="1"/>
  <c r="Q74" i="1"/>
  <c r="AD73" i="1"/>
  <c r="Y73" i="1"/>
  <c r="X73" i="1"/>
  <c r="V73" i="1"/>
  <c r="T73" i="1"/>
  <c r="S73" i="1"/>
  <c r="R73" i="1"/>
  <c r="U73" i="1" s="1"/>
  <c r="Q73" i="1"/>
  <c r="AD72" i="1"/>
  <c r="X72" i="1"/>
  <c r="Y72" i="1" s="1"/>
  <c r="V72" i="1"/>
  <c r="T72" i="1"/>
  <c r="S72" i="1"/>
  <c r="R72" i="1"/>
  <c r="U72" i="1" s="1"/>
  <c r="Q72" i="1"/>
  <c r="AD71" i="1"/>
  <c r="X71" i="1"/>
  <c r="Y71" i="1" s="1"/>
  <c r="V71" i="1"/>
  <c r="T71" i="1"/>
  <c r="S71" i="1"/>
  <c r="R71" i="1"/>
  <c r="Z71" i="1" s="1"/>
  <c r="Q71" i="1"/>
  <c r="AD70" i="1"/>
  <c r="X70" i="1"/>
  <c r="Y70" i="1" s="1"/>
  <c r="V70" i="1"/>
  <c r="T70" i="1"/>
  <c r="S70" i="1"/>
  <c r="R70" i="1"/>
  <c r="U70" i="1" s="1"/>
  <c r="Q70" i="1"/>
  <c r="AD69" i="1"/>
  <c r="AA69" i="1"/>
  <c r="Z69" i="1"/>
  <c r="Y69" i="1"/>
  <c r="X69" i="1"/>
  <c r="V69" i="1"/>
  <c r="U69" i="1"/>
  <c r="W69" i="1" s="1"/>
  <c r="T69" i="1"/>
  <c r="S69" i="1"/>
  <c r="R69" i="1"/>
  <c r="Q69" i="1"/>
  <c r="AD68" i="1"/>
  <c r="AA68" i="1"/>
  <c r="Z68" i="1"/>
  <c r="Y68" i="1"/>
  <c r="X68" i="1"/>
  <c r="V68" i="1"/>
  <c r="T68" i="1"/>
  <c r="S68" i="1"/>
  <c r="R68" i="1"/>
  <c r="U68" i="1" s="1"/>
  <c r="Q68" i="1"/>
  <c r="AD67" i="1"/>
  <c r="Y67" i="1"/>
  <c r="X67" i="1"/>
  <c r="V67" i="1"/>
  <c r="T67" i="1"/>
  <c r="S67" i="1"/>
  <c r="R67" i="1"/>
  <c r="AA67" i="1" s="1"/>
  <c r="Q67" i="1"/>
  <c r="AD66" i="1"/>
  <c r="X66" i="1"/>
  <c r="Y66" i="1" s="1"/>
  <c r="V66" i="1"/>
  <c r="T66" i="1"/>
  <c r="S66" i="1"/>
  <c r="R66" i="1"/>
  <c r="AA66" i="1" s="1"/>
  <c r="Q66" i="1"/>
  <c r="AD65" i="1"/>
  <c r="X65" i="1"/>
  <c r="Y65" i="1" s="1"/>
  <c r="V65" i="1"/>
  <c r="T65" i="1"/>
  <c r="S65" i="1"/>
  <c r="R65" i="1"/>
  <c r="AA65" i="1" s="1"/>
  <c r="Q65" i="1"/>
  <c r="AD64" i="1"/>
  <c r="X64" i="1"/>
  <c r="Y64" i="1" s="1"/>
  <c r="V64" i="1"/>
  <c r="T64" i="1"/>
  <c r="S64" i="1"/>
  <c r="R64" i="1"/>
  <c r="AA64" i="1" s="1"/>
  <c r="Q64" i="1"/>
  <c r="AD63" i="1"/>
  <c r="AA63" i="1"/>
  <c r="X63" i="1"/>
  <c r="Y63" i="1" s="1"/>
  <c r="V63" i="1"/>
  <c r="U63" i="1"/>
  <c r="T63" i="1"/>
  <c r="S63" i="1"/>
  <c r="R63" i="1"/>
  <c r="Z63" i="1" s="1"/>
  <c r="Q63" i="1"/>
  <c r="AD62" i="1"/>
  <c r="X62" i="1"/>
  <c r="Y62" i="1" s="1"/>
  <c r="V62" i="1"/>
  <c r="U62" i="1"/>
  <c r="T62" i="1"/>
  <c r="S62" i="1"/>
  <c r="R62" i="1"/>
  <c r="AA62" i="1" s="1"/>
  <c r="Q62" i="1"/>
  <c r="AD61" i="1"/>
  <c r="X61" i="1"/>
  <c r="Y61" i="1" s="1"/>
  <c r="V61" i="1"/>
  <c r="T61" i="1"/>
  <c r="S61" i="1"/>
  <c r="R61" i="1"/>
  <c r="AA61" i="1" s="1"/>
  <c r="Q61" i="1"/>
  <c r="AD60" i="1"/>
  <c r="X60" i="1"/>
  <c r="Y60" i="1" s="1"/>
  <c r="V60" i="1"/>
  <c r="T60" i="1"/>
  <c r="S60" i="1"/>
  <c r="R60" i="1"/>
  <c r="AA60" i="1" s="1"/>
  <c r="Q60" i="1"/>
  <c r="AD59" i="1"/>
  <c r="X59" i="1"/>
  <c r="Y59" i="1" s="1"/>
  <c r="V59" i="1"/>
  <c r="T59" i="1"/>
  <c r="S59" i="1"/>
  <c r="R59" i="1"/>
  <c r="AA59" i="1" s="1"/>
  <c r="Q59" i="1"/>
  <c r="AD58" i="1"/>
  <c r="X58" i="1"/>
  <c r="Y58" i="1" s="1"/>
  <c r="V58" i="1"/>
  <c r="T58" i="1"/>
  <c r="S58" i="1"/>
  <c r="R58" i="1"/>
  <c r="Z58" i="1" s="1"/>
  <c r="Q58" i="1"/>
  <c r="AD57" i="1"/>
  <c r="AA57" i="1"/>
  <c r="X57" i="1"/>
  <c r="Y57" i="1" s="1"/>
  <c r="V57" i="1"/>
  <c r="U57" i="1"/>
  <c r="W57" i="1" s="1"/>
  <c r="T57" i="1"/>
  <c r="S57" i="1"/>
  <c r="R57" i="1"/>
  <c r="Z57" i="1" s="1"/>
  <c r="Q57" i="1"/>
  <c r="AD56" i="1"/>
  <c r="X56" i="1"/>
  <c r="Y56" i="1" s="1"/>
  <c r="V56" i="1"/>
  <c r="T56" i="1"/>
  <c r="S56" i="1"/>
  <c r="R56" i="1"/>
  <c r="U56" i="1" s="1"/>
  <c r="Q56" i="1"/>
  <c r="AD55" i="1"/>
  <c r="X55" i="1"/>
  <c r="Y55" i="1" s="1"/>
  <c r="V55" i="1"/>
  <c r="U55" i="1"/>
  <c r="W55" i="1" s="1"/>
  <c r="T55" i="1"/>
  <c r="S55" i="1"/>
  <c r="R55" i="1"/>
  <c r="Z55" i="1" s="1"/>
  <c r="Q55" i="1"/>
  <c r="AD54" i="1"/>
  <c r="X54" i="1"/>
  <c r="Y54" i="1" s="1"/>
  <c r="V54" i="1"/>
  <c r="T54" i="1"/>
  <c r="S54" i="1"/>
  <c r="R54" i="1"/>
  <c r="U54" i="1" s="1"/>
  <c r="Q54" i="1"/>
  <c r="AD53" i="1"/>
  <c r="AA53" i="1"/>
  <c r="Z53" i="1"/>
  <c r="Y53" i="1"/>
  <c r="X53" i="1"/>
  <c r="V53" i="1"/>
  <c r="U53" i="1"/>
  <c r="W53" i="1" s="1"/>
  <c r="T53" i="1"/>
  <c r="S53" i="1"/>
  <c r="R53" i="1"/>
  <c r="Q53" i="1"/>
  <c r="AD52" i="1"/>
  <c r="Y52" i="1"/>
  <c r="X52" i="1"/>
  <c r="V52" i="1"/>
  <c r="T52" i="1"/>
  <c r="S52" i="1"/>
  <c r="R52" i="1"/>
  <c r="U52" i="1" s="1"/>
  <c r="Q52" i="1"/>
  <c r="AD51" i="1"/>
  <c r="X51" i="1"/>
  <c r="Y51" i="1" s="1"/>
  <c r="V51" i="1"/>
  <c r="U51" i="1"/>
  <c r="W51" i="1" s="1"/>
  <c r="T51" i="1"/>
  <c r="S51" i="1"/>
  <c r="R51" i="1"/>
  <c r="AA51" i="1" s="1"/>
  <c r="Q51" i="1"/>
  <c r="AD50" i="1"/>
  <c r="X50" i="1"/>
  <c r="Y50" i="1" s="1"/>
  <c r="V50" i="1"/>
  <c r="T50" i="1"/>
  <c r="S50" i="1"/>
  <c r="R50" i="1"/>
  <c r="AA50" i="1" s="1"/>
  <c r="Q50" i="1"/>
  <c r="AD49" i="1"/>
  <c r="Z49" i="1"/>
  <c r="X49" i="1"/>
  <c r="Y49" i="1" s="1"/>
  <c r="V49" i="1"/>
  <c r="W49" i="1" s="1"/>
  <c r="U49" i="1"/>
  <c r="T49" i="1"/>
  <c r="S49" i="1"/>
  <c r="R49" i="1"/>
  <c r="AA49" i="1" s="1"/>
  <c r="Q49" i="1"/>
  <c r="AD48" i="1"/>
  <c r="X48" i="1"/>
  <c r="Y48" i="1" s="1"/>
  <c r="V48" i="1"/>
  <c r="W48" i="1" s="1"/>
  <c r="U48" i="1"/>
  <c r="T48" i="1"/>
  <c r="S48" i="1"/>
  <c r="R48" i="1"/>
  <c r="AA48" i="1" s="1"/>
  <c r="Q48" i="1"/>
  <c r="AD47" i="1"/>
  <c r="X47" i="1"/>
  <c r="Y47" i="1" s="1"/>
  <c r="V47" i="1"/>
  <c r="T47" i="1"/>
  <c r="S47" i="1"/>
  <c r="R47" i="1"/>
  <c r="Z47" i="1" s="1"/>
  <c r="Q47" i="1"/>
  <c r="AD46" i="1"/>
  <c r="X46" i="1"/>
  <c r="Y46" i="1" s="1"/>
  <c r="V46" i="1"/>
  <c r="T46" i="1"/>
  <c r="S46" i="1"/>
  <c r="R46" i="1"/>
  <c r="AA46" i="1" s="1"/>
  <c r="Q46" i="1"/>
  <c r="AD45" i="1"/>
  <c r="Y45" i="1"/>
  <c r="X45" i="1"/>
  <c r="V45" i="1"/>
  <c r="T45" i="1"/>
  <c r="S45" i="1"/>
  <c r="R45" i="1"/>
  <c r="AA45" i="1" s="1"/>
  <c r="Q45" i="1"/>
  <c r="AD44" i="1"/>
  <c r="X44" i="1"/>
  <c r="Y44" i="1" s="1"/>
  <c r="V44" i="1"/>
  <c r="T44" i="1"/>
  <c r="S44" i="1"/>
  <c r="R44" i="1"/>
  <c r="AA44" i="1" s="1"/>
  <c r="Q44" i="1"/>
  <c r="AD43" i="1"/>
  <c r="X43" i="1"/>
  <c r="Y43" i="1" s="1"/>
  <c r="V43" i="1"/>
  <c r="T43" i="1"/>
  <c r="S43" i="1"/>
  <c r="R43" i="1"/>
  <c r="AA43" i="1" s="1"/>
  <c r="Q43" i="1"/>
  <c r="AD42" i="1"/>
  <c r="X42" i="1"/>
  <c r="Y42" i="1" s="1"/>
  <c r="V42" i="1"/>
  <c r="T42" i="1"/>
  <c r="S42" i="1"/>
  <c r="R42" i="1"/>
  <c r="Z42" i="1" s="1"/>
  <c r="Q42" i="1"/>
  <c r="AD41" i="1"/>
  <c r="Y41" i="1"/>
  <c r="X41" i="1"/>
  <c r="V41" i="1"/>
  <c r="T41" i="1"/>
  <c r="S41" i="1"/>
  <c r="R41" i="1"/>
  <c r="AA41" i="1" s="1"/>
  <c r="Q41" i="1"/>
  <c r="AD40" i="1"/>
  <c r="X40" i="1"/>
  <c r="Y40" i="1" s="1"/>
  <c r="V40" i="1"/>
  <c r="T40" i="1"/>
  <c r="S40" i="1"/>
  <c r="R40" i="1"/>
  <c r="U40" i="1" s="1"/>
  <c r="Q40" i="1"/>
  <c r="AD39" i="1"/>
  <c r="X39" i="1"/>
  <c r="Y39" i="1" s="1"/>
  <c r="V39" i="1"/>
  <c r="T39" i="1"/>
  <c r="S39" i="1"/>
  <c r="R39" i="1"/>
  <c r="Z39" i="1" s="1"/>
  <c r="Q39" i="1"/>
  <c r="AD38" i="1"/>
  <c r="X38" i="1"/>
  <c r="Y38" i="1" s="1"/>
  <c r="V38" i="1"/>
  <c r="T38" i="1"/>
  <c r="S38" i="1"/>
  <c r="R38" i="1"/>
  <c r="U38" i="1" s="1"/>
  <c r="Q38" i="1"/>
  <c r="AD37" i="1"/>
  <c r="AA37" i="1"/>
  <c r="Y37" i="1"/>
  <c r="X37" i="1"/>
  <c r="V37" i="1"/>
  <c r="U37" i="1"/>
  <c r="W37" i="1" s="1"/>
  <c r="T37" i="1"/>
  <c r="S37" i="1"/>
  <c r="R37" i="1"/>
  <c r="Z37" i="1" s="1"/>
  <c r="Q37" i="1"/>
  <c r="AD36" i="1"/>
  <c r="AA36" i="1"/>
  <c r="X36" i="1"/>
  <c r="Y36" i="1" s="1"/>
  <c r="V36" i="1"/>
  <c r="T36" i="1"/>
  <c r="S36" i="1"/>
  <c r="R36" i="1"/>
  <c r="U36" i="1" s="1"/>
  <c r="Q36" i="1"/>
  <c r="AD35" i="1"/>
  <c r="AA35" i="1"/>
  <c r="Z35" i="1"/>
  <c r="X35" i="1"/>
  <c r="Y35" i="1" s="1"/>
  <c r="V35" i="1"/>
  <c r="T35" i="1"/>
  <c r="S35" i="1"/>
  <c r="R35" i="1"/>
  <c r="U35" i="1" s="1"/>
  <c r="W35" i="1" s="1"/>
  <c r="AC35" i="1" s="1"/>
  <c r="Q35" i="1"/>
  <c r="AD34" i="1"/>
  <c r="X34" i="1"/>
  <c r="Y34" i="1" s="1"/>
  <c r="V34" i="1"/>
  <c r="T34" i="1"/>
  <c r="S34" i="1"/>
  <c r="R34" i="1"/>
  <c r="AA34" i="1" s="1"/>
  <c r="Q34" i="1"/>
  <c r="AD33" i="1"/>
  <c r="X33" i="1"/>
  <c r="Y33" i="1" s="1"/>
  <c r="V33" i="1"/>
  <c r="T33" i="1"/>
  <c r="S33" i="1"/>
  <c r="R33" i="1"/>
  <c r="Z33" i="1" s="1"/>
  <c r="Q33" i="1"/>
  <c r="AD32" i="1"/>
  <c r="X32" i="1"/>
  <c r="Y32" i="1" s="1"/>
  <c r="V32" i="1"/>
  <c r="T32" i="1"/>
  <c r="S32" i="1"/>
  <c r="R32" i="1"/>
  <c r="AA32" i="1" s="1"/>
  <c r="Q32" i="1"/>
  <c r="AD31" i="1"/>
  <c r="AA31" i="1"/>
  <c r="Z31" i="1"/>
  <c r="Y31" i="1"/>
  <c r="X31" i="1"/>
  <c r="V31" i="1"/>
  <c r="T31" i="1"/>
  <c r="S31" i="1"/>
  <c r="R31" i="1"/>
  <c r="U31" i="1" s="1"/>
  <c r="Q31" i="1"/>
  <c r="AD30" i="1"/>
  <c r="X30" i="1"/>
  <c r="Y30" i="1" s="1"/>
  <c r="V30" i="1"/>
  <c r="T30" i="1"/>
  <c r="S30" i="1"/>
  <c r="R30" i="1"/>
  <c r="AA30" i="1" s="1"/>
  <c r="Q30" i="1"/>
  <c r="AD29" i="1"/>
  <c r="Y29" i="1"/>
  <c r="X29" i="1"/>
  <c r="V29" i="1"/>
  <c r="T29" i="1"/>
  <c r="S29" i="1"/>
  <c r="R29" i="1"/>
  <c r="AA29" i="1" s="1"/>
  <c r="Q29" i="1"/>
  <c r="AD28" i="1"/>
  <c r="X28" i="1"/>
  <c r="Y28" i="1" s="1"/>
  <c r="V28" i="1"/>
  <c r="T28" i="1"/>
  <c r="S28" i="1"/>
  <c r="R28" i="1"/>
  <c r="AA28" i="1" s="1"/>
  <c r="Q28" i="1"/>
  <c r="AD27" i="1"/>
  <c r="Y27" i="1"/>
  <c r="X27" i="1"/>
  <c r="V27" i="1"/>
  <c r="T27" i="1"/>
  <c r="S27" i="1"/>
  <c r="R27" i="1"/>
  <c r="Z27" i="1" s="1"/>
  <c r="Q27" i="1"/>
  <c r="AD26" i="1"/>
  <c r="X26" i="1"/>
  <c r="Y26" i="1" s="1"/>
  <c r="V26" i="1"/>
  <c r="T26" i="1"/>
  <c r="S26" i="1"/>
  <c r="R26" i="1"/>
  <c r="U26" i="1" s="1"/>
  <c r="Q26" i="1"/>
  <c r="AD25" i="1"/>
  <c r="X25" i="1"/>
  <c r="Y25" i="1" s="1"/>
  <c r="V25" i="1"/>
  <c r="T25" i="1"/>
  <c r="S25" i="1"/>
  <c r="R25" i="1"/>
  <c r="AA25" i="1" s="1"/>
  <c r="Q25" i="1"/>
  <c r="AD24" i="1"/>
  <c r="X24" i="1"/>
  <c r="Y24" i="1" s="1"/>
  <c r="V24" i="1"/>
  <c r="T24" i="1"/>
  <c r="S24" i="1"/>
  <c r="R24" i="1"/>
  <c r="U24" i="1" s="1"/>
  <c r="Q24" i="1"/>
  <c r="AD23" i="1"/>
  <c r="AA23" i="1"/>
  <c r="Y23" i="1"/>
  <c r="X23" i="1"/>
  <c r="V23" i="1"/>
  <c r="U23" i="1"/>
  <c r="W23" i="1" s="1"/>
  <c r="T23" i="1"/>
  <c r="S23" i="1"/>
  <c r="R23" i="1"/>
  <c r="Z23" i="1" s="1"/>
  <c r="Q23" i="1"/>
  <c r="AD22" i="1"/>
  <c r="Z22" i="1"/>
  <c r="X22" i="1"/>
  <c r="Y22" i="1" s="1"/>
  <c r="V22" i="1"/>
  <c r="T22" i="1"/>
  <c r="S22" i="1"/>
  <c r="R22" i="1"/>
  <c r="U22" i="1" s="1"/>
  <c r="Q22" i="1"/>
  <c r="AD21" i="1"/>
  <c r="X21" i="1"/>
  <c r="Y21" i="1" s="1"/>
  <c r="V21" i="1"/>
  <c r="T21" i="1"/>
  <c r="S21" i="1"/>
  <c r="R21" i="1"/>
  <c r="AA21" i="1" s="1"/>
  <c r="Q21" i="1"/>
  <c r="AD20" i="1"/>
  <c r="AA20" i="1"/>
  <c r="Z20" i="1"/>
  <c r="X20" i="1"/>
  <c r="Y20" i="1" s="1"/>
  <c r="V20" i="1"/>
  <c r="T20" i="1"/>
  <c r="S20" i="1"/>
  <c r="R20" i="1"/>
  <c r="U20" i="1" s="1"/>
  <c r="Q20" i="1"/>
  <c r="AD19" i="1"/>
  <c r="X19" i="1"/>
  <c r="Y19" i="1" s="1"/>
  <c r="V19" i="1"/>
  <c r="U19" i="1"/>
  <c r="W19" i="1" s="1"/>
  <c r="T19" i="1"/>
  <c r="S19" i="1"/>
  <c r="R19" i="1"/>
  <c r="AA19" i="1" s="1"/>
  <c r="Q19" i="1"/>
  <c r="AD18" i="1"/>
  <c r="X18" i="1"/>
  <c r="Y18" i="1" s="1"/>
  <c r="V18" i="1"/>
  <c r="T18" i="1"/>
  <c r="S18" i="1"/>
  <c r="R18" i="1"/>
  <c r="AA18" i="1" s="1"/>
  <c r="Q18" i="1"/>
  <c r="AD17" i="1"/>
  <c r="X17" i="1"/>
  <c r="Y17" i="1" s="1"/>
  <c r="V17" i="1"/>
  <c r="U17" i="1"/>
  <c r="T17" i="1"/>
  <c r="S17" i="1"/>
  <c r="R17" i="1"/>
  <c r="Z17" i="1" s="1"/>
  <c r="Q17" i="1"/>
  <c r="AD16" i="1"/>
  <c r="Z16" i="1"/>
  <c r="X16" i="1"/>
  <c r="Y16" i="1" s="1"/>
  <c r="V16" i="1"/>
  <c r="W16" i="1" s="1"/>
  <c r="U16" i="1"/>
  <c r="T16" i="1"/>
  <c r="S16" i="1"/>
  <c r="R16" i="1"/>
  <c r="AA16" i="1" s="1"/>
  <c r="Q16" i="1"/>
  <c r="AD15" i="1"/>
  <c r="Z15" i="1"/>
  <c r="Y15" i="1"/>
  <c r="X15" i="1"/>
  <c r="V15" i="1"/>
  <c r="T15" i="1"/>
  <c r="S15" i="1"/>
  <c r="R15" i="1"/>
  <c r="U15" i="1" s="1"/>
  <c r="Q15" i="1"/>
  <c r="AD14" i="1"/>
  <c r="X14" i="1"/>
  <c r="Y14" i="1" s="1"/>
  <c r="V14" i="1"/>
  <c r="T14" i="1"/>
  <c r="S14" i="1"/>
  <c r="R14" i="1"/>
  <c r="AA14" i="1" s="1"/>
  <c r="Q14" i="1"/>
  <c r="AD13" i="1"/>
  <c r="Y13" i="1"/>
  <c r="X13" i="1"/>
  <c r="V13" i="1"/>
  <c r="T13" i="1"/>
  <c r="S13" i="1"/>
  <c r="R13" i="1"/>
  <c r="AA13" i="1" s="1"/>
  <c r="Q13" i="1"/>
  <c r="AD12" i="1"/>
  <c r="X12" i="1"/>
  <c r="Y12" i="1" s="1"/>
  <c r="V12" i="1"/>
  <c r="T12" i="1"/>
  <c r="S12" i="1"/>
  <c r="R12" i="1"/>
  <c r="AA12" i="1" s="1"/>
  <c r="Q12" i="1"/>
  <c r="AD11" i="1"/>
  <c r="Y11" i="1"/>
  <c r="X11" i="1"/>
  <c r="V11" i="1"/>
  <c r="T11" i="1"/>
  <c r="S11" i="1"/>
  <c r="R11" i="1"/>
  <c r="AA11" i="1" s="1"/>
  <c r="Q11" i="1"/>
  <c r="AD10" i="1"/>
  <c r="X10" i="1"/>
  <c r="Y10" i="1" s="1"/>
  <c r="V10" i="1"/>
  <c r="T10" i="1"/>
  <c r="S10" i="1"/>
  <c r="R10" i="1"/>
  <c r="Z10" i="1" s="1"/>
  <c r="Q10" i="1"/>
  <c r="AD9" i="1"/>
  <c r="X9" i="1"/>
  <c r="Y9" i="1" s="1"/>
  <c r="V9" i="1"/>
  <c r="U9" i="1"/>
  <c r="W9" i="1" s="1"/>
  <c r="T9" i="1"/>
  <c r="S9" i="1"/>
  <c r="R9" i="1"/>
  <c r="AA9" i="1" s="1"/>
  <c r="Q9" i="1"/>
  <c r="AD8" i="1"/>
  <c r="X8" i="1"/>
  <c r="Y8" i="1" s="1"/>
  <c r="V8" i="1"/>
  <c r="T8" i="1"/>
  <c r="S8" i="1"/>
  <c r="R8" i="1"/>
  <c r="U8" i="1" s="1"/>
  <c r="Q8" i="1"/>
  <c r="AD7" i="1"/>
  <c r="AA7" i="1"/>
  <c r="Y7" i="1"/>
  <c r="X7" i="1"/>
  <c r="V7" i="1"/>
  <c r="U7" i="1"/>
  <c r="W7" i="1" s="1"/>
  <c r="T7" i="1"/>
  <c r="S7" i="1"/>
  <c r="R7" i="1"/>
  <c r="Z7" i="1" s="1"/>
  <c r="Q7" i="1"/>
  <c r="AD6" i="1"/>
  <c r="X6" i="1"/>
  <c r="Y6" i="1" s="1"/>
  <c r="V6" i="1"/>
  <c r="T6" i="1"/>
  <c r="S6" i="1"/>
  <c r="R6" i="1"/>
  <c r="U6" i="1" s="1"/>
  <c r="Q6" i="1"/>
  <c r="AD5" i="1"/>
  <c r="AA5" i="1"/>
  <c r="Z5" i="1"/>
  <c r="X5" i="1"/>
  <c r="Y5" i="1" s="1"/>
  <c r="V5" i="1"/>
  <c r="U5" i="1"/>
  <c r="W5" i="1" s="1"/>
  <c r="T5" i="1"/>
  <c r="S5" i="1"/>
  <c r="R5" i="1"/>
  <c r="Q5" i="1"/>
  <c r="AD4" i="1"/>
  <c r="AA4" i="1"/>
  <c r="Z4" i="1"/>
  <c r="X4" i="1"/>
  <c r="Y4" i="1" s="1"/>
  <c r="V4" i="1"/>
  <c r="T4" i="1"/>
  <c r="S4" i="1"/>
  <c r="R4" i="1"/>
  <c r="U4" i="1" s="1"/>
  <c r="Q4" i="1"/>
  <c r="AD3" i="1"/>
  <c r="X3" i="1"/>
  <c r="Y3" i="1" s="1"/>
  <c r="V3" i="1"/>
  <c r="T3" i="1"/>
  <c r="S3" i="1"/>
  <c r="R3" i="1"/>
  <c r="Z3" i="1" s="1"/>
  <c r="Q3" i="1"/>
  <c r="AD2" i="1"/>
  <c r="X2" i="1"/>
  <c r="Y2" i="1" s="1"/>
  <c r="V2" i="1"/>
  <c r="T2" i="1"/>
  <c r="S2" i="1"/>
  <c r="R2" i="1"/>
  <c r="AA2" i="1" s="1"/>
  <c r="Q2" i="1"/>
  <c r="AA15" i="1" l="1"/>
  <c r="W17" i="1"/>
  <c r="AA33" i="1"/>
  <c r="AA71" i="1"/>
  <c r="AA79" i="1"/>
  <c r="W63" i="1"/>
  <c r="AA86" i="1"/>
  <c r="AB86" i="1" s="1"/>
  <c r="U65" i="1"/>
  <c r="W65" i="1" s="1"/>
  <c r="U78" i="1"/>
  <c r="U95" i="1"/>
  <c r="W95" i="1" s="1"/>
  <c r="AB95" i="1" s="1"/>
  <c r="AA17" i="1"/>
  <c r="AB17" i="1" s="1"/>
  <c r="AA22" i="1"/>
  <c r="W26" i="1"/>
  <c r="U32" i="1"/>
  <c r="W32" i="1" s="1"/>
  <c r="U3" i="1"/>
  <c r="W3" i="1" s="1"/>
  <c r="AC3" i="1" s="1"/>
  <c r="AA55" i="1"/>
  <c r="U67" i="1"/>
  <c r="W67" i="1" s="1"/>
  <c r="AB67" i="1" s="1"/>
  <c r="W78" i="1"/>
  <c r="AB78" i="1" s="1"/>
  <c r="Z83" i="1"/>
  <c r="AC83" i="1" s="1"/>
  <c r="Z19" i="1"/>
  <c r="AC19" i="1" s="1"/>
  <c r="U21" i="1"/>
  <c r="W21" i="1" s="1"/>
  <c r="U39" i="1"/>
  <c r="W39" i="1" s="1"/>
  <c r="U47" i="1"/>
  <c r="W47" i="1" s="1"/>
  <c r="U85" i="1"/>
  <c r="W85" i="1" s="1"/>
  <c r="Z6" i="1"/>
  <c r="AA6" i="1"/>
  <c r="Z32" i="1"/>
  <c r="U41" i="1"/>
  <c r="W41" i="1" s="1"/>
  <c r="Z52" i="1"/>
  <c r="Z65" i="1"/>
  <c r="AA70" i="1"/>
  <c r="U80" i="1"/>
  <c r="W80" i="1" s="1"/>
  <c r="AB80" i="1" s="1"/>
  <c r="AA52" i="1"/>
  <c r="W36" i="1"/>
  <c r="AC36" i="1" s="1"/>
  <c r="Z67" i="1"/>
  <c r="Z21" i="1"/>
  <c r="AC21" i="1" s="1"/>
  <c r="W31" i="1"/>
  <c r="AA39" i="1"/>
  <c r="AA47" i="1"/>
  <c r="Z85" i="1"/>
  <c r="AC85" i="1" s="1"/>
  <c r="AA3" i="1"/>
  <c r="U25" i="1"/>
  <c r="W25" i="1" s="1"/>
  <c r="AA54" i="1"/>
  <c r="W62" i="1"/>
  <c r="AB62" i="1" s="1"/>
  <c r="Z18" i="1"/>
  <c r="Z36" i="1"/>
  <c r="U64" i="1"/>
  <c r="W64" i="1" s="1"/>
  <c r="AB64" i="1" s="1"/>
  <c r="U79" i="1"/>
  <c r="U94" i="1"/>
  <c r="U96" i="1"/>
  <c r="W96" i="1" s="1"/>
  <c r="AB96" i="1" s="1"/>
  <c r="U33" i="1"/>
  <c r="W33" i="1" s="1"/>
  <c r="Z51" i="1"/>
  <c r="AC51" i="1" s="1"/>
  <c r="U71" i="1"/>
  <c r="W71" i="1" s="1"/>
  <c r="W79" i="1"/>
  <c r="AC79" i="1" s="1"/>
  <c r="W94" i="1"/>
  <c r="AB94" i="1" s="1"/>
  <c r="U46" i="1"/>
  <c r="W15" i="1"/>
  <c r="AC15" i="1" s="1"/>
  <c r="Z2" i="1"/>
  <c r="W46" i="1"/>
  <c r="AB46" i="1" s="1"/>
  <c r="Z84" i="1"/>
  <c r="AA38" i="1"/>
  <c r="AA84" i="1"/>
  <c r="AC5" i="1"/>
  <c r="AB5" i="1"/>
  <c r="W52" i="1"/>
  <c r="AC55" i="1"/>
  <c r="AB55" i="1"/>
  <c r="W6" i="1"/>
  <c r="AB21" i="1"/>
  <c r="AC57" i="1"/>
  <c r="AB57" i="1"/>
  <c r="W70" i="1"/>
  <c r="AB85" i="1"/>
  <c r="AC39" i="1"/>
  <c r="AB39" i="1"/>
  <c r="AB51" i="1"/>
  <c r="W8" i="1"/>
  <c r="W54" i="1"/>
  <c r="AC69" i="1"/>
  <c r="AB69" i="1"/>
  <c r="W72" i="1"/>
  <c r="W84" i="1"/>
  <c r="W24" i="1"/>
  <c r="AC81" i="1"/>
  <c r="AB81" i="1"/>
  <c r="W89" i="1"/>
  <c r="AC17" i="1"/>
  <c r="AC63" i="1"/>
  <c r="AB63" i="1"/>
  <c r="W30" i="1"/>
  <c r="AB41" i="1"/>
  <c r="AB48" i="1"/>
  <c r="AC53" i="1"/>
  <c r="AB53" i="1"/>
  <c r="W56" i="1"/>
  <c r="AB25" i="1"/>
  <c r="W68" i="1"/>
  <c r="AC71" i="1"/>
  <c r="AB71" i="1"/>
  <c r="AB83" i="1"/>
  <c r="W20" i="1"/>
  <c r="AC23" i="1"/>
  <c r="AB23" i="1"/>
  <c r="W4" i="1"/>
  <c r="AC7" i="1"/>
  <c r="AB7" i="1"/>
  <c r="W22" i="1"/>
  <c r="W73" i="1"/>
  <c r="AC16" i="1"/>
  <c r="AB16" i="1"/>
  <c r="AB37" i="1"/>
  <c r="AC37" i="1"/>
  <c r="W40" i="1"/>
  <c r="AC67" i="1"/>
  <c r="W38" i="1"/>
  <c r="AB9" i="1"/>
  <c r="W88" i="1"/>
  <c r="AC31" i="1"/>
  <c r="AB31" i="1"/>
  <c r="AC49" i="1"/>
  <c r="AB49" i="1"/>
  <c r="U30" i="1"/>
  <c r="Z26" i="1"/>
  <c r="AC26" i="1" s="1"/>
  <c r="AA27" i="1"/>
  <c r="Z9" i="1"/>
  <c r="AC9" i="1" s="1"/>
  <c r="AA10" i="1"/>
  <c r="Z25" i="1"/>
  <c r="AC25" i="1" s="1"/>
  <c r="AA26" i="1"/>
  <c r="AB26" i="1" s="1"/>
  <c r="Z41" i="1"/>
  <c r="AC41" i="1" s="1"/>
  <c r="AA42" i="1"/>
  <c r="AA58" i="1"/>
  <c r="Z73" i="1"/>
  <c r="AA74" i="1"/>
  <c r="Z89" i="1"/>
  <c r="AA90" i="1"/>
  <c r="U14" i="1"/>
  <c r="W14" i="1" s="1"/>
  <c r="Z8" i="1"/>
  <c r="Z40" i="1"/>
  <c r="Z56" i="1"/>
  <c r="Z72" i="1"/>
  <c r="AA73" i="1"/>
  <c r="Z88" i="1"/>
  <c r="AA89" i="1"/>
  <c r="Z14" i="1"/>
  <c r="Z24" i="1"/>
  <c r="U2" i="1"/>
  <c r="W2" i="1" s="1"/>
  <c r="AA8" i="1"/>
  <c r="U18" i="1"/>
  <c r="W18" i="1" s="1"/>
  <c r="AA24" i="1"/>
  <c r="U34" i="1"/>
  <c r="W34" i="1" s="1"/>
  <c r="AA40" i="1"/>
  <c r="U50" i="1"/>
  <c r="W50" i="1" s="1"/>
  <c r="AA56" i="1"/>
  <c r="U66" i="1"/>
  <c r="W66" i="1" s="1"/>
  <c r="AA72" i="1"/>
  <c r="U82" i="1"/>
  <c r="W82" i="1" s="1"/>
  <c r="Z87" i="1"/>
  <c r="AC87" i="1" s="1"/>
  <c r="AA88" i="1"/>
  <c r="Z38" i="1"/>
  <c r="Z54" i="1"/>
  <c r="Z70" i="1"/>
  <c r="Z86" i="1"/>
  <c r="AC86" i="1" s="1"/>
  <c r="AA87" i="1"/>
  <c r="AB87" i="1" s="1"/>
  <c r="U97" i="1"/>
  <c r="W97" i="1" s="1"/>
  <c r="U29" i="1"/>
  <c r="W29" i="1" s="1"/>
  <c r="Z34" i="1"/>
  <c r="U45" i="1"/>
  <c r="W45" i="1" s="1"/>
  <c r="Z50" i="1"/>
  <c r="U61" i="1"/>
  <c r="W61" i="1" s="1"/>
  <c r="Z66" i="1"/>
  <c r="U77" i="1"/>
  <c r="W77" i="1" s="1"/>
  <c r="Z82" i="1"/>
  <c r="U93" i="1"/>
  <c r="W93" i="1" s="1"/>
  <c r="AB3" i="1"/>
  <c r="U12" i="1"/>
  <c r="W12" i="1" s="1"/>
  <c r="AB19" i="1"/>
  <c r="U28" i="1"/>
  <c r="W28" i="1" s="1"/>
  <c r="AB35" i="1"/>
  <c r="U44" i="1"/>
  <c r="W44" i="1" s="1"/>
  <c r="U60" i="1"/>
  <c r="W60" i="1" s="1"/>
  <c r="U76" i="1"/>
  <c r="W76" i="1" s="1"/>
  <c r="U92" i="1"/>
  <c r="W92" i="1" s="1"/>
  <c r="Z97" i="1"/>
  <c r="U43" i="1"/>
  <c r="W43" i="1" s="1"/>
  <c r="Z48" i="1"/>
  <c r="AC48" i="1" s="1"/>
  <c r="U59" i="1"/>
  <c r="W59" i="1" s="1"/>
  <c r="Z64" i="1"/>
  <c r="U75" i="1"/>
  <c r="W75" i="1" s="1"/>
  <c r="Z80" i="1"/>
  <c r="U91" i="1"/>
  <c r="W91" i="1" s="1"/>
  <c r="Z96" i="1"/>
  <c r="U13" i="1"/>
  <c r="W13" i="1" s="1"/>
  <c r="U11" i="1"/>
  <c r="W11" i="1" s="1"/>
  <c r="U27" i="1"/>
  <c r="W27" i="1" s="1"/>
  <c r="U10" i="1"/>
  <c r="W10" i="1" s="1"/>
  <c r="U42" i="1"/>
  <c r="W42" i="1" s="1"/>
  <c r="U58" i="1"/>
  <c r="W58" i="1" s="1"/>
  <c r="U74" i="1"/>
  <c r="W74" i="1" s="1"/>
  <c r="U90" i="1"/>
  <c r="W90" i="1" s="1"/>
  <c r="Z95" i="1"/>
  <c r="Z46" i="1"/>
  <c r="AC46" i="1" s="1"/>
  <c r="Z62" i="1"/>
  <c r="Z78" i="1"/>
  <c r="AC78" i="1" s="1"/>
  <c r="Z94" i="1"/>
  <c r="AC94" i="1" s="1"/>
  <c r="Z30" i="1"/>
  <c r="Z13" i="1"/>
  <c r="Z29" i="1"/>
  <c r="Z45" i="1"/>
  <c r="Z61" i="1"/>
  <c r="Z77" i="1"/>
  <c r="Z93" i="1"/>
  <c r="Z12" i="1"/>
  <c r="Z44" i="1"/>
  <c r="Z60" i="1"/>
  <c r="Z76" i="1"/>
  <c r="Z92" i="1"/>
  <c r="Z28" i="1"/>
  <c r="Z11" i="1"/>
  <c r="Z43" i="1"/>
  <c r="Z59" i="1"/>
  <c r="Z75" i="1"/>
  <c r="Z91" i="1"/>
  <c r="AC32" i="1" l="1"/>
  <c r="AB32" i="1"/>
  <c r="AC65" i="1"/>
  <c r="AB65" i="1"/>
  <c r="AC47" i="1"/>
  <c r="AB47" i="1"/>
  <c r="AC33" i="1"/>
  <c r="AB33" i="1"/>
  <c r="AC62" i="1"/>
  <c r="AC95" i="1"/>
  <c r="AB36" i="1"/>
  <c r="AB15" i="1"/>
  <c r="AB79" i="1"/>
  <c r="AC96" i="1"/>
  <c r="AC80" i="1"/>
  <c r="AC64" i="1"/>
  <c r="AC28" i="1"/>
  <c r="AB28" i="1"/>
  <c r="AB12" i="1"/>
  <c r="AC12" i="1"/>
  <c r="AC91" i="1"/>
  <c r="AB91" i="1"/>
  <c r="AC93" i="1"/>
  <c r="AB93" i="1"/>
  <c r="AC75" i="1"/>
  <c r="AB75" i="1"/>
  <c r="AC77" i="1"/>
  <c r="AB77" i="1"/>
  <c r="AC61" i="1"/>
  <c r="AB61" i="1"/>
  <c r="AC14" i="1"/>
  <c r="AB14" i="1"/>
  <c r="AC90" i="1"/>
  <c r="AB90" i="1"/>
  <c r="AC45" i="1"/>
  <c r="AB45" i="1"/>
  <c r="AC74" i="1"/>
  <c r="AB74" i="1"/>
  <c r="AB92" i="1"/>
  <c r="AC92" i="1"/>
  <c r="AC58" i="1"/>
  <c r="AB58" i="1"/>
  <c r="AB76" i="1"/>
  <c r="AC76" i="1"/>
  <c r="AC42" i="1"/>
  <c r="AB42" i="1"/>
  <c r="AB60" i="1"/>
  <c r="AC60" i="1"/>
  <c r="AC97" i="1"/>
  <c r="AB97" i="1"/>
  <c r="AC18" i="1"/>
  <c r="AB18" i="1"/>
  <c r="AC10" i="1"/>
  <c r="AB10" i="1"/>
  <c r="AB44" i="1"/>
  <c r="AC44" i="1"/>
  <c r="AC13" i="1"/>
  <c r="AB13" i="1"/>
  <c r="AC2" i="1"/>
  <c r="AB2" i="1"/>
  <c r="AC59" i="1"/>
  <c r="AB59" i="1"/>
  <c r="AC66" i="1"/>
  <c r="AB66" i="1"/>
  <c r="AC68" i="1"/>
  <c r="AB68" i="1"/>
  <c r="AC30" i="1"/>
  <c r="AB30" i="1"/>
  <c r="AC84" i="1"/>
  <c r="AB84" i="1"/>
  <c r="AC43" i="1"/>
  <c r="AB43" i="1"/>
  <c r="AC50" i="1"/>
  <c r="AB50" i="1"/>
  <c r="AB40" i="1"/>
  <c r="AC40" i="1"/>
  <c r="AC27" i="1"/>
  <c r="AB27" i="1"/>
  <c r="AC72" i="1"/>
  <c r="AB72" i="1"/>
  <c r="AB29" i="1"/>
  <c r="AC29" i="1"/>
  <c r="AB4" i="1"/>
  <c r="AC4" i="1"/>
  <c r="AC34" i="1"/>
  <c r="AB34" i="1"/>
  <c r="AB6" i="1"/>
  <c r="AC6" i="1"/>
  <c r="AC54" i="1"/>
  <c r="AB54" i="1"/>
  <c r="AC88" i="1"/>
  <c r="AB88" i="1"/>
  <c r="AC20" i="1"/>
  <c r="AB20" i="1"/>
  <c r="AC56" i="1"/>
  <c r="AB56" i="1"/>
  <c r="AC11" i="1"/>
  <c r="AB11" i="1"/>
  <c r="AC73" i="1"/>
  <c r="AB73" i="1"/>
  <c r="AC89" i="1"/>
  <c r="AB89" i="1"/>
  <c r="AC8" i="1"/>
  <c r="AB8" i="1"/>
  <c r="AC52" i="1"/>
  <c r="AB52" i="1"/>
  <c r="AC38" i="1"/>
  <c r="AB38" i="1"/>
  <c r="AB22" i="1"/>
  <c r="AC22" i="1"/>
  <c r="AC24" i="1"/>
  <c r="AB24" i="1"/>
  <c r="AC82" i="1"/>
  <c r="AB82" i="1"/>
  <c r="AC70" i="1"/>
  <c r="AB70" i="1"/>
</calcChain>
</file>

<file path=xl/sharedStrings.xml><?xml version="1.0" encoding="utf-8"?>
<sst xmlns="http://schemas.openxmlformats.org/spreadsheetml/2006/main" count="702" uniqueCount="450">
  <si>
    <t>Marque</t>
  </si>
  <si>
    <t>Ligne</t>
  </si>
  <si>
    <t>Code PF</t>
  </si>
  <si>
    <t>Désignation article</t>
  </si>
  <si>
    <t>Jour</t>
  </si>
  <si>
    <t>Gamme</t>
  </si>
  <si>
    <t>Nbre de pers</t>
  </si>
  <si>
    <t>N°OF</t>
  </si>
  <si>
    <t>Type</t>
  </si>
  <si>
    <t>Qté OF</t>
  </si>
  <si>
    <t>heure</t>
  </si>
  <si>
    <t xml:space="preserve">Qté prév </t>
  </si>
  <si>
    <t>Temps de prod</t>
  </si>
  <si>
    <t>Temps fixe</t>
  </si>
  <si>
    <t>Capacité</t>
  </si>
  <si>
    <t>Statut</t>
  </si>
  <si>
    <t>Palettes</t>
  </si>
  <si>
    <t>Gamme primaire</t>
  </si>
  <si>
    <t>Gamme sec</t>
  </si>
  <si>
    <t>Gamme ter</t>
  </si>
  <si>
    <t>HMO Prim</t>
  </si>
  <si>
    <t>HMO Plan</t>
  </si>
  <si>
    <t>Ecart</t>
  </si>
  <si>
    <t>Vérif gamme dégradé</t>
  </si>
  <si>
    <t>check</t>
  </si>
  <si>
    <t>Imapct TDL CCR</t>
  </si>
  <si>
    <t>Imapct TDL Planning</t>
  </si>
  <si>
    <t>somme Impacts Plan</t>
  </si>
  <si>
    <t>somme Impacts CCR</t>
  </si>
  <si>
    <t>Semaine</t>
  </si>
  <si>
    <t>MAL242A</t>
  </si>
  <si>
    <t>Production</t>
  </si>
  <si>
    <t>LANC</t>
  </si>
  <si>
    <t>OUV.</t>
  </si>
  <si>
    <t>MAL207F</t>
  </si>
  <si>
    <t>MAL250A</t>
  </si>
  <si>
    <t>Pilote</t>
  </si>
  <si>
    <t>MCC318A</t>
  </si>
  <si>
    <t>MCC316A</t>
  </si>
  <si>
    <t>MCC319A</t>
  </si>
  <si>
    <t>MEN115P</t>
  </si>
  <si>
    <t>MEN120A</t>
  </si>
  <si>
    <t>MFL198S</t>
  </si>
  <si>
    <t>MFL167A</t>
  </si>
  <si>
    <t>MFL103A</t>
  </si>
  <si>
    <t>MFL163B</t>
  </si>
  <si>
    <t>MFL258A</t>
  </si>
  <si>
    <t>MFL252A</t>
  </si>
  <si>
    <t>MFL232A</t>
  </si>
  <si>
    <t>MFL411A</t>
  </si>
  <si>
    <t>MFL413A</t>
  </si>
  <si>
    <t>MFL412P</t>
  </si>
  <si>
    <t>MFL414A</t>
  </si>
  <si>
    <t>MFL501A</t>
  </si>
  <si>
    <t>MFL556A</t>
  </si>
  <si>
    <t>MFL509A</t>
  </si>
  <si>
    <t>MFL558A</t>
  </si>
  <si>
    <t>MFL504A</t>
  </si>
  <si>
    <t>MFL538A</t>
  </si>
  <si>
    <t>MFL610P</t>
  </si>
  <si>
    <t>MFL603D</t>
  </si>
  <si>
    <t>MFL755A</t>
  </si>
  <si>
    <t>MFL753A</t>
  </si>
  <si>
    <t>MFL752A</t>
  </si>
  <si>
    <t>MFL742A</t>
  </si>
  <si>
    <t>MFL715A</t>
  </si>
  <si>
    <t>MFL729P2</t>
  </si>
  <si>
    <t>MFL838B</t>
  </si>
  <si>
    <t>MFL113B3</t>
  </si>
  <si>
    <t>MFL840A</t>
  </si>
  <si>
    <t>SD</t>
  </si>
  <si>
    <t>IJN5</t>
  </si>
  <si>
    <t>15MH126YI15</t>
  </si>
  <si>
    <t>ZYLEGY WSMTDALW CXOZ QCY 8,1LQ</t>
  </si>
  <si>
    <t>YY</t>
  </si>
  <si>
    <t>XEB1</t>
  </si>
  <si>
    <t>83FZ915SU41</t>
  </si>
  <si>
    <t>YRPDTR PPRHYAJR MLGO YTT 1,3WI</t>
  </si>
  <si>
    <t>LO</t>
  </si>
  <si>
    <t>CAM1</t>
  </si>
  <si>
    <t>91XR259CC95</t>
  </si>
  <si>
    <t>DZHADJ JRTEZHTP HPWL HXA 4,7ZJ</t>
  </si>
  <si>
    <t>DP</t>
  </si>
  <si>
    <t>SQY0</t>
  </si>
  <si>
    <t>56ZL075ZJ91</t>
  </si>
  <si>
    <t>HFTVGD MKYRZZBE DYKQ ZMO 4,2AB</t>
  </si>
  <si>
    <t>QU</t>
  </si>
  <si>
    <t>HHS2</t>
  </si>
  <si>
    <t>25RR281JB95</t>
  </si>
  <si>
    <t>VEPIOI BGVXPZGP AZNH TQI 8,3JQ</t>
  </si>
  <si>
    <t>IY</t>
  </si>
  <si>
    <t>RYG9</t>
  </si>
  <si>
    <t>30SJ141VH95</t>
  </si>
  <si>
    <t>IZNXBB BHDPMIRT QYM 19XX</t>
  </si>
  <si>
    <t>QJ</t>
  </si>
  <si>
    <t>GYA7</t>
  </si>
  <si>
    <t>85JU804LY51</t>
  </si>
  <si>
    <t>HWIIYQ TSGFRWWD HHT 00SP</t>
  </si>
  <si>
    <t>AT</t>
  </si>
  <si>
    <t>WUH8</t>
  </si>
  <si>
    <t>39QC614L76V</t>
  </si>
  <si>
    <t>RPSK TBHZVN YVCXF 02FV</t>
  </si>
  <si>
    <t>FA</t>
  </si>
  <si>
    <t>NDJ7</t>
  </si>
  <si>
    <t>58XQ276E44C</t>
  </si>
  <si>
    <t>WOLR YMYBZH LBUUH 89OY</t>
  </si>
  <si>
    <t>VS</t>
  </si>
  <si>
    <t>OWG7</t>
  </si>
  <si>
    <t>51DH850S70</t>
  </si>
  <si>
    <t>COB DQSJXI HT DRNYOM IMH 01TM</t>
  </si>
  <si>
    <t>ZG</t>
  </si>
  <si>
    <t>RIL1</t>
  </si>
  <si>
    <t>89LZ000W63</t>
  </si>
  <si>
    <t>MQS VNSYIU QH ANITIF MGZ 01EW</t>
  </si>
  <si>
    <t>YA</t>
  </si>
  <si>
    <t>HFK2</t>
  </si>
  <si>
    <t>43CN260D01</t>
  </si>
  <si>
    <t>QKZYM CNSPBKEV MIOKNXXUNR 23GJ</t>
  </si>
  <si>
    <t>XV</t>
  </si>
  <si>
    <t>LLQ6</t>
  </si>
  <si>
    <t>67UQ072Z28</t>
  </si>
  <si>
    <t>DMAOC JNZDZVES RWKXNXZZEK 80AS</t>
  </si>
  <si>
    <t>FP</t>
  </si>
  <si>
    <t>MUZ8</t>
  </si>
  <si>
    <t>8UF92503</t>
  </si>
  <si>
    <t>RUJPASIS YGBXAIQIJ KFQT 02TH</t>
  </si>
  <si>
    <t>UZ</t>
  </si>
  <si>
    <t>IGX8</t>
  </si>
  <si>
    <t>49ILTR7258GY2</t>
  </si>
  <si>
    <t>ZNMAKI VIFY NPXGA TBUL 4V</t>
  </si>
  <si>
    <t>RO</t>
  </si>
  <si>
    <t>BLW5</t>
  </si>
  <si>
    <t>62KSNV7722MU5</t>
  </si>
  <si>
    <t>GVUHVSUSNQ YOYBKCDB 7971JU</t>
  </si>
  <si>
    <t>EM</t>
  </si>
  <si>
    <t>IFV7</t>
  </si>
  <si>
    <t>50BYYA8507RM6</t>
  </si>
  <si>
    <t>RM-WPRSAPEETS HUSTWHAX 3665EZ</t>
  </si>
  <si>
    <t>LI</t>
  </si>
  <si>
    <t>UQN3</t>
  </si>
  <si>
    <t>21DMYG9995GL4</t>
  </si>
  <si>
    <t>LZ-RHWHSJBRMX AJPWSOUN 8298UE</t>
  </si>
  <si>
    <t>EJ</t>
  </si>
  <si>
    <t>ZLN9</t>
  </si>
  <si>
    <t>57JT580QC48</t>
  </si>
  <si>
    <t>AYL NYTPUZ ZIIGHFZ YCIY 404TQ</t>
  </si>
  <si>
    <t>SN</t>
  </si>
  <si>
    <t>COR8</t>
  </si>
  <si>
    <t>27FS489Y04</t>
  </si>
  <si>
    <t>FZ BBIMKQ WLUYQX AZPGUN 247KJ</t>
  </si>
  <si>
    <t>CO</t>
  </si>
  <si>
    <t>OLU6</t>
  </si>
  <si>
    <t>80ZF053P41</t>
  </si>
  <si>
    <t>KF ACYWZC SANNNS MUJUXU 604FF</t>
  </si>
  <si>
    <t>OD</t>
  </si>
  <si>
    <t>LYY3</t>
  </si>
  <si>
    <t>73RW154V37</t>
  </si>
  <si>
    <t>YJ MSLIXJ INOZMX SGFPSZ 641VI</t>
  </si>
  <si>
    <t>MQ</t>
  </si>
  <si>
    <t>DWN0</t>
  </si>
  <si>
    <t>71MN697T09</t>
  </si>
  <si>
    <t>CG SYWGVOXAEN VRXRJU 232BI</t>
  </si>
  <si>
    <t>CW</t>
  </si>
  <si>
    <t>CYZ6</t>
  </si>
  <si>
    <t>80NH714Q40</t>
  </si>
  <si>
    <t>SC BFXVISBHNA UYJUZZ 298EK</t>
  </si>
  <si>
    <t>TF</t>
  </si>
  <si>
    <t>EIU9</t>
  </si>
  <si>
    <t>93TX852BX79</t>
  </si>
  <si>
    <t>WVY HDV PEND ALR OCLFZM 290ZN</t>
  </si>
  <si>
    <t>BH</t>
  </si>
  <si>
    <t>ENJ7</t>
  </si>
  <si>
    <t>68ZS512Z95</t>
  </si>
  <si>
    <t>FBG CDT FAD RD OJUNHZ 488AV</t>
  </si>
  <si>
    <t>FF</t>
  </si>
  <si>
    <t>HST1</t>
  </si>
  <si>
    <t>33ER605R46</t>
  </si>
  <si>
    <t>XDMGOUW GGH KYPF PR 87AJ</t>
  </si>
  <si>
    <t>ZX</t>
  </si>
  <si>
    <t>FBC9</t>
  </si>
  <si>
    <t>18OU636T49</t>
  </si>
  <si>
    <t>WISGSDW SJZ LXBW NG 95ZV</t>
  </si>
  <si>
    <t>ZL</t>
  </si>
  <si>
    <t>DGT7</t>
  </si>
  <si>
    <t>84WA371BP99</t>
  </si>
  <si>
    <t>CRJ GPGC VV KUJ DLI 56VJ</t>
  </si>
  <si>
    <t>LA</t>
  </si>
  <si>
    <t>BZC6</t>
  </si>
  <si>
    <t>81N6444</t>
  </si>
  <si>
    <t>SQN AURQW JNZXB KYYPZD 540JK</t>
  </si>
  <si>
    <t>OS</t>
  </si>
  <si>
    <t>UQE4</t>
  </si>
  <si>
    <t>67V8614</t>
  </si>
  <si>
    <t>KMS UIEVD LMETP WYVMLK 220JP</t>
  </si>
  <si>
    <t>XO</t>
  </si>
  <si>
    <t>VDB4</t>
  </si>
  <si>
    <t>38J0638</t>
  </si>
  <si>
    <t>VLO XLFRR NDYXU WOWCMS 014FX</t>
  </si>
  <si>
    <t>XT</t>
  </si>
  <si>
    <t>LKD9</t>
  </si>
  <si>
    <t>73Q3990</t>
  </si>
  <si>
    <t>EAR YHORZ RBYPR FRWUBM 282CB</t>
  </si>
  <si>
    <t>QS</t>
  </si>
  <si>
    <t>PWF7</t>
  </si>
  <si>
    <t>49F6005</t>
  </si>
  <si>
    <t>WGW GIOFN OSJPY ZFZYSF 083QV</t>
  </si>
  <si>
    <t>KG</t>
  </si>
  <si>
    <t>GCN0</t>
  </si>
  <si>
    <t>69K8885</t>
  </si>
  <si>
    <t>CKD XKXQO JWUQB YZCEDY 889RL</t>
  </si>
  <si>
    <t>KW</t>
  </si>
  <si>
    <t>QTA8</t>
  </si>
  <si>
    <t>35D9023</t>
  </si>
  <si>
    <t>BEH SNMEEQI KSMH 43HT</t>
  </si>
  <si>
    <t>MH</t>
  </si>
  <si>
    <t>TLH5</t>
  </si>
  <si>
    <t>77UY190L78</t>
  </si>
  <si>
    <t>XKOV CYBNXZR VOTS 640FD</t>
  </si>
  <si>
    <t>RW</t>
  </si>
  <si>
    <t>SDY4</t>
  </si>
  <si>
    <t>38CB011ST15</t>
  </si>
  <si>
    <t>AN MTQQ MVNIUIM 790KH</t>
  </si>
  <si>
    <t>PK</t>
  </si>
  <si>
    <t>IDY9</t>
  </si>
  <si>
    <t>60FJ697DK91</t>
  </si>
  <si>
    <t>KT RCAL YLNQOOJ 898WH</t>
  </si>
  <si>
    <t>AM</t>
  </si>
  <si>
    <t>UTM0</t>
  </si>
  <si>
    <t>33YS594EQ80</t>
  </si>
  <si>
    <t>EIA ITAKVX XDU XKCRHM 571QP</t>
  </si>
  <si>
    <t>EP</t>
  </si>
  <si>
    <t>IAJ1</t>
  </si>
  <si>
    <t>31PZ790IG10</t>
  </si>
  <si>
    <t>PHW EEXDNU QGP BZEOBW 033VA</t>
  </si>
  <si>
    <t>ZV</t>
  </si>
  <si>
    <t>POV4</t>
  </si>
  <si>
    <t>67GK081VF70</t>
  </si>
  <si>
    <t>LGB XWC CEMAOJNTWO 238BX</t>
  </si>
  <si>
    <t>OK</t>
  </si>
  <si>
    <t>KGF5</t>
  </si>
  <si>
    <t>16ZH268FY58</t>
  </si>
  <si>
    <t>BGH PZP MLXXQNAUSF 170VQ</t>
  </si>
  <si>
    <t>XX</t>
  </si>
  <si>
    <t>QWW5</t>
  </si>
  <si>
    <t>19JO432GP59</t>
  </si>
  <si>
    <t>LEU EST NLY VTPUEO 663AR</t>
  </si>
  <si>
    <t>NZ</t>
  </si>
  <si>
    <t>XZH3</t>
  </si>
  <si>
    <t>46ZI461LO29</t>
  </si>
  <si>
    <t>VEG XUEJ BFCRA 054CO</t>
  </si>
  <si>
    <t>YU</t>
  </si>
  <si>
    <t>KPV6</t>
  </si>
  <si>
    <t>45FN170DU25</t>
  </si>
  <si>
    <t>XXR ZTCE BEMAM 760PV</t>
  </si>
  <si>
    <t>YJ</t>
  </si>
  <si>
    <t>NEI4</t>
  </si>
  <si>
    <t>44ZZ946VE23</t>
  </si>
  <si>
    <t>RPHPIMC RVWF FYXR YWZFQ 744RI</t>
  </si>
  <si>
    <t>YZ</t>
  </si>
  <si>
    <t>SBU1</t>
  </si>
  <si>
    <t>73CG373Y06</t>
  </si>
  <si>
    <t>KYNY FFGLAMB RZJP 188ND</t>
  </si>
  <si>
    <t>XQ</t>
  </si>
  <si>
    <t>IUO3</t>
  </si>
  <si>
    <t>49GK450X02E</t>
  </si>
  <si>
    <t>TROPU OD ZKQWBI WKN 45WX</t>
  </si>
  <si>
    <t>JEI1</t>
  </si>
  <si>
    <t>62TQ689IU74</t>
  </si>
  <si>
    <t>VS XPHUGYOA QYQV AAQZP 28UU</t>
  </si>
  <si>
    <t>HP</t>
  </si>
  <si>
    <t>NIO8</t>
  </si>
  <si>
    <t>65RG563QY56</t>
  </si>
  <si>
    <t>VA FNLKCUXC XFQO JIXAS 05VY</t>
  </si>
  <si>
    <t>DT</t>
  </si>
  <si>
    <t>OKQ2</t>
  </si>
  <si>
    <t>45RF717M44K</t>
  </si>
  <si>
    <t>UD JYRGGM WZFXFCMHY 180FF KM</t>
  </si>
  <si>
    <t>TI</t>
  </si>
  <si>
    <t>ZAW0</t>
  </si>
  <si>
    <t>77TC874V58</t>
  </si>
  <si>
    <t>GY EZARBD XZTCEZFPN 521YR</t>
  </si>
  <si>
    <t>PB</t>
  </si>
  <si>
    <t>RZT8</t>
  </si>
  <si>
    <t>37UO573A76</t>
  </si>
  <si>
    <t>KM IGEWDK SVQPP DCMALH 36CQ</t>
  </si>
  <si>
    <t>XP</t>
  </si>
  <si>
    <t>SQG9</t>
  </si>
  <si>
    <t>44TM983X04</t>
  </si>
  <si>
    <t>DO MHNVRR OUFFV HSEBKA 56SX</t>
  </si>
  <si>
    <t>PS</t>
  </si>
  <si>
    <t>WMX8</t>
  </si>
  <si>
    <t>34MN715C58</t>
  </si>
  <si>
    <t>MC CSVPMB TYKWQKRLV 00XM</t>
  </si>
  <si>
    <t>ZY</t>
  </si>
  <si>
    <t>ZAO2</t>
  </si>
  <si>
    <t>60SB983J65</t>
  </si>
  <si>
    <t>CH JXIHZP BBFCQVRYE 64XH</t>
  </si>
  <si>
    <t>JY</t>
  </si>
  <si>
    <t>GXJ4</t>
  </si>
  <si>
    <t>77YM328M18</t>
  </si>
  <si>
    <t>SQ NHLTHX BAGBLIKDR 79MC</t>
  </si>
  <si>
    <t>CV</t>
  </si>
  <si>
    <t>DWO6</t>
  </si>
  <si>
    <t>98XX429ME52</t>
  </si>
  <si>
    <t>DRKNY YPXUJO ZBFVBJQXRR 65VM</t>
  </si>
  <si>
    <t>PV</t>
  </si>
  <si>
    <t>FZR1</t>
  </si>
  <si>
    <t>16LR806WN82</t>
  </si>
  <si>
    <t>VJVNM EWIOOO XAWGZFIVXD 35TT</t>
  </si>
  <si>
    <t>QE</t>
  </si>
  <si>
    <t>KHC9</t>
  </si>
  <si>
    <t>47UU667TC70</t>
  </si>
  <si>
    <t>U&amp;#393;TNMLTAE VHA PDCWLE 55GL</t>
  </si>
  <si>
    <t>FX</t>
  </si>
  <si>
    <t>HCG9</t>
  </si>
  <si>
    <t>68DV017RL09</t>
  </si>
  <si>
    <t>UCGMJUR VZMU ZGT IREXXM 22MG</t>
  </si>
  <si>
    <t>RZ</t>
  </si>
  <si>
    <t>VCY4</t>
  </si>
  <si>
    <t>94ZG193HT88</t>
  </si>
  <si>
    <t>HVU ZZTGRW YQBDW TGMKKIB 603EI</t>
  </si>
  <si>
    <t>XY</t>
  </si>
  <si>
    <t>BPA8</t>
  </si>
  <si>
    <t>63TU516XD91</t>
  </si>
  <si>
    <t>MTL AZQPBL KWGYR EQVDCYO 742UY</t>
  </si>
  <si>
    <t>WY</t>
  </si>
  <si>
    <t>JMB3</t>
  </si>
  <si>
    <t>37KS994L31</t>
  </si>
  <si>
    <t>TTZABH ZUCXRL GPNRGPBVRA 297DF</t>
  </si>
  <si>
    <t>EI</t>
  </si>
  <si>
    <t>PYH7</t>
  </si>
  <si>
    <t>91DT070H34</t>
  </si>
  <si>
    <t>MGJJG WO DEPHKX GIISNK 940SY</t>
  </si>
  <si>
    <t>WIQ4</t>
  </si>
  <si>
    <t>84FJ901Z44</t>
  </si>
  <si>
    <t>ULNLK NJ NFMBYD OESBOG 552ZH</t>
  </si>
  <si>
    <t>MK</t>
  </si>
  <si>
    <t>VAE9</t>
  </si>
  <si>
    <t>94DV980J07</t>
  </si>
  <si>
    <t>AUBKWE HZWPXFRPA 688PE</t>
  </si>
  <si>
    <t>IJ</t>
  </si>
  <si>
    <t>GFF5</t>
  </si>
  <si>
    <t>96WM363X85</t>
  </si>
  <si>
    <t>HTNHHX CBTEGEUDG 251LF</t>
  </si>
  <si>
    <t>OC</t>
  </si>
  <si>
    <t>ZLA1</t>
  </si>
  <si>
    <t>90AZ028I90</t>
  </si>
  <si>
    <t>NXO ZSEURQ JFCA 975SM</t>
  </si>
  <si>
    <t>DC</t>
  </si>
  <si>
    <t>YBU7</t>
  </si>
  <si>
    <t>84MX437N50</t>
  </si>
  <si>
    <t>SVPLV SY JGVO VTF 279NH</t>
  </si>
  <si>
    <t>FB</t>
  </si>
  <si>
    <t>YTN3</t>
  </si>
  <si>
    <t>42EY783Q57</t>
  </si>
  <si>
    <t>FQPHV MP VZCN JCP 958XD</t>
  </si>
  <si>
    <t>UFJ7</t>
  </si>
  <si>
    <t>22OP080N56</t>
  </si>
  <si>
    <t>RKF OCTCL TW BTEJQI 003SI</t>
  </si>
  <si>
    <t>KF</t>
  </si>
  <si>
    <t>BIP1</t>
  </si>
  <si>
    <t>17BO863D13</t>
  </si>
  <si>
    <t>EPL ZBRLF AH QAKKGD 753BX</t>
  </si>
  <si>
    <t>KUA0</t>
  </si>
  <si>
    <t>57DC530J59</t>
  </si>
  <si>
    <t>YJD DKFCU JL ENDZMT 16RV</t>
  </si>
  <si>
    <t>LH</t>
  </si>
  <si>
    <t>TPW5</t>
  </si>
  <si>
    <t>50NJ187A92</t>
  </si>
  <si>
    <t>WLGLFD EZWNZ CY WOVXCX 41AI</t>
  </si>
  <si>
    <t>WG</t>
  </si>
  <si>
    <t>BLF0</t>
  </si>
  <si>
    <t>22OM205A69</t>
  </si>
  <si>
    <t>ARMZVB BHCLY MH MQGBYW 23LE</t>
  </si>
  <si>
    <t>LK</t>
  </si>
  <si>
    <t>OAC4</t>
  </si>
  <si>
    <t>54QG830G20</t>
  </si>
  <si>
    <t>GDHUBV TILYO CP KEPKDN 76HJ</t>
  </si>
  <si>
    <t>QH</t>
  </si>
  <si>
    <t>MZD5</t>
  </si>
  <si>
    <t>35PJ695M85</t>
  </si>
  <si>
    <t>ZQP EITZT SS OQTBUI 65JT</t>
  </si>
  <si>
    <t>PD</t>
  </si>
  <si>
    <t>DVN3</t>
  </si>
  <si>
    <t>12LF750Q37</t>
  </si>
  <si>
    <t>ZDF OVOBH HH DOZPTX 90CE</t>
  </si>
  <si>
    <t>BR</t>
  </si>
  <si>
    <t>WVT1</t>
  </si>
  <si>
    <t>84QC039Y13</t>
  </si>
  <si>
    <t>NRJ IXFQKO HFBVK WGZZZNFB 59LJ</t>
  </si>
  <si>
    <t>OY</t>
  </si>
  <si>
    <t>IOO1</t>
  </si>
  <si>
    <t>53SV716N21</t>
  </si>
  <si>
    <t>YUK ZMEKLK RMNNA WSELGBWW 43FV</t>
  </si>
  <si>
    <t>UU</t>
  </si>
  <si>
    <t>TJK5</t>
  </si>
  <si>
    <t>56QI989D67</t>
  </si>
  <si>
    <t>IUC UXMUB LBNVRH 35UO</t>
  </si>
  <si>
    <t>MI</t>
  </si>
  <si>
    <t>KJA9</t>
  </si>
  <si>
    <t>90MC439Q61</t>
  </si>
  <si>
    <t>FAW SAMPY BCQAXQ 80BH</t>
  </si>
  <si>
    <t>VQ</t>
  </si>
  <si>
    <t>VGD7</t>
  </si>
  <si>
    <t>72LJ108B79N</t>
  </si>
  <si>
    <t>LBK XKD JGNKBO TDYHWW 737PJ QF</t>
  </si>
  <si>
    <t>UN</t>
  </si>
  <si>
    <t>WUB5</t>
  </si>
  <si>
    <t>36XZ489S49F</t>
  </si>
  <si>
    <t>KGO VNC RAKRNS UYGFTJ 637PZ BM</t>
  </si>
  <si>
    <t>LV</t>
  </si>
  <si>
    <t>LEJ4</t>
  </si>
  <si>
    <t>98N4788</t>
  </si>
  <si>
    <t>OEGIN O&amp;#944;UEQPE 096OB</t>
  </si>
  <si>
    <t>JF</t>
  </si>
  <si>
    <t>PSA7</t>
  </si>
  <si>
    <t>20YW972F00</t>
  </si>
  <si>
    <t>MF YHVBQ AD. 67VA</t>
  </si>
  <si>
    <t>HF</t>
  </si>
  <si>
    <t>FDL9</t>
  </si>
  <si>
    <t>21YI019X83</t>
  </si>
  <si>
    <t>GY DNKNJ GU. 72KM</t>
  </si>
  <si>
    <t>JD</t>
  </si>
  <si>
    <t>BJM4</t>
  </si>
  <si>
    <t>58W1970</t>
  </si>
  <si>
    <t>PHV IVXHTSN LHFN 70JT</t>
  </si>
  <si>
    <t>IG</t>
  </si>
  <si>
    <t>CHP6</t>
  </si>
  <si>
    <t>16N9188</t>
  </si>
  <si>
    <t>IJR JWOKKXL WSTS 204QT</t>
  </si>
  <si>
    <t>BO</t>
  </si>
  <si>
    <t>PFD7</t>
  </si>
  <si>
    <t>96D8308</t>
  </si>
  <si>
    <t>ANM QGJKSGU LSYD 124II</t>
  </si>
  <si>
    <t>CP</t>
  </si>
  <si>
    <t>PCM4</t>
  </si>
  <si>
    <t>70O8736</t>
  </si>
  <si>
    <t>AOW CASQVXF EAXW 282XE</t>
  </si>
  <si>
    <t>YO</t>
  </si>
  <si>
    <t>BCE5</t>
  </si>
  <si>
    <t>25MH592O34</t>
  </si>
  <si>
    <t>HPX FKUSHC RLCL 781VH</t>
  </si>
  <si>
    <t>BZ</t>
  </si>
  <si>
    <t>QUV9</t>
  </si>
  <si>
    <t>24AD912I83</t>
  </si>
  <si>
    <t>IGE NCAWVV BCKO 262XJ</t>
  </si>
  <si>
    <t>TE</t>
  </si>
  <si>
    <t>NBR9</t>
  </si>
  <si>
    <t>70ZY438C59</t>
  </si>
  <si>
    <t>FPY WIMIKH ZVPE 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</si>
</sst>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d/mm/yy;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wrapText="1"/>
    </xf>
    <xf numFmtId="0" fontId="2" fillId="3" borderId="1" xfId="2" applyFont="1" applyFill="1" applyBorder="1" applyAlignment="1">
      <alignment wrapText="1"/>
    </xf>
    <xf numFmtId="0" fontId="4" fillId="3" borderId="2" xfId="1" applyFont="1" applyFill="1" applyBorder="1" applyAlignment="1">
      <alignment wrapText="1"/>
    </xf>
    <xf numFmtId="164" fontId="4" fillId="3" borderId="1" xfId="3" applyFont="1" applyFill="1" applyBorder="1" applyAlignment="1">
      <alignment wrapText="1"/>
    </xf>
    <xf numFmtId="164" fontId="4" fillId="3" borderId="2" xfId="3" applyFont="1" applyFill="1" applyBorder="1" applyAlignment="1">
      <alignment wrapText="1"/>
    </xf>
    <xf numFmtId="164" fontId="4" fillId="3" borderId="1" xfId="3" applyFont="1" applyFill="1" applyBorder="1" applyAlignment="1">
      <alignment horizontal="center" vertical="center" wrapText="1"/>
    </xf>
    <xf numFmtId="164" fontId="4" fillId="4" borderId="1" xfId="3" applyFont="1" applyFill="1" applyBorder="1" applyAlignment="1">
      <alignment horizontal="center" vertical="center" wrapText="1"/>
    </xf>
    <xf numFmtId="164" fontId="4" fillId="5" borderId="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6" borderId="1" xfId="0" applyFont="1" applyFill="1" applyBorder="1" applyAlignment="1">
      <alignment wrapText="1"/>
    </xf>
    <xf numFmtId="1" fontId="5" fillId="6" borderId="1" xfId="0" applyNumberFormat="1" applyFont="1" applyFill="1" applyBorder="1"/>
    <xf numFmtId="165" fontId="5" fillId="6" borderId="1" xfId="0" applyNumberFormat="1" applyFont="1" applyFill="1" applyBorder="1"/>
    <xf numFmtId="0" fontId="5" fillId="6" borderId="1" xfId="0" applyFont="1" applyFill="1" applyBorder="1"/>
    <xf numFmtId="0" fontId="5" fillId="7" borderId="1" xfId="0" applyFont="1" applyFill="1" applyBorder="1"/>
    <xf numFmtId="164" fontId="5" fillId="6" borderId="1" xfId="3" applyFont="1" applyFill="1" applyBorder="1"/>
    <xf numFmtId="164" fontId="5" fillId="6" borderId="2" xfId="3" applyFont="1" applyFill="1" applyBorder="1"/>
    <xf numFmtId="164" fontId="5" fillId="6" borderId="1" xfId="3" applyFont="1" applyFill="1" applyBorder="1" applyAlignment="1">
      <alignment horizontal="center" vertical="center"/>
    </xf>
    <xf numFmtId="164" fontId="5" fillId="8" borderId="1" xfId="3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9" borderId="1" xfId="0" applyFont="1" applyFill="1" applyBorder="1"/>
    <xf numFmtId="0" fontId="5" fillId="10" borderId="1" xfId="0" applyFont="1" applyFill="1" applyBorder="1" applyAlignment="1">
      <alignment wrapText="1"/>
    </xf>
    <xf numFmtId="1" fontId="5" fillId="10" borderId="1" xfId="0" applyNumberFormat="1" applyFont="1" applyFill="1" applyBorder="1"/>
    <xf numFmtId="165" fontId="5" fillId="10" borderId="1" xfId="0" applyNumberFormat="1" applyFont="1" applyFill="1" applyBorder="1"/>
    <xf numFmtId="0" fontId="5" fillId="10" borderId="1" xfId="0" applyFont="1" applyFill="1" applyBorder="1"/>
    <xf numFmtId="0" fontId="5" fillId="8" borderId="1" xfId="0" applyFont="1" applyFill="1" applyBorder="1"/>
    <xf numFmtId="0" fontId="5" fillId="11" borderId="1" xfId="0" applyFont="1" applyFill="1" applyBorder="1" applyAlignment="1">
      <alignment wrapText="1"/>
    </xf>
    <xf numFmtId="1" fontId="5" fillId="11" borderId="1" xfId="0" applyNumberFormat="1" applyFont="1" applyFill="1" applyBorder="1"/>
    <xf numFmtId="14" fontId="0" fillId="0" borderId="0" xfId="0" applyNumberFormat="1"/>
    <xf numFmtId="164" fontId="0" fillId="0" borderId="0" xfId="3" applyFont="1"/>
    <xf numFmtId="164" fontId="6" fillId="0" borderId="1" xfId="3" applyFont="1" applyBorder="1" applyAlignment="1">
      <alignment horizontal="center" vertical="center"/>
    </xf>
  </cellXfs>
  <cellStyles count="4">
    <cellStyle name="Milliers 11" xfId="3" xr:uid="{E12DCC42-BEE1-4CD0-B9C0-9E0EF7F7282D}"/>
    <cellStyle name="Normal" xfId="0" builtinId="0"/>
    <cellStyle name="Normal 2" xfId="2" xr:uid="{9DD359B7-D112-4F60-B0A2-1646EA531D1B}"/>
    <cellStyle name="Normal 3 2" xfId="1" xr:uid="{8E442AD5-EFE2-4D51-8918-24119CD5F7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loccitanegroup.sharepoint.com/sites/DIRECTIONDESACTIVITESINDUSTRIELLES/DirectionUsineManosque/ordonnancement/Ordo%20CDT/Gammes%20secondaire%20-%20TDL/F25/Gamme%20secondaire%20S15.xlsm" TargetMode="External"/><Relationship Id="rId1" Type="http://schemas.openxmlformats.org/officeDocument/2006/relationships/externalLinkPath" Target="https://loccitanegroup.sharepoint.com/sites/DIRECTIONDESACTIVITESINDUSTRIELLES/DirectionUsineManosque/ordonnancement/Ordo%20CDT/Gammes%20secondaire%20-%20TDL/F25/Gamme%20secondaire%20S15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Direction%20Industrielle\Ateliers\M&#233;thodes\Gammes%20conditionnement\Gestion%20gamme.xlsm" TargetMode="External"/><Relationship Id="rId1" Type="http://schemas.openxmlformats.org/officeDocument/2006/relationships/externalLinkPath" Target="file:///W:\Direction%20Industrielle\Ateliers\M&#233;thodes\Gammes%20conditionnement\Gestion%20gamm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mme prim SAP"/>
      <sheetName val="Planning"/>
      <sheetName val="Feuil1"/>
      <sheetName val="TDL"/>
      <sheetName val="Affect"/>
      <sheetName val="Palettes"/>
      <sheetName val="Gamme meth"/>
      <sheetName val="Sheet1"/>
      <sheetName val="temp"/>
      <sheetName val="Ecart HMO"/>
      <sheetName val="Avancement"/>
      <sheetName val="Données"/>
      <sheetName val="Nbre pal"/>
      <sheetName val="Feuil3"/>
      <sheetName val="Feuil2"/>
    </sheetNames>
    <sheetDataSet>
      <sheetData sheetId="0" refreshError="1"/>
      <sheetData sheetId="1">
        <row r="2">
          <cell r="K2">
            <v>988.23</v>
          </cell>
          <cell r="L2">
            <v>35.01</v>
          </cell>
        </row>
        <row r="3">
          <cell r="L3">
            <v>4.266</v>
          </cell>
        </row>
        <row r="4">
          <cell r="L4">
            <v>38.073999999999998</v>
          </cell>
        </row>
        <row r="5">
          <cell r="L5">
            <v>38.073999999999998</v>
          </cell>
        </row>
        <row r="6">
          <cell r="L6">
            <v>38.073999999999998</v>
          </cell>
        </row>
        <row r="7">
          <cell r="L7">
            <v>9.3239999999999998</v>
          </cell>
        </row>
        <row r="8">
          <cell r="L8">
            <v>9.3239999999999998</v>
          </cell>
        </row>
        <row r="9">
          <cell r="L9">
            <v>48.451000000000001</v>
          </cell>
        </row>
        <row r="10">
          <cell r="L10">
            <v>48.451000000000001</v>
          </cell>
        </row>
        <row r="11">
          <cell r="L11">
            <v>24.132999999999999</v>
          </cell>
        </row>
        <row r="12">
          <cell r="L12">
            <v>24.132999999999999</v>
          </cell>
        </row>
        <row r="13">
          <cell r="L13">
            <v>10.349</v>
          </cell>
        </row>
        <row r="14">
          <cell r="L14">
            <v>10.349</v>
          </cell>
        </row>
        <row r="15">
          <cell r="L15">
            <v>7.3150000000000004</v>
          </cell>
        </row>
        <row r="16">
          <cell r="L16">
            <v>4.444</v>
          </cell>
        </row>
        <row r="17">
          <cell r="L17">
            <v>18.18</v>
          </cell>
        </row>
        <row r="18">
          <cell r="L18">
            <v>6.06</v>
          </cell>
        </row>
        <row r="19">
          <cell r="L19">
            <v>6.06</v>
          </cell>
        </row>
        <row r="20">
          <cell r="L20">
            <v>9.7430000000000003</v>
          </cell>
        </row>
        <row r="21">
          <cell r="L21">
            <v>33.676000000000002</v>
          </cell>
        </row>
        <row r="22">
          <cell r="L22">
            <v>33.676000000000002</v>
          </cell>
        </row>
        <row r="23">
          <cell r="L23">
            <v>33.676000000000002</v>
          </cell>
        </row>
        <row r="24">
          <cell r="L24">
            <v>19.908999999999999</v>
          </cell>
        </row>
        <row r="25">
          <cell r="L25">
            <v>19.908999999999999</v>
          </cell>
        </row>
        <row r="26">
          <cell r="L26">
            <v>9.4250000000000007</v>
          </cell>
        </row>
        <row r="27">
          <cell r="L27">
            <v>30.347999999999999</v>
          </cell>
        </row>
        <row r="28">
          <cell r="L28">
            <v>12.87</v>
          </cell>
        </row>
        <row r="29">
          <cell r="L29">
            <v>12.87</v>
          </cell>
        </row>
        <row r="30">
          <cell r="L30">
            <v>12.622999999999999</v>
          </cell>
        </row>
        <row r="31">
          <cell r="L31">
            <v>9.1809999999999992</v>
          </cell>
        </row>
        <row r="32">
          <cell r="L32">
            <v>9.1809999999999992</v>
          </cell>
        </row>
        <row r="33">
          <cell r="L33">
            <v>9.1809999999999992</v>
          </cell>
        </row>
        <row r="34">
          <cell r="L34">
            <v>42.631999999999998</v>
          </cell>
        </row>
        <row r="35">
          <cell r="L35">
            <v>42.631999999999998</v>
          </cell>
        </row>
        <row r="36">
          <cell r="L36">
            <v>42.631999999999998</v>
          </cell>
        </row>
        <row r="37">
          <cell r="L37">
            <v>12.345000000000001</v>
          </cell>
        </row>
        <row r="38">
          <cell r="L38">
            <v>16.530999999999999</v>
          </cell>
        </row>
        <row r="39">
          <cell r="L39">
            <v>10.89</v>
          </cell>
        </row>
        <row r="40">
          <cell r="L40">
            <v>10.89</v>
          </cell>
        </row>
        <row r="41">
          <cell r="L41">
            <v>24.385999999999999</v>
          </cell>
        </row>
        <row r="42">
          <cell r="L42">
            <v>24.385999999999999</v>
          </cell>
        </row>
        <row r="43">
          <cell r="L43">
            <v>10.525</v>
          </cell>
        </row>
        <row r="44">
          <cell r="L44">
            <v>10.525</v>
          </cell>
        </row>
        <row r="45">
          <cell r="L45">
            <v>10.465999999999999</v>
          </cell>
        </row>
        <row r="46">
          <cell r="L46">
            <v>11.465999999999999</v>
          </cell>
        </row>
        <row r="47">
          <cell r="L47">
            <v>11.465999999999999</v>
          </cell>
        </row>
        <row r="48">
          <cell r="L48">
            <v>14.957000000000001</v>
          </cell>
        </row>
        <row r="49">
          <cell r="L49">
            <v>25.059000000000001</v>
          </cell>
        </row>
        <row r="50">
          <cell r="L50">
            <v>37.786999999999999</v>
          </cell>
        </row>
        <row r="51">
          <cell r="L51">
            <v>21.539000000000001</v>
          </cell>
        </row>
        <row r="52">
          <cell r="L52">
            <v>21.539000000000001</v>
          </cell>
        </row>
        <row r="53">
          <cell r="L53">
            <v>3.4870000000000001</v>
          </cell>
        </row>
        <row r="54">
          <cell r="L54">
            <v>3.4870000000000001</v>
          </cell>
        </row>
        <row r="55">
          <cell r="L55">
            <v>10.46</v>
          </cell>
        </row>
        <row r="56">
          <cell r="L56">
            <v>10.46</v>
          </cell>
        </row>
        <row r="57">
          <cell r="L57">
            <v>10.46</v>
          </cell>
        </row>
        <row r="58">
          <cell r="L58">
            <v>13.138</v>
          </cell>
        </row>
        <row r="59">
          <cell r="L59">
            <v>13.138</v>
          </cell>
        </row>
        <row r="60">
          <cell r="L60">
            <v>13.138</v>
          </cell>
        </row>
        <row r="61">
          <cell r="L61">
            <v>13.138</v>
          </cell>
        </row>
        <row r="62">
          <cell r="L62">
            <v>6.4260000000000002</v>
          </cell>
        </row>
        <row r="63">
          <cell r="L63">
            <v>13.138</v>
          </cell>
        </row>
        <row r="64">
          <cell r="L64">
            <v>31.745999999999999</v>
          </cell>
        </row>
        <row r="65">
          <cell r="L65">
            <v>31.745999999999999</v>
          </cell>
        </row>
        <row r="66">
          <cell r="L66">
            <v>11.898999999999999</v>
          </cell>
        </row>
        <row r="67">
          <cell r="L67">
            <v>3.94</v>
          </cell>
        </row>
        <row r="68">
          <cell r="L68">
            <v>3.94</v>
          </cell>
        </row>
        <row r="69">
          <cell r="L69">
            <v>24.233000000000001</v>
          </cell>
        </row>
        <row r="70">
          <cell r="L70">
            <v>24.233000000000001</v>
          </cell>
        </row>
        <row r="71">
          <cell r="L71">
            <v>11.677</v>
          </cell>
        </row>
        <row r="72">
          <cell r="L72">
            <v>10.656000000000001</v>
          </cell>
        </row>
        <row r="73">
          <cell r="L73">
            <v>10.656000000000001</v>
          </cell>
        </row>
        <row r="74">
          <cell r="L74">
            <v>25.547000000000001</v>
          </cell>
        </row>
        <row r="75">
          <cell r="L75">
            <v>25.547000000000001</v>
          </cell>
        </row>
        <row r="76">
          <cell r="L76">
            <v>39.093000000000004</v>
          </cell>
        </row>
        <row r="77">
          <cell r="L77">
            <v>29.988</v>
          </cell>
        </row>
        <row r="78">
          <cell r="L78">
            <v>29.988</v>
          </cell>
        </row>
        <row r="79">
          <cell r="L79">
            <v>29.988</v>
          </cell>
        </row>
        <row r="80">
          <cell r="L80">
            <v>24.963000000000001</v>
          </cell>
        </row>
        <row r="81">
          <cell r="L81">
            <v>24.963000000000001</v>
          </cell>
        </row>
        <row r="82">
          <cell r="L82">
            <v>19.111000000000001</v>
          </cell>
        </row>
        <row r="83">
          <cell r="L83">
            <v>19.111000000000001</v>
          </cell>
        </row>
        <row r="84">
          <cell r="L84">
            <v>30.591000000000001</v>
          </cell>
        </row>
        <row r="85">
          <cell r="L85">
            <v>30.591000000000001</v>
          </cell>
        </row>
        <row r="86">
          <cell r="L86">
            <v>3.1480000000000001</v>
          </cell>
        </row>
        <row r="87">
          <cell r="L87">
            <v>3.1480000000000001</v>
          </cell>
        </row>
        <row r="88">
          <cell r="L88">
            <v>6.16</v>
          </cell>
        </row>
        <row r="89">
          <cell r="L89">
            <v>14.494999999999999</v>
          </cell>
        </row>
        <row r="90">
          <cell r="L90">
            <v>14.494999999999999</v>
          </cell>
        </row>
        <row r="91">
          <cell r="L91">
            <v>48.441000000000003</v>
          </cell>
        </row>
        <row r="92">
          <cell r="L92">
            <v>13.006</v>
          </cell>
        </row>
        <row r="93">
          <cell r="L93">
            <v>13.006</v>
          </cell>
        </row>
        <row r="94">
          <cell r="L94">
            <v>6.6130000000000004</v>
          </cell>
        </row>
        <row r="95">
          <cell r="L95">
            <v>10.324999999999999</v>
          </cell>
        </row>
        <row r="96">
          <cell r="L96">
            <v>10.324999999999999</v>
          </cell>
        </row>
        <row r="97">
          <cell r="L97">
            <v>12.939</v>
          </cell>
        </row>
      </sheetData>
      <sheetData sheetId="2" refreshError="1"/>
      <sheetData sheetId="3">
        <row r="1">
          <cell r="I1" t="str">
            <v>Somme de TDL</v>
          </cell>
          <cell r="J1" t="str">
            <v>Étiquettes de colonnes</v>
          </cell>
        </row>
        <row r="2">
          <cell r="I2" t="str">
            <v>Étiquettes de lignes</v>
          </cell>
          <cell r="J2" t="str">
            <v>9MAN</v>
          </cell>
          <cell r="K2" t="str">
            <v>Plan</v>
          </cell>
          <cell r="L2" t="str">
            <v>(vide)</v>
          </cell>
        </row>
        <row r="3">
          <cell r="I3" t="str">
            <v>01BK010K14</v>
          </cell>
          <cell r="J3">
            <v>23122</v>
          </cell>
          <cell r="K3">
            <v>23122</v>
          </cell>
        </row>
        <row r="4">
          <cell r="I4" t="str">
            <v>01BK010K14A</v>
          </cell>
          <cell r="J4">
            <v>23443</v>
          </cell>
          <cell r="K4">
            <v>23443</v>
          </cell>
        </row>
        <row r="5">
          <cell r="I5" t="str">
            <v>01BK150K0</v>
          </cell>
          <cell r="J5">
            <v>6800</v>
          </cell>
          <cell r="K5">
            <v>6800</v>
          </cell>
        </row>
        <row r="6">
          <cell r="I6" t="str">
            <v>01CD250K17</v>
          </cell>
          <cell r="J6">
            <v>16900</v>
          </cell>
          <cell r="K6">
            <v>16900</v>
          </cell>
        </row>
        <row r="7">
          <cell r="I7" t="str">
            <v>01HD250K17</v>
          </cell>
          <cell r="J7">
            <v>12000</v>
          </cell>
          <cell r="K7">
            <v>11300</v>
          </cell>
        </row>
        <row r="8">
          <cell r="I8" t="str">
            <v>01HF100K17</v>
          </cell>
          <cell r="J8">
            <v>7000</v>
          </cell>
          <cell r="K8">
            <v>6200</v>
          </cell>
        </row>
        <row r="9">
          <cell r="I9" t="str">
            <v>01HV030K16</v>
          </cell>
          <cell r="J9">
            <v>20000</v>
          </cell>
          <cell r="K9">
            <v>20000</v>
          </cell>
        </row>
        <row r="10">
          <cell r="I10" t="str">
            <v>01LC075K17</v>
          </cell>
          <cell r="J10">
            <v>38000</v>
          </cell>
          <cell r="K10">
            <v>9700</v>
          </cell>
        </row>
        <row r="11">
          <cell r="I11" t="str">
            <v>01LC250K17</v>
          </cell>
          <cell r="J11">
            <v>19000</v>
          </cell>
          <cell r="K11">
            <v>14000</v>
          </cell>
        </row>
        <row r="12">
          <cell r="I12" t="str">
            <v>11EH150A18</v>
          </cell>
          <cell r="J12">
            <v>18400</v>
          </cell>
          <cell r="K12">
            <v>18400</v>
          </cell>
        </row>
        <row r="13">
          <cell r="I13" t="str">
            <v>11GN195A18</v>
          </cell>
          <cell r="J13">
            <v>14100</v>
          </cell>
          <cell r="K13">
            <v>14100</v>
          </cell>
        </row>
        <row r="14">
          <cell r="I14" t="str">
            <v>15BA100L16A</v>
          </cell>
          <cell r="J14">
            <v>44250</v>
          </cell>
          <cell r="K14">
            <v>26300</v>
          </cell>
        </row>
        <row r="15">
          <cell r="I15" t="str">
            <v>15BA500L16A</v>
          </cell>
          <cell r="J15">
            <v>8900</v>
          </cell>
          <cell r="K15">
            <v>8900</v>
          </cell>
        </row>
        <row r="16">
          <cell r="I16" t="str">
            <v>15EC300L11</v>
          </cell>
          <cell r="J16">
            <v>3000</v>
          </cell>
          <cell r="K16">
            <v>3000</v>
          </cell>
        </row>
        <row r="17">
          <cell r="I17" t="str">
            <v>15GD070VB17</v>
          </cell>
          <cell r="J17">
            <v>37900</v>
          </cell>
          <cell r="K17">
            <v>37900</v>
          </cell>
        </row>
        <row r="18">
          <cell r="I18" t="str">
            <v>15GD075L15</v>
          </cell>
          <cell r="J18">
            <v>36000</v>
          </cell>
          <cell r="K18">
            <v>9300</v>
          </cell>
        </row>
        <row r="19">
          <cell r="I19" t="str">
            <v>15GD250L14</v>
          </cell>
          <cell r="J19">
            <v>10500</v>
          </cell>
          <cell r="K19">
            <v>10500</v>
          </cell>
        </row>
        <row r="20">
          <cell r="I20" t="str">
            <v>15GD250VA5</v>
          </cell>
          <cell r="J20">
            <v>10100</v>
          </cell>
          <cell r="K20">
            <v>10100</v>
          </cell>
        </row>
        <row r="21">
          <cell r="I21" t="str">
            <v>15GD250VB17</v>
          </cell>
          <cell r="J21">
            <v>34300</v>
          </cell>
          <cell r="K21">
            <v>34300</v>
          </cell>
        </row>
        <row r="22">
          <cell r="I22" t="str">
            <v>15GD250VBM8</v>
          </cell>
          <cell r="J22">
            <v>17700</v>
          </cell>
          <cell r="K22">
            <v>17700</v>
          </cell>
        </row>
        <row r="23">
          <cell r="I23" t="str">
            <v>15GD500VB17</v>
          </cell>
          <cell r="J23">
            <v>17700</v>
          </cell>
          <cell r="K23">
            <v>17700</v>
          </cell>
        </row>
        <row r="24">
          <cell r="I24" t="str">
            <v>15GG250VB5</v>
          </cell>
          <cell r="J24">
            <v>50000</v>
          </cell>
          <cell r="K24">
            <v>50000</v>
          </cell>
        </row>
        <row r="25">
          <cell r="I25" t="str">
            <v>15GN300L11</v>
          </cell>
          <cell r="J25">
            <v>14800</v>
          </cell>
          <cell r="K25">
            <v>14800</v>
          </cell>
        </row>
        <row r="26">
          <cell r="I26" t="str">
            <v>15LC070VB5</v>
          </cell>
          <cell r="J26">
            <v>11000</v>
          </cell>
          <cell r="K26">
            <v>11000</v>
          </cell>
        </row>
        <row r="27">
          <cell r="I27" t="str">
            <v>15LC075L15</v>
          </cell>
          <cell r="J27">
            <v>9000</v>
          </cell>
          <cell r="K27">
            <v>9000</v>
          </cell>
        </row>
        <row r="28">
          <cell r="I28" t="str">
            <v>15LC250L14</v>
          </cell>
          <cell r="J28">
            <v>11000</v>
          </cell>
          <cell r="K28">
            <v>11000</v>
          </cell>
        </row>
        <row r="29">
          <cell r="I29" t="str">
            <v>15LC250VA5</v>
          </cell>
          <cell r="J29">
            <v>10900</v>
          </cell>
          <cell r="K29">
            <v>10900</v>
          </cell>
        </row>
        <row r="30">
          <cell r="I30" t="str">
            <v>15LC250VB3</v>
          </cell>
          <cell r="J30">
            <v>18400</v>
          </cell>
          <cell r="K30">
            <v>18400</v>
          </cell>
        </row>
        <row r="31">
          <cell r="I31" t="str">
            <v>15LC250VBM8</v>
          </cell>
          <cell r="J31">
            <v>25000</v>
          </cell>
          <cell r="K31">
            <v>25000</v>
          </cell>
        </row>
        <row r="32">
          <cell r="I32" t="str">
            <v>15LH300VB3</v>
          </cell>
          <cell r="J32">
            <v>16200</v>
          </cell>
          <cell r="K32">
            <v>16200</v>
          </cell>
        </row>
        <row r="33">
          <cell r="I33" t="str">
            <v>15LM300L11</v>
          </cell>
          <cell r="J33">
            <v>11300</v>
          </cell>
          <cell r="K33">
            <v>11600</v>
          </cell>
        </row>
        <row r="34">
          <cell r="I34" t="str">
            <v>15RB500L17</v>
          </cell>
          <cell r="J34">
            <v>17000</v>
          </cell>
          <cell r="K34">
            <v>8600</v>
          </cell>
        </row>
        <row r="35">
          <cell r="I35" t="str">
            <v>15RC500VB17</v>
          </cell>
          <cell r="J35">
            <v>8800</v>
          </cell>
          <cell r="K35">
            <v>8800</v>
          </cell>
        </row>
        <row r="36">
          <cell r="I36" t="str">
            <v>15RG500L14</v>
          </cell>
          <cell r="J36">
            <v>9100</v>
          </cell>
          <cell r="K36">
            <v>5300</v>
          </cell>
        </row>
        <row r="37">
          <cell r="I37" t="str">
            <v>15RG500VA4</v>
          </cell>
          <cell r="J37">
            <v>17300</v>
          </cell>
          <cell r="K37">
            <v>17300</v>
          </cell>
        </row>
        <row r="38">
          <cell r="I38" t="str">
            <v>15RS500VB3</v>
          </cell>
          <cell r="J38">
            <v>17200</v>
          </cell>
          <cell r="K38">
            <v>17700</v>
          </cell>
        </row>
        <row r="39">
          <cell r="I39" t="str">
            <v>15SH250VA17</v>
          </cell>
          <cell r="J39">
            <v>33900</v>
          </cell>
          <cell r="K39">
            <v>33900</v>
          </cell>
        </row>
        <row r="40">
          <cell r="I40" t="str">
            <v>15SL300VB3</v>
          </cell>
          <cell r="J40">
            <v>14800</v>
          </cell>
          <cell r="K40">
            <v>14800</v>
          </cell>
        </row>
        <row r="41">
          <cell r="I41" t="str">
            <v>17BD125G14</v>
          </cell>
          <cell r="J41">
            <v>5800</v>
          </cell>
          <cell r="K41">
            <v>5800</v>
          </cell>
        </row>
        <row r="42">
          <cell r="I42" t="str">
            <v>17GD250R14</v>
          </cell>
          <cell r="J42">
            <v>10300</v>
          </cell>
          <cell r="K42">
            <v>10200</v>
          </cell>
        </row>
        <row r="43">
          <cell r="I43" t="str">
            <v>17HM100R16</v>
          </cell>
          <cell r="J43">
            <v>6700</v>
          </cell>
          <cell r="K43">
            <v>6700</v>
          </cell>
        </row>
        <row r="44">
          <cell r="I44" t="str">
            <v>17HR100G13</v>
          </cell>
          <cell r="J44">
            <v>7000</v>
          </cell>
          <cell r="K44">
            <v>7000</v>
          </cell>
        </row>
        <row r="45">
          <cell r="I45" t="str">
            <v>17SE125D15</v>
          </cell>
          <cell r="J45">
            <v>4000</v>
          </cell>
          <cell r="K45">
            <v>4000</v>
          </cell>
        </row>
        <row r="46">
          <cell r="I46" t="str">
            <v>17SH075D15</v>
          </cell>
          <cell r="J46">
            <v>36800</v>
          </cell>
          <cell r="K46">
            <v>36800</v>
          </cell>
        </row>
        <row r="47">
          <cell r="I47" t="str">
            <v>17SH300D15</v>
          </cell>
          <cell r="J47">
            <v>29750</v>
          </cell>
          <cell r="K47">
            <v>27450</v>
          </cell>
        </row>
        <row r="48">
          <cell r="I48" t="str">
            <v>17SH500D16</v>
          </cell>
          <cell r="J48">
            <v>50000</v>
          </cell>
          <cell r="K48">
            <v>50000</v>
          </cell>
        </row>
        <row r="49">
          <cell r="I49" t="str">
            <v>18EP050TL17</v>
          </cell>
          <cell r="J49">
            <v>11000</v>
          </cell>
          <cell r="K49">
            <v>11000</v>
          </cell>
        </row>
        <row r="50">
          <cell r="I50" t="str">
            <v>18EP090TL17</v>
          </cell>
          <cell r="J50">
            <v>12400</v>
          </cell>
          <cell r="K50">
            <v>10000</v>
          </cell>
        </row>
        <row r="51">
          <cell r="I51" t="str">
            <v>18ET050TL17</v>
          </cell>
          <cell r="J51">
            <v>8300</v>
          </cell>
          <cell r="K51">
            <v>8300</v>
          </cell>
        </row>
        <row r="52">
          <cell r="I52" t="str">
            <v>18ET090TL17</v>
          </cell>
          <cell r="J52">
            <v>4600</v>
          </cell>
          <cell r="K52">
            <v>4600</v>
          </cell>
        </row>
        <row r="53">
          <cell r="I53" t="str">
            <v>18GD250TL17</v>
          </cell>
          <cell r="J53">
            <v>34000</v>
          </cell>
          <cell r="K53">
            <v>33700</v>
          </cell>
        </row>
        <row r="54">
          <cell r="I54" t="str">
            <v>18GD250TL17ET</v>
          </cell>
          <cell r="J54">
            <v>18500</v>
          </cell>
          <cell r="K54">
            <v>17800</v>
          </cell>
        </row>
        <row r="55">
          <cell r="I55" t="str">
            <v>18LC250TL17</v>
          </cell>
          <cell r="J55">
            <v>11000</v>
          </cell>
          <cell r="K55">
            <v>11000</v>
          </cell>
        </row>
        <row r="56">
          <cell r="I56" t="str">
            <v>18LC250TL17ET</v>
          </cell>
          <cell r="J56">
            <v>19100</v>
          </cell>
          <cell r="K56">
            <v>19100</v>
          </cell>
        </row>
        <row r="57">
          <cell r="I57" t="str">
            <v>20DO050O16</v>
          </cell>
          <cell r="J57">
            <v>10000</v>
          </cell>
          <cell r="K57">
            <v>10000</v>
          </cell>
        </row>
        <row r="58">
          <cell r="I58" t="str">
            <v>20ET075HC6</v>
          </cell>
          <cell r="J58">
            <v>7000</v>
          </cell>
          <cell r="K58">
            <v>7000</v>
          </cell>
        </row>
        <row r="59">
          <cell r="I59" t="str">
            <v>20ET100BX13</v>
          </cell>
          <cell r="J59">
            <v>9500</v>
          </cell>
          <cell r="K59">
            <v>9400</v>
          </cell>
        </row>
        <row r="60">
          <cell r="I60" t="str">
            <v>20ET100OC13</v>
          </cell>
          <cell r="J60">
            <v>9500</v>
          </cell>
          <cell r="K60">
            <v>9500</v>
          </cell>
        </row>
        <row r="61">
          <cell r="I61" t="str">
            <v>20GD075CD16A</v>
          </cell>
          <cell r="J61">
            <v>35000</v>
          </cell>
          <cell r="K61">
            <v>9300</v>
          </cell>
        </row>
        <row r="62">
          <cell r="I62" t="str">
            <v>20GD075HC6</v>
          </cell>
          <cell r="J62">
            <v>36000</v>
          </cell>
          <cell r="K62">
            <v>9300</v>
          </cell>
        </row>
        <row r="63">
          <cell r="I63" t="str">
            <v>20GD075O16</v>
          </cell>
          <cell r="J63">
            <v>36800</v>
          </cell>
          <cell r="K63">
            <v>36800</v>
          </cell>
        </row>
        <row r="64">
          <cell r="I64" t="str">
            <v>20GD250CD16A</v>
          </cell>
          <cell r="J64">
            <v>10600</v>
          </cell>
          <cell r="K64">
            <v>10600</v>
          </cell>
        </row>
        <row r="65">
          <cell r="I65" t="str">
            <v>20GD250HC6</v>
          </cell>
          <cell r="J65">
            <v>36000</v>
          </cell>
          <cell r="K65">
            <v>36000</v>
          </cell>
        </row>
        <row r="66">
          <cell r="I66" t="str">
            <v>20GD250OC16</v>
          </cell>
          <cell r="J66">
            <v>17800</v>
          </cell>
          <cell r="K66">
            <v>17800</v>
          </cell>
        </row>
        <row r="67">
          <cell r="I67" t="str">
            <v>23EP075A16</v>
          </cell>
          <cell r="J67">
            <v>25000</v>
          </cell>
          <cell r="K67">
            <v>25000</v>
          </cell>
        </row>
        <row r="68">
          <cell r="I68" t="str">
            <v>23EP075I16</v>
          </cell>
          <cell r="J68">
            <v>25000</v>
          </cell>
          <cell r="K68">
            <v>25000</v>
          </cell>
        </row>
        <row r="69">
          <cell r="I69" t="str">
            <v>23ET075V16</v>
          </cell>
          <cell r="J69">
            <v>25000</v>
          </cell>
          <cell r="K69">
            <v>25000</v>
          </cell>
        </row>
        <row r="70">
          <cell r="I70" t="str">
            <v>23P075TV17</v>
          </cell>
          <cell r="J70">
            <v>10000</v>
          </cell>
          <cell r="K70">
            <v>10000</v>
          </cell>
        </row>
        <row r="71">
          <cell r="I71" t="str">
            <v>24AS240R14</v>
          </cell>
          <cell r="J71">
            <v>19800</v>
          </cell>
          <cell r="K71">
            <v>19800</v>
          </cell>
        </row>
        <row r="72">
          <cell r="I72" t="str">
            <v>24BR050CB6</v>
          </cell>
          <cell r="J72">
            <v>14200</v>
          </cell>
          <cell r="K72">
            <v>14200</v>
          </cell>
        </row>
        <row r="73">
          <cell r="I73" t="str">
            <v>24BR050R14</v>
          </cell>
          <cell r="J73">
            <v>17800</v>
          </cell>
          <cell r="K73">
            <v>17800</v>
          </cell>
        </row>
        <row r="74">
          <cell r="I74" t="str">
            <v>24ET075CB4</v>
          </cell>
          <cell r="J74">
            <v>12600</v>
          </cell>
          <cell r="K74">
            <v>12600</v>
          </cell>
        </row>
        <row r="75">
          <cell r="I75" t="str">
            <v>24ET075S6</v>
          </cell>
          <cell r="J75">
            <v>7000</v>
          </cell>
          <cell r="K75">
            <v>7000</v>
          </cell>
        </row>
        <row r="76">
          <cell r="I76" t="str">
            <v>24GD075CB5</v>
          </cell>
          <cell r="J76">
            <v>35000</v>
          </cell>
          <cell r="K76">
            <v>35000</v>
          </cell>
        </row>
        <row r="77">
          <cell r="I77" t="str">
            <v>24GD075P15</v>
          </cell>
          <cell r="J77">
            <v>35000</v>
          </cell>
          <cell r="K77">
            <v>34700</v>
          </cell>
        </row>
        <row r="78">
          <cell r="I78" t="str">
            <v>24GD075S6</v>
          </cell>
          <cell r="J78">
            <v>36000</v>
          </cell>
          <cell r="K78">
            <v>9300</v>
          </cell>
        </row>
        <row r="79">
          <cell r="I79" t="str">
            <v>24GD250CB4</v>
          </cell>
          <cell r="J79">
            <v>37700</v>
          </cell>
          <cell r="K79">
            <v>37700</v>
          </cell>
        </row>
        <row r="80">
          <cell r="I80" t="str">
            <v>24GD250P15</v>
          </cell>
          <cell r="J80">
            <v>10600</v>
          </cell>
          <cell r="K80">
            <v>10500</v>
          </cell>
        </row>
        <row r="81">
          <cell r="I81" t="str">
            <v>24GD250S6</v>
          </cell>
          <cell r="J81">
            <v>10500</v>
          </cell>
          <cell r="K81">
            <v>10500</v>
          </cell>
        </row>
        <row r="82">
          <cell r="I82" t="str">
            <v>24LC075CB5</v>
          </cell>
          <cell r="J82">
            <v>38300</v>
          </cell>
          <cell r="K82">
            <v>38300</v>
          </cell>
        </row>
        <row r="83">
          <cell r="I83" t="str">
            <v>24LC075P15A</v>
          </cell>
          <cell r="J83">
            <v>38000</v>
          </cell>
          <cell r="K83">
            <v>38000</v>
          </cell>
        </row>
        <row r="84">
          <cell r="I84" t="str">
            <v>24LC250CB4</v>
          </cell>
          <cell r="J84">
            <v>38900</v>
          </cell>
          <cell r="K84">
            <v>37900</v>
          </cell>
        </row>
        <row r="85">
          <cell r="I85" t="str">
            <v>24LC250P15A</v>
          </cell>
          <cell r="J85">
            <v>11700</v>
          </cell>
          <cell r="K85">
            <v>11700</v>
          </cell>
        </row>
        <row r="86">
          <cell r="I86" t="str">
            <v>24LC250S6</v>
          </cell>
          <cell r="J86">
            <v>11000</v>
          </cell>
          <cell r="K86">
            <v>11000</v>
          </cell>
        </row>
        <row r="87">
          <cell r="I87" t="str">
            <v>27DCB060I17</v>
          </cell>
          <cell r="J87">
            <v>6000</v>
          </cell>
          <cell r="K87">
            <v>6000</v>
          </cell>
        </row>
        <row r="88">
          <cell r="I88" t="str">
            <v>27DH030I17S</v>
          </cell>
          <cell r="J88">
            <v>23000</v>
          </cell>
          <cell r="K88">
            <v>21000</v>
          </cell>
        </row>
        <row r="89">
          <cell r="I89" t="str">
            <v>27DL050I13</v>
          </cell>
          <cell r="J89">
            <v>34000</v>
          </cell>
          <cell r="K89">
            <v>14400</v>
          </cell>
        </row>
        <row r="90">
          <cell r="I90" t="str">
            <v>27DL200I13US</v>
          </cell>
          <cell r="J90">
            <v>13000</v>
          </cell>
          <cell r="K90">
            <v>13000</v>
          </cell>
        </row>
        <row r="91">
          <cell r="I91" t="str">
            <v>27HD200I15</v>
          </cell>
          <cell r="J91">
            <v>14300</v>
          </cell>
          <cell r="K91">
            <v>14300</v>
          </cell>
        </row>
        <row r="92">
          <cell r="I92" t="str">
            <v>27MP050I13</v>
          </cell>
          <cell r="J92">
            <v>22700</v>
          </cell>
          <cell r="K92">
            <v>22700</v>
          </cell>
        </row>
        <row r="93">
          <cell r="I93" t="str">
            <v>27MP150I13</v>
          </cell>
          <cell r="J93">
            <v>16000</v>
          </cell>
          <cell r="K93">
            <v>16000</v>
          </cell>
        </row>
        <row r="94">
          <cell r="I94" t="str">
            <v>27RM300I14</v>
          </cell>
          <cell r="J94">
            <v>18000</v>
          </cell>
          <cell r="K94">
            <v>12900</v>
          </cell>
        </row>
        <row r="95">
          <cell r="I95" t="str">
            <v>29HD075A15</v>
          </cell>
          <cell r="J95">
            <v>65000</v>
          </cell>
          <cell r="K95">
            <v>65000</v>
          </cell>
        </row>
        <row r="96">
          <cell r="I96" t="str">
            <v>29HD250A15</v>
          </cell>
          <cell r="J96">
            <v>39400</v>
          </cell>
          <cell r="K96">
            <v>39400</v>
          </cell>
        </row>
        <row r="97">
          <cell r="I97" t="str">
            <v>29HD500A15</v>
          </cell>
          <cell r="J97">
            <v>20000</v>
          </cell>
          <cell r="K97">
            <v>20000</v>
          </cell>
        </row>
        <row r="98">
          <cell r="I98" t="str">
            <v>29HS100A18</v>
          </cell>
          <cell r="J98">
            <v>30000</v>
          </cell>
          <cell r="K98">
            <v>30000</v>
          </cell>
        </row>
        <row r="99">
          <cell r="I99" t="str">
            <v>29RH500A15</v>
          </cell>
          <cell r="J99">
            <v>19500</v>
          </cell>
          <cell r="K99">
            <v>20100</v>
          </cell>
        </row>
        <row r="100">
          <cell r="I100" t="str">
            <v>29VC240A16</v>
          </cell>
          <cell r="J100">
            <v>10900</v>
          </cell>
          <cell r="K100">
            <v>11700</v>
          </cell>
        </row>
        <row r="101">
          <cell r="I101" t="str">
            <v>38FT200A18</v>
          </cell>
          <cell r="J101">
            <v>13800</v>
          </cell>
          <cell r="K101">
            <v>13800</v>
          </cell>
        </row>
        <row r="102">
          <cell r="I102" t="str">
            <v>39EP050P16</v>
          </cell>
          <cell r="J102">
            <v>13000</v>
          </cell>
          <cell r="K102">
            <v>13000</v>
          </cell>
        </row>
        <row r="103">
          <cell r="I103" t="str">
            <v>39EP200P16</v>
          </cell>
          <cell r="J103">
            <v>21200</v>
          </cell>
          <cell r="K103">
            <v>21200</v>
          </cell>
        </row>
        <row r="104">
          <cell r="I104" t="str">
            <v>49ET007CB4</v>
          </cell>
          <cell r="J104">
            <v>281000</v>
          </cell>
          <cell r="K104">
            <v>138000</v>
          </cell>
        </row>
        <row r="105">
          <cell r="I105" t="str">
            <v>49ET007NO2</v>
          </cell>
          <cell r="J105">
            <v>50000</v>
          </cell>
          <cell r="K105">
            <v>58000</v>
          </cell>
        </row>
        <row r="106">
          <cell r="I106" t="str">
            <v>49FT030A18</v>
          </cell>
          <cell r="J106">
            <v>50000</v>
          </cell>
          <cell r="K106">
            <v>50000</v>
          </cell>
        </row>
        <row r="107">
          <cell r="I107" t="str">
            <v>49GD035CB5</v>
          </cell>
          <cell r="J107">
            <v>40000</v>
          </cell>
          <cell r="K107">
            <v>132700</v>
          </cell>
        </row>
        <row r="108">
          <cell r="I108" t="str">
            <v>49GD035R14</v>
          </cell>
          <cell r="J108">
            <v>95000</v>
          </cell>
          <cell r="K108">
            <v>50000</v>
          </cell>
        </row>
        <row r="109">
          <cell r="I109" t="str">
            <v>49HD035A15</v>
          </cell>
          <cell r="J109">
            <v>80000</v>
          </cell>
          <cell r="K109">
            <v>143800</v>
          </cell>
        </row>
        <row r="110">
          <cell r="I110" t="str">
            <v>49HD035K17</v>
          </cell>
          <cell r="J110">
            <v>50000</v>
          </cell>
          <cell r="K110">
            <v>50000</v>
          </cell>
        </row>
        <row r="111">
          <cell r="I111" t="str">
            <v>49HS015A18</v>
          </cell>
          <cell r="J111">
            <v>49000</v>
          </cell>
          <cell r="K111">
            <v>49000</v>
          </cell>
        </row>
        <row r="112">
          <cell r="I112" t="str">
            <v>49LC035CB6</v>
          </cell>
          <cell r="J112">
            <v>50000</v>
          </cell>
          <cell r="K112">
            <v>80000</v>
          </cell>
        </row>
        <row r="113">
          <cell r="I113" t="str">
            <v>6AA10126</v>
          </cell>
          <cell r="J113">
            <v>5000</v>
          </cell>
          <cell r="K113">
            <v>5000</v>
          </cell>
        </row>
        <row r="114">
          <cell r="I114" t="str">
            <v>80A0001</v>
          </cell>
          <cell r="J114">
            <v>7000</v>
          </cell>
          <cell r="K114">
            <v>7000</v>
          </cell>
        </row>
        <row r="115">
          <cell r="I115" t="str">
            <v>80A0016</v>
          </cell>
          <cell r="J115">
            <v>30000</v>
          </cell>
          <cell r="K115">
            <v>30000</v>
          </cell>
        </row>
        <row r="116">
          <cell r="I116" t="str">
            <v>80BZ0008</v>
          </cell>
          <cell r="J116">
            <v>11500</v>
          </cell>
          <cell r="K116">
            <v>11500</v>
          </cell>
        </row>
        <row r="117">
          <cell r="I117" t="str">
            <v>80C0012</v>
          </cell>
          <cell r="J117">
            <v>4800</v>
          </cell>
          <cell r="K117">
            <v>4800</v>
          </cell>
        </row>
        <row r="118">
          <cell r="I118" t="str">
            <v>80D0013</v>
          </cell>
          <cell r="J118">
            <v>14000</v>
          </cell>
          <cell r="K118">
            <v>14000</v>
          </cell>
        </row>
        <row r="119">
          <cell r="I119" t="str">
            <v>80G0011</v>
          </cell>
          <cell r="J119">
            <v>4500</v>
          </cell>
          <cell r="K119">
            <v>4500</v>
          </cell>
        </row>
        <row r="120">
          <cell r="I120" t="str">
            <v>80H0016</v>
          </cell>
          <cell r="J120">
            <v>25000</v>
          </cell>
          <cell r="K120">
            <v>25000</v>
          </cell>
        </row>
        <row r="121">
          <cell r="I121" t="str">
            <v>80H0017</v>
          </cell>
          <cell r="J121">
            <v>6700</v>
          </cell>
          <cell r="K121">
            <v>6700</v>
          </cell>
        </row>
        <row r="122">
          <cell r="I122" t="str">
            <v>80H0018</v>
          </cell>
          <cell r="K122">
            <v>0</v>
          </cell>
        </row>
        <row r="123">
          <cell r="I123" t="str">
            <v>80H0020</v>
          </cell>
          <cell r="J123">
            <v>27600</v>
          </cell>
          <cell r="K123">
            <v>6700</v>
          </cell>
        </row>
        <row r="124">
          <cell r="I124" t="str">
            <v>80H0021</v>
          </cell>
          <cell r="J124">
            <v>25000</v>
          </cell>
          <cell r="K124">
            <v>25000</v>
          </cell>
        </row>
        <row r="125">
          <cell r="I125" t="str">
            <v>80I0008</v>
          </cell>
          <cell r="J125">
            <v>10000</v>
          </cell>
          <cell r="K125">
            <v>10000</v>
          </cell>
        </row>
        <row r="126">
          <cell r="I126" t="str">
            <v>81Z0005</v>
          </cell>
          <cell r="J126">
            <v>13000</v>
          </cell>
          <cell r="K126">
            <v>13000</v>
          </cell>
        </row>
        <row r="127">
          <cell r="I127" t="str">
            <v>81Z0006</v>
          </cell>
          <cell r="J127">
            <v>13000</v>
          </cell>
          <cell r="K127">
            <v>13000</v>
          </cell>
        </row>
        <row r="128">
          <cell r="I128" t="str">
            <v>81Z0007</v>
          </cell>
          <cell r="J128">
            <v>9400</v>
          </cell>
          <cell r="K128">
            <v>9400</v>
          </cell>
        </row>
        <row r="129">
          <cell r="I129" t="str">
            <v>81Z0009</v>
          </cell>
          <cell r="J129">
            <v>9400</v>
          </cell>
          <cell r="K129">
            <v>9400</v>
          </cell>
        </row>
        <row r="130">
          <cell r="I130" t="str">
            <v>81Z0017</v>
          </cell>
          <cell r="J130">
            <v>11700</v>
          </cell>
          <cell r="K130">
            <v>11700</v>
          </cell>
        </row>
        <row r="131">
          <cell r="I131" t="str">
            <v>81Z0018</v>
          </cell>
          <cell r="J131">
            <v>5000</v>
          </cell>
          <cell r="K131">
            <v>5000</v>
          </cell>
        </row>
        <row r="132">
          <cell r="I132" t="str">
            <v>81Z0020</v>
          </cell>
          <cell r="J132">
            <v>3000</v>
          </cell>
          <cell r="K132">
            <v>3000</v>
          </cell>
        </row>
        <row r="133">
          <cell r="I133" t="str">
            <v>81Z0024</v>
          </cell>
          <cell r="J133">
            <v>35000</v>
          </cell>
          <cell r="K133">
            <v>25000</v>
          </cell>
        </row>
        <row r="134">
          <cell r="I134" t="str">
            <v>81Z0027</v>
          </cell>
          <cell r="J134">
            <v>20000</v>
          </cell>
          <cell r="K134">
            <v>20000</v>
          </cell>
        </row>
        <row r="135">
          <cell r="I135" t="str">
            <v>86Z0006</v>
          </cell>
          <cell r="J135">
            <v>4900</v>
          </cell>
          <cell r="K135">
            <v>4900</v>
          </cell>
        </row>
        <row r="136">
          <cell r="I136" t="str">
            <v>86Z0007</v>
          </cell>
          <cell r="J136">
            <v>12500</v>
          </cell>
          <cell r="K136">
            <v>12500</v>
          </cell>
        </row>
        <row r="137">
          <cell r="I137" t="str">
            <v>86Z0008</v>
          </cell>
          <cell r="J137">
            <v>5000</v>
          </cell>
          <cell r="K137">
            <v>5000</v>
          </cell>
        </row>
        <row r="138">
          <cell r="I138" t="str">
            <v>86Z0009</v>
          </cell>
          <cell r="J138">
            <v>12500</v>
          </cell>
          <cell r="K138">
            <v>12500</v>
          </cell>
        </row>
        <row r="139">
          <cell r="I139" t="str">
            <v>86Z0010</v>
          </cell>
          <cell r="J139">
            <v>8600</v>
          </cell>
          <cell r="K139">
            <v>8600</v>
          </cell>
        </row>
        <row r="140">
          <cell r="I140" t="str">
            <v>86Z0011</v>
          </cell>
          <cell r="J140">
            <v>4400</v>
          </cell>
          <cell r="K140">
            <v>4400</v>
          </cell>
        </row>
        <row r="141">
          <cell r="I141" t="str">
            <v>86Z0020</v>
          </cell>
          <cell r="J141">
            <v>12500</v>
          </cell>
          <cell r="K141">
            <v>12500</v>
          </cell>
        </row>
        <row r="142">
          <cell r="I142" t="str">
            <v>86Z0021</v>
          </cell>
          <cell r="J142">
            <v>8300</v>
          </cell>
          <cell r="K142">
            <v>8300</v>
          </cell>
        </row>
        <row r="143">
          <cell r="I143" t="str">
            <v>86Z0022</v>
          </cell>
          <cell r="J143">
            <v>12500</v>
          </cell>
          <cell r="K143">
            <v>10800</v>
          </cell>
        </row>
        <row r="144">
          <cell r="I144" t="str">
            <v>8FZ0005</v>
          </cell>
          <cell r="J144">
            <v>13800</v>
          </cell>
          <cell r="K144">
            <v>13800</v>
          </cell>
        </row>
        <row r="145">
          <cell r="I145" t="str">
            <v>8FZ0007</v>
          </cell>
          <cell r="J145">
            <v>11000</v>
          </cell>
          <cell r="K145">
            <v>11000</v>
          </cell>
        </row>
        <row r="146">
          <cell r="I146" t="str">
            <v>8FZ0009</v>
          </cell>
          <cell r="J146">
            <v>48500</v>
          </cell>
          <cell r="K146">
            <v>48500</v>
          </cell>
        </row>
        <row r="147">
          <cell r="I147" t="str">
            <v>8FZ0030</v>
          </cell>
          <cell r="J147">
            <v>9700</v>
          </cell>
          <cell r="K147">
            <v>9700</v>
          </cell>
        </row>
        <row r="148">
          <cell r="I148" t="str">
            <v>8I4800</v>
          </cell>
          <cell r="J148">
            <v>13000</v>
          </cell>
          <cell r="K148">
            <v>13000</v>
          </cell>
        </row>
        <row r="149">
          <cell r="I149" t="str">
            <v>8IZ0029</v>
          </cell>
          <cell r="J149">
            <v>8100</v>
          </cell>
          <cell r="K149">
            <v>8100</v>
          </cell>
        </row>
        <row r="150">
          <cell r="I150" t="str">
            <v>8IZ0030</v>
          </cell>
          <cell r="J150">
            <v>9000</v>
          </cell>
          <cell r="K150">
            <v>2200</v>
          </cell>
        </row>
        <row r="151">
          <cell r="I151" t="str">
            <v>8IZ0037</v>
          </cell>
          <cell r="J151">
            <v>13000</v>
          </cell>
          <cell r="K151">
            <v>13000</v>
          </cell>
        </row>
        <row r="152">
          <cell r="I152" t="str">
            <v>8IZ0040</v>
          </cell>
          <cell r="J152">
            <v>13000</v>
          </cell>
          <cell r="K152">
            <v>13000</v>
          </cell>
        </row>
        <row r="153">
          <cell r="I153" t="str">
            <v>8IZ0043</v>
          </cell>
          <cell r="J153">
            <v>20000</v>
          </cell>
          <cell r="K153">
            <v>20000</v>
          </cell>
        </row>
        <row r="154">
          <cell r="I154" t="str">
            <v>8IZ0044</v>
          </cell>
          <cell r="J154">
            <v>20000</v>
          </cell>
          <cell r="K154">
            <v>20000</v>
          </cell>
        </row>
        <row r="155">
          <cell r="I155" t="str">
            <v>8IZ0045</v>
          </cell>
          <cell r="J155">
            <v>21000</v>
          </cell>
          <cell r="K155">
            <v>25000</v>
          </cell>
        </row>
        <row r="156">
          <cell r="I156" t="str">
            <v>8IZ0075</v>
          </cell>
          <cell r="J156">
            <v>15000</v>
          </cell>
          <cell r="K156">
            <v>15000</v>
          </cell>
        </row>
        <row r="157">
          <cell r="I157" t="str">
            <v>8MZ0014</v>
          </cell>
          <cell r="J157">
            <v>11700</v>
          </cell>
          <cell r="K157">
            <v>11700</v>
          </cell>
        </row>
        <row r="158">
          <cell r="I158" t="str">
            <v>8MZ0016</v>
          </cell>
          <cell r="J158">
            <v>23000</v>
          </cell>
          <cell r="K158">
            <v>4500</v>
          </cell>
        </row>
        <row r="159">
          <cell r="I159" t="str">
            <v>8RZ0008</v>
          </cell>
          <cell r="J159">
            <v>2700</v>
          </cell>
          <cell r="K159">
            <v>2700</v>
          </cell>
        </row>
        <row r="160">
          <cell r="I160" t="str">
            <v>8RZ0023</v>
          </cell>
          <cell r="J160">
            <v>10500</v>
          </cell>
          <cell r="K160">
            <v>10500</v>
          </cell>
        </row>
        <row r="161">
          <cell r="I161" t="str">
            <v>8YZ0003</v>
          </cell>
          <cell r="J161">
            <v>8700</v>
          </cell>
          <cell r="K161">
            <v>8700</v>
          </cell>
        </row>
        <row r="162">
          <cell r="I162" t="str">
            <v>8YZ0016</v>
          </cell>
          <cell r="J162">
            <v>3300</v>
          </cell>
          <cell r="K162">
            <v>3300</v>
          </cell>
        </row>
        <row r="163">
          <cell r="I163" t="str">
            <v>98BBAS300AN2</v>
          </cell>
          <cell r="J163">
            <v>1500</v>
          </cell>
          <cell r="K163">
            <v>9400</v>
          </cell>
        </row>
        <row r="164">
          <cell r="I164" t="str">
            <v>98BBBO015LV0</v>
          </cell>
          <cell r="J164">
            <v>24000</v>
          </cell>
          <cell r="K164">
            <v>24000</v>
          </cell>
        </row>
        <row r="165">
          <cell r="I165" t="str">
            <v>98BBGD300TO0</v>
          </cell>
          <cell r="J165">
            <v>28800</v>
          </cell>
          <cell r="K165">
            <v>28800</v>
          </cell>
        </row>
        <row r="166">
          <cell r="I166" t="str">
            <v>98BBLC300AR0</v>
          </cell>
          <cell r="J166">
            <v>9400</v>
          </cell>
          <cell r="K166">
            <v>9400</v>
          </cell>
        </row>
        <row r="167">
          <cell r="I167" t="str">
            <v>98BBLM300VE0</v>
          </cell>
          <cell r="J167">
            <v>9400</v>
          </cell>
          <cell r="K167">
            <v>9400</v>
          </cell>
        </row>
        <row r="168">
          <cell r="I168" t="str">
            <v>98BBSH300AN2</v>
          </cell>
          <cell r="J168">
            <v>2800</v>
          </cell>
          <cell r="K168">
            <v>8200</v>
          </cell>
        </row>
        <row r="169">
          <cell r="I169" t="str">
            <v>98BBSL300VE0</v>
          </cell>
          <cell r="J169">
            <v>8600</v>
          </cell>
          <cell r="K169">
            <v>8600</v>
          </cell>
        </row>
        <row r="170">
          <cell r="I170" t="str">
            <v>(vide)</v>
          </cell>
        </row>
        <row r="171">
          <cell r="I171">
            <v>812719</v>
          </cell>
          <cell r="J171">
            <v>13000</v>
          </cell>
          <cell r="K171">
            <v>13000</v>
          </cell>
        </row>
        <row r="172">
          <cell r="I172">
            <v>812720</v>
          </cell>
          <cell r="J172">
            <v>9400</v>
          </cell>
          <cell r="K172">
            <v>9400</v>
          </cell>
        </row>
        <row r="173">
          <cell r="I173">
            <v>812723</v>
          </cell>
          <cell r="J173">
            <v>18800</v>
          </cell>
          <cell r="K173">
            <v>18800</v>
          </cell>
        </row>
        <row r="174">
          <cell r="I174">
            <v>812724</v>
          </cell>
          <cell r="J174">
            <v>44000</v>
          </cell>
          <cell r="K174">
            <v>44000</v>
          </cell>
        </row>
        <row r="175">
          <cell r="I175">
            <v>812726</v>
          </cell>
          <cell r="J175">
            <v>13000</v>
          </cell>
          <cell r="K175">
            <v>13000</v>
          </cell>
        </row>
        <row r="176">
          <cell r="I176">
            <v>812730</v>
          </cell>
          <cell r="J176">
            <v>30000</v>
          </cell>
          <cell r="K176">
            <v>30000</v>
          </cell>
        </row>
        <row r="177">
          <cell r="I177">
            <v>812731</v>
          </cell>
          <cell r="J177">
            <v>35000</v>
          </cell>
          <cell r="K177">
            <v>35000</v>
          </cell>
        </row>
        <row r="178">
          <cell r="I178">
            <v>812732</v>
          </cell>
          <cell r="J178">
            <v>12000</v>
          </cell>
          <cell r="K178">
            <v>12000</v>
          </cell>
        </row>
        <row r="179">
          <cell r="I179">
            <v>812733</v>
          </cell>
          <cell r="K179">
            <v>18000</v>
          </cell>
        </row>
        <row r="180">
          <cell r="I180">
            <v>824139</v>
          </cell>
          <cell r="J180">
            <v>55300</v>
          </cell>
          <cell r="K180">
            <v>55300</v>
          </cell>
        </row>
        <row r="181">
          <cell r="I181">
            <v>824140</v>
          </cell>
          <cell r="J181">
            <v>11000</v>
          </cell>
          <cell r="K181">
            <v>11000</v>
          </cell>
        </row>
        <row r="182">
          <cell r="I182">
            <v>824142</v>
          </cell>
          <cell r="J182">
            <v>8800</v>
          </cell>
          <cell r="K182">
            <v>8800</v>
          </cell>
        </row>
        <row r="183">
          <cell r="I183">
            <v>824144</v>
          </cell>
          <cell r="J183">
            <v>14300</v>
          </cell>
          <cell r="K183">
            <v>14300</v>
          </cell>
        </row>
        <row r="184">
          <cell r="I184">
            <v>824145</v>
          </cell>
          <cell r="J184">
            <v>14300</v>
          </cell>
          <cell r="K184">
            <v>14300</v>
          </cell>
        </row>
        <row r="185">
          <cell r="I185">
            <v>824146</v>
          </cell>
          <cell r="J185">
            <v>14300</v>
          </cell>
          <cell r="K185">
            <v>14300</v>
          </cell>
        </row>
        <row r="186">
          <cell r="I186">
            <v>824147</v>
          </cell>
          <cell r="J186">
            <v>14100</v>
          </cell>
          <cell r="K186">
            <v>14100</v>
          </cell>
        </row>
        <row r="187">
          <cell r="I187">
            <v>824148</v>
          </cell>
          <cell r="J187">
            <v>6100</v>
          </cell>
          <cell r="K187">
            <v>6100</v>
          </cell>
        </row>
        <row r="188">
          <cell r="I188">
            <v>824149</v>
          </cell>
          <cell r="J188">
            <v>13700</v>
          </cell>
          <cell r="K188">
            <v>13700</v>
          </cell>
        </row>
        <row r="189">
          <cell r="I189">
            <v>824150</v>
          </cell>
          <cell r="J189">
            <v>14300</v>
          </cell>
          <cell r="K189">
            <v>14300</v>
          </cell>
        </row>
        <row r="190">
          <cell r="I190">
            <v>824155</v>
          </cell>
          <cell r="J190">
            <v>14900</v>
          </cell>
          <cell r="K190">
            <v>14900</v>
          </cell>
        </row>
        <row r="191">
          <cell r="I191">
            <v>824157</v>
          </cell>
          <cell r="J191">
            <v>14300</v>
          </cell>
          <cell r="K191">
            <v>14300</v>
          </cell>
        </row>
        <row r="192">
          <cell r="I192">
            <v>843441</v>
          </cell>
          <cell r="J192">
            <v>5500</v>
          </cell>
          <cell r="K192">
            <v>5500</v>
          </cell>
        </row>
        <row r="193">
          <cell r="I193">
            <v>852904</v>
          </cell>
          <cell r="J193">
            <v>13300</v>
          </cell>
          <cell r="K193">
            <v>13300</v>
          </cell>
        </row>
        <row r="194">
          <cell r="I194">
            <v>852917</v>
          </cell>
          <cell r="J194">
            <v>3600</v>
          </cell>
          <cell r="K194">
            <v>3600</v>
          </cell>
        </row>
        <row r="195">
          <cell r="I195">
            <v>861157</v>
          </cell>
          <cell r="J195">
            <v>9100</v>
          </cell>
          <cell r="K195">
            <v>9100</v>
          </cell>
        </row>
        <row r="196">
          <cell r="I196">
            <v>861162</v>
          </cell>
          <cell r="J196">
            <v>9100</v>
          </cell>
          <cell r="K196">
            <v>9100</v>
          </cell>
        </row>
        <row r="197">
          <cell r="I197">
            <v>861533</v>
          </cell>
          <cell r="J197">
            <v>11200</v>
          </cell>
          <cell r="K197">
            <v>11200</v>
          </cell>
        </row>
        <row r="198">
          <cell r="I198">
            <v>861656</v>
          </cell>
          <cell r="J198">
            <v>4400</v>
          </cell>
          <cell r="K198">
            <v>4400</v>
          </cell>
        </row>
        <row r="199">
          <cell r="I199" t="str">
            <v>15GD070VA5</v>
          </cell>
          <cell r="J199">
            <v>37500</v>
          </cell>
          <cell r="K199">
            <v>9900</v>
          </cell>
        </row>
        <row r="200">
          <cell r="I200" t="str">
            <v>15GD070VB5</v>
          </cell>
          <cell r="J200">
            <v>37900</v>
          </cell>
          <cell r="K200">
            <v>37900</v>
          </cell>
        </row>
        <row r="201">
          <cell r="I201" t="str">
            <v>15GD070VBC8</v>
          </cell>
          <cell r="J201">
            <v>165000</v>
          </cell>
          <cell r="K201">
            <v>165000</v>
          </cell>
        </row>
        <row r="202">
          <cell r="I202" t="str">
            <v>15GD075V16A</v>
          </cell>
          <cell r="J202">
            <v>80000</v>
          </cell>
          <cell r="K202">
            <v>80000</v>
          </cell>
        </row>
        <row r="203">
          <cell r="I203" t="str">
            <v>15GD250VB3</v>
          </cell>
          <cell r="J203">
            <v>34300</v>
          </cell>
          <cell r="K203">
            <v>34300</v>
          </cell>
        </row>
        <row r="204">
          <cell r="I204" t="str">
            <v>15GD250VB7</v>
          </cell>
          <cell r="J204">
            <v>56000</v>
          </cell>
          <cell r="K204">
            <v>56000</v>
          </cell>
        </row>
        <row r="205">
          <cell r="I205" t="str">
            <v>15GD250VBC8</v>
          </cell>
          <cell r="J205">
            <v>135000</v>
          </cell>
          <cell r="K205">
            <v>135000</v>
          </cell>
        </row>
        <row r="206">
          <cell r="I206" t="str">
            <v>15GD500VA6</v>
          </cell>
          <cell r="J206">
            <v>50000</v>
          </cell>
          <cell r="K206">
            <v>50000</v>
          </cell>
        </row>
        <row r="207">
          <cell r="I207" t="str">
            <v>15GD500VB3</v>
          </cell>
          <cell r="J207">
            <v>17700</v>
          </cell>
          <cell r="K207">
            <v>17700</v>
          </cell>
        </row>
        <row r="208">
          <cell r="I208" t="str">
            <v>15GE250VB6</v>
          </cell>
          <cell r="J208">
            <v>128700</v>
          </cell>
          <cell r="K208">
            <v>128700</v>
          </cell>
        </row>
        <row r="209">
          <cell r="I209" t="str">
            <v>15LC070VA5</v>
          </cell>
          <cell r="J209">
            <v>9000</v>
          </cell>
          <cell r="K209">
            <v>9000</v>
          </cell>
        </row>
        <row r="210">
          <cell r="I210" t="str">
            <v>15OS100VB5</v>
          </cell>
          <cell r="J210">
            <v>50000</v>
          </cell>
          <cell r="K210">
            <v>50000</v>
          </cell>
        </row>
        <row r="211">
          <cell r="I211" t="str">
            <v>15RC500VB3</v>
          </cell>
          <cell r="J211">
            <v>17400</v>
          </cell>
          <cell r="K211">
            <v>8800</v>
          </cell>
        </row>
        <row r="212">
          <cell r="I212" t="str">
            <v>15SH250VA5</v>
          </cell>
          <cell r="J212">
            <v>33900</v>
          </cell>
          <cell r="K212">
            <v>33900</v>
          </cell>
        </row>
        <row r="213">
          <cell r="I213" t="str">
            <v>15SH500VB3</v>
          </cell>
          <cell r="J213">
            <v>50000</v>
          </cell>
          <cell r="K213">
            <v>50000</v>
          </cell>
        </row>
        <row r="214">
          <cell r="I214" t="str">
            <v>17AS075C15</v>
          </cell>
          <cell r="J214">
            <v>9400</v>
          </cell>
          <cell r="K214">
            <v>9400</v>
          </cell>
        </row>
        <row r="215">
          <cell r="I215" t="str">
            <v>17AS075F15</v>
          </cell>
          <cell r="J215">
            <v>38000</v>
          </cell>
          <cell r="K215">
            <v>8900</v>
          </cell>
        </row>
        <row r="216">
          <cell r="I216" t="str">
            <v>17AS075G15</v>
          </cell>
          <cell r="J216">
            <v>38600</v>
          </cell>
          <cell r="K216">
            <v>38600</v>
          </cell>
        </row>
        <row r="217">
          <cell r="I217" t="str">
            <v>17AS075N17</v>
          </cell>
          <cell r="J217">
            <v>38000</v>
          </cell>
          <cell r="K217">
            <v>27000</v>
          </cell>
        </row>
        <row r="218">
          <cell r="I218" t="str">
            <v>17AS250C13</v>
          </cell>
          <cell r="J218">
            <v>11400</v>
          </cell>
          <cell r="K218">
            <v>11400</v>
          </cell>
        </row>
        <row r="219">
          <cell r="I219" t="str">
            <v>17AS250F13</v>
          </cell>
          <cell r="J219">
            <v>11600</v>
          </cell>
          <cell r="K219">
            <v>11600</v>
          </cell>
        </row>
        <row r="220">
          <cell r="I220" t="str">
            <v>17AS250F17</v>
          </cell>
          <cell r="J220">
            <v>11600</v>
          </cell>
          <cell r="K220">
            <v>11600</v>
          </cell>
        </row>
        <row r="221">
          <cell r="I221" t="str">
            <v>17AS250G13</v>
          </cell>
          <cell r="J221">
            <v>19500</v>
          </cell>
          <cell r="K221">
            <v>19500</v>
          </cell>
        </row>
        <row r="222">
          <cell r="I222" t="str">
            <v>17AS250N17</v>
          </cell>
          <cell r="J222">
            <v>11000</v>
          </cell>
          <cell r="K222">
            <v>11700</v>
          </cell>
        </row>
        <row r="223">
          <cell r="I223" t="str">
            <v>17AS500F14</v>
          </cell>
          <cell r="J223">
            <v>19400</v>
          </cell>
          <cell r="K223">
            <v>19400</v>
          </cell>
        </row>
        <row r="224">
          <cell r="I224" t="str">
            <v>17AS500F17</v>
          </cell>
          <cell r="J224">
            <v>19400</v>
          </cell>
          <cell r="K224">
            <v>19400</v>
          </cell>
        </row>
        <row r="225">
          <cell r="I225" t="str">
            <v>17AS500G13</v>
          </cell>
          <cell r="J225">
            <v>19500</v>
          </cell>
          <cell r="K225">
            <v>19500</v>
          </cell>
        </row>
        <row r="226">
          <cell r="I226" t="str">
            <v>17AS500G16A</v>
          </cell>
          <cell r="J226">
            <v>10000</v>
          </cell>
          <cell r="K226">
            <v>10000</v>
          </cell>
        </row>
        <row r="227">
          <cell r="I227" t="str">
            <v>17AS500N17</v>
          </cell>
          <cell r="J227">
            <v>9700</v>
          </cell>
          <cell r="K227">
            <v>9900</v>
          </cell>
        </row>
        <row r="228">
          <cell r="I228" t="str">
            <v>17AS950G17</v>
          </cell>
          <cell r="J228">
            <v>50000</v>
          </cell>
          <cell r="K228">
            <v>50000</v>
          </cell>
        </row>
        <row r="229">
          <cell r="I229" t="str">
            <v>17BO100R16</v>
          </cell>
          <cell r="J229">
            <v>11600</v>
          </cell>
          <cell r="K229">
            <v>11600</v>
          </cell>
        </row>
        <row r="230">
          <cell r="I230" t="str">
            <v>17CL100D16</v>
          </cell>
          <cell r="J230">
            <v>40000</v>
          </cell>
          <cell r="K230">
            <v>40000</v>
          </cell>
        </row>
        <row r="231">
          <cell r="I231" t="str">
            <v>17GD075T15</v>
          </cell>
          <cell r="J231">
            <v>8200</v>
          </cell>
          <cell r="K231">
            <v>8200</v>
          </cell>
        </row>
        <row r="232">
          <cell r="I232" t="str">
            <v>17GD240T15</v>
          </cell>
          <cell r="J232">
            <v>18700</v>
          </cell>
          <cell r="K232">
            <v>18700</v>
          </cell>
        </row>
        <row r="233">
          <cell r="I233" t="str">
            <v>17GE250D15</v>
          </cell>
          <cell r="J233">
            <v>11000</v>
          </cell>
          <cell r="K233">
            <v>10300</v>
          </cell>
        </row>
        <row r="234">
          <cell r="I234" t="str">
            <v>17HA050G15</v>
          </cell>
          <cell r="J234">
            <v>6000</v>
          </cell>
          <cell r="K234">
            <v>6000</v>
          </cell>
        </row>
        <row r="235">
          <cell r="I235" t="str">
            <v>17HB250R15</v>
          </cell>
          <cell r="J235">
            <v>9800</v>
          </cell>
          <cell r="K235">
            <v>9800</v>
          </cell>
        </row>
        <row r="236">
          <cell r="I236" t="str">
            <v>17HB500N15</v>
          </cell>
          <cell r="J236">
            <v>800</v>
          </cell>
          <cell r="K236">
            <v>800</v>
          </cell>
        </row>
        <row r="237">
          <cell r="I237" t="str">
            <v>17HB500R14</v>
          </cell>
          <cell r="J237">
            <v>1800</v>
          </cell>
          <cell r="K237">
            <v>1800</v>
          </cell>
        </row>
        <row r="238">
          <cell r="I238" t="str">
            <v>17HB500R17</v>
          </cell>
          <cell r="J238">
            <v>1800</v>
          </cell>
          <cell r="K238">
            <v>1800</v>
          </cell>
        </row>
        <row r="239">
          <cell r="I239" t="str">
            <v>17HB500T14</v>
          </cell>
          <cell r="J239">
            <v>1200</v>
          </cell>
          <cell r="K239">
            <v>1200</v>
          </cell>
        </row>
        <row r="240">
          <cell r="I240" t="str">
            <v>17HM100R14</v>
          </cell>
          <cell r="J240">
            <v>6700</v>
          </cell>
          <cell r="K240">
            <v>6700</v>
          </cell>
        </row>
        <row r="241">
          <cell r="I241" t="str">
            <v>17LH240T15</v>
          </cell>
          <cell r="J241">
            <v>12200</v>
          </cell>
          <cell r="K241">
            <v>12200</v>
          </cell>
        </row>
        <row r="242">
          <cell r="I242" t="str">
            <v>17OC100G17</v>
          </cell>
          <cell r="J242">
            <v>49800</v>
          </cell>
          <cell r="K242">
            <v>49800</v>
          </cell>
        </row>
        <row r="243">
          <cell r="I243" t="str">
            <v>17RC500F17</v>
          </cell>
          <cell r="J243">
            <v>17000</v>
          </cell>
          <cell r="K243">
            <v>5700</v>
          </cell>
        </row>
        <row r="244">
          <cell r="I244" t="str">
            <v>17RC500G14</v>
          </cell>
          <cell r="J244">
            <v>18800</v>
          </cell>
          <cell r="K244">
            <v>19100</v>
          </cell>
        </row>
        <row r="245">
          <cell r="I245" t="str">
            <v>17RS500F17</v>
          </cell>
          <cell r="J245">
            <v>17000</v>
          </cell>
          <cell r="K245">
            <v>5300</v>
          </cell>
        </row>
        <row r="246">
          <cell r="I246" t="str">
            <v>17RS500G14</v>
          </cell>
          <cell r="J246">
            <v>17200</v>
          </cell>
          <cell r="K246">
            <v>17400</v>
          </cell>
        </row>
        <row r="247">
          <cell r="I247" t="str">
            <v>17RS500G18</v>
          </cell>
          <cell r="J247">
            <v>17400</v>
          </cell>
          <cell r="K247">
            <v>17400</v>
          </cell>
        </row>
        <row r="248">
          <cell r="I248" t="str">
            <v>17SD125F14</v>
          </cell>
          <cell r="J248">
            <v>5000</v>
          </cell>
          <cell r="K248">
            <v>5000</v>
          </cell>
        </row>
        <row r="249">
          <cell r="I249" t="str">
            <v>17SH075C15</v>
          </cell>
          <cell r="J249">
            <v>9000</v>
          </cell>
          <cell r="K249">
            <v>9000</v>
          </cell>
        </row>
        <row r="250">
          <cell r="I250" t="str">
            <v>17SH075F15</v>
          </cell>
          <cell r="J250">
            <v>36800</v>
          </cell>
          <cell r="K250">
            <v>36800</v>
          </cell>
        </row>
        <row r="251">
          <cell r="I251" t="str">
            <v>17SH075G15</v>
          </cell>
          <cell r="J251">
            <v>35000</v>
          </cell>
          <cell r="K251">
            <v>35000</v>
          </cell>
        </row>
        <row r="252">
          <cell r="I252" t="str">
            <v>17SH075N17</v>
          </cell>
          <cell r="J252">
            <v>36000</v>
          </cell>
          <cell r="K252">
            <v>33700</v>
          </cell>
        </row>
        <row r="253">
          <cell r="I253" t="str">
            <v>17SH300C13</v>
          </cell>
          <cell r="J253">
            <v>13900</v>
          </cell>
          <cell r="K253">
            <v>13900</v>
          </cell>
        </row>
        <row r="254">
          <cell r="I254" t="str">
            <v>17SH300D14</v>
          </cell>
          <cell r="J254">
            <v>8300</v>
          </cell>
          <cell r="K254">
            <v>8300</v>
          </cell>
        </row>
        <row r="255">
          <cell r="I255" t="str">
            <v>17SH300F13</v>
          </cell>
          <cell r="J255">
            <v>15400</v>
          </cell>
          <cell r="K255">
            <v>14800</v>
          </cell>
        </row>
        <row r="256">
          <cell r="I256" t="str">
            <v>17SH300F17</v>
          </cell>
          <cell r="J256">
            <v>14800</v>
          </cell>
          <cell r="K256">
            <v>14800</v>
          </cell>
        </row>
        <row r="257">
          <cell r="I257" t="str">
            <v>17SH300G13</v>
          </cell>
          <cell r="J257">
            <v>29700</v>
          </cell>
          <cell r="K257">
            <v>29700</v>
          </cell>
        </row>
        <row r="258">
          <cell r="I258" t="str">
            <v>17SH300G17</v>
          </cell>
          <cell r="J258">
            <v>29700</v>
          </cell>
          <cell r="K258">
            <v>29700</v>
          </cell>
        </row>
        <row r="259">
          <cell r="I259" t="str">
            <v>17SH300N17</v>
          </cell>
          <cell r="J259">
            <v>9200</v>
          </cell>
          <cell r="K259">
            <v>8500</v>
          </cell>
        </row>
        <row r="260">
          <cell r="I260" t="str">
            <v>17SH500F14</v>
          </cell>
          <cell r="J260">
            <v>9000</v>
          </cell>
          <cell r="K260">
            <v>9000</v>
          </cell>
        </row>
        <row r="261">
          <cell r="I261" t="str">
            <v>17SH500F17</v>
          </cell>
          <cell r="J261">
            <v>9000</v>
          </cell>
          <cell r="K261">
            <v>8900</v>
          </cell>
        </row>
        <row r="262">
          <cell r="I262" t="str">
            <v>17SH500G13</v>
          </cell>
          <cell r="J262">
            <v>17800</v>
          </cell>
          <cell r="K262">
            <v>17800</v>
          </cell>
        </row>
        <row r="263">
          <cell r="I263" t="str">
            <v>17SH500G17</v>
          </cell>
          <cell r="J263">
            <v>17800</v>
          </cell>
          <cell r="K263">
            <v>17800</v>
          </cell>
        </row>
        <row r="264">
          <cell r="I264" t="str">
            <v>17SH500N17</v>
          </cell>
          <cell r="J264">
            <v>9000</v>
          </cell>
          <cell r="K264">
            <v>9000</v>
          </cell>
        </row>
        <row r="265">
          <cell r="I265" t="str">
            <v>17SH950G17</v>
          </cell>
          <cell r="J265">
            <v>50000</v>
          </cell>
          <cell r="K265">
            <v>50000</v>
          </cell>
        </row>
        <row r="266">
          <cell r="I266" t="str">
            <v>17TC100F13</v>
          </cell>
          <cell r="J266">
            <v>27000</v>
          </cell>
          <cell r="K266">
            <v>6000</v>
          </cell>
        </row>
        <row r="267">
          <cell r="I267" t="str">
            <v>18BL250TL17</v>
          </cell>
          <cell r="J267">
            <v>30000</v>
          </cell>
          <cell r="K267">
            <v>30000</v>
          </cell>
        </row>
        <row r="268">
          <cell r="I268" t="str">
            <v>18BL250TL17I</v>
          </cell>
          <cell r="J268">
            <v>25000</v>
          </cell>
          <cell r="K268">
            <v>25000</v>
          </cell>
        </row>
        <row r="269">
          <cell r="I269" t="str">
            <v>18EP050TL17S</v>
          </cell>
          <cell r="J269">
            <v>68000</v>
          </cell>
          <cell r="K269">
            <v>68000</v>
          </cell>
        </row>
        <row r="270">
          <cell r="I270" t="str">
            <v>18EP090TL17I</v>
          </cell>
          <cell r="J270">
            <v>25000</v>
          </cell>
          <cell r="K270">
            <v>25000</v>
          </cell>
        </row>
        <row r="271">
          <cell r="I271" t="str">
            <v>18EP090TL17S</v>
          </cell>
          <cell r="J271">
            <v>35000</v>
          </cell>
          <cell r="K271">
            <v>35000</v>
          </cell>
        </row>
        <row r="272">
          <cell r="I272" t="str">
            <v>18HD250TL17I</v>
          </cell>
          <cell r="J272">
            <v>25000</v>
          </cell>
          <cell r="K272">
            <v>25000</v>
          </cell>
        </row>
        <row r="273">
          <cell r="I273" t="str">
            <v>20AR050CD16</v>
          </cell>
          <cell r="J273">
            <v>14400</v>
          </cell>
          <cell r="K273">
            <v>14400</v>
          </cell>
        </row>
        <row r="274">
          <cell r="I274" t="str">
            <v>20AR150CD16</v>
          </cell>
          <cell r="J274">
            <v>14000</v>
          </cell>
          <cell r="K274">
            <v>4000</v>
          </cell>
        </row>
        <row r="275">
          <cell r="I275" t="str">
            <v>20ET050CD15</v>
          </cell>
          <cell r="J275">
            <v>11000</v>
          </cell>
          <cell r="K275">
            <v>11000</v>
          </cell>
        </row>
        <row r="276">
          <cell r="I276" t="str">
            <v>20ET050CD15C</v>
          </cell>
          <cell r="J276">
            <v>1500</v>
          </cell>
          <cell r="K276">
            <v>1500</v>
          </cell>
        </row>
        <row r="277">
          <cell r="I277" t="str">
            <v>20ET050CD16A</v>
          </cell>
          <cell r="J277">
            <v>13000</v>
          </cell>
          <cell r="K277">
            <v>3000</v>
          </cell>
        </row>
        <row r="278">
          <cell r="I278" t="str">
            <v>20ET050OC15</v>
          </cell>
          <cell r="J278">
            <v>60000</v>
          </cell>
          <cell r="K278">
            <v>60000</v>
          </cell>
        </row>
        <row r="279">
          <cell r="I279" t="str">
            <v>20ET100CD15</v>
          </cell>
          <cell r="J279">
            <v>12000</v>
          </cell>
          <cell r="K279">
            <v>12000</v>
          </cell>
        </row>
        <row r="280">
          <cell r="I280" t="str">
            <v>20ET100CD16A</v>
          </cell>
          <cell r="J280">
            <v>12000</v>
          </cell>
          <cell r="K280">
            <v>12000</v>
          </cell>
        </row>
        <row r="281">
          <cell r="I281" t="str">
            <v>20ET100CD16B</v>
          </cell>
          <cell r="J281">
            <v>10000</v>
          </cell>
          <cell r="K281">
            <v>10000</v>
          </cell>
        </row>
        <row r="282">
          <cell r="I282" t="str">
            <v>20ET100H14</v>
          </cell>
          <cell r="J282">
            <v>9500</v>
          </cell>
          <cell r="K282">
            <v>9500</v>
          </cell>
        </row>
        <row r="283">
          <cell r="I283" t="str">
            <v>20ET100VY13</v>
          </cell>
          <cell r="J283">
            <v>5000</v>
          </cell>
          <cell r="K283">
            <v>5000</v>
          </cell>
        </row>
        <row r="284">
          <cell r="I284" t="str">
            <v>20GD075CD16</v>
          </cell>
          <cell r="J284">
            <v>8000</v>
          </cell>
          <cell r="K284">
            <v>8000</v>
          </cell>
        </row>
        <row r="285">
          <cell r="I285" t="str">
            <v>20GD250BX</v>
          </cell>
          <cell r="J285">
            <v>34600</v>
          </cell>
          <cell r="K285">
            <v>34600</v>
          </cell>
        </row>
        <row r="286">
          <cell r="I286" t="str">
            <v>20GD250CD15</v>
          </cell>
          <cell r="J286">
            <v>10500</v>
          </cell>
          <cell r="K286">
            <v>10500</v>
          </cell>
        </row>
        <row r="287">
          <cell r="I287" t="str">
            <v>20HR030H7</v>
          </cell>
          <cell r="J287">
            <v>14700</v>
          </cell>
          <cell r="K287">
            <v>14700</v>
          </cell>
        </row>
        <row r="288">
          <cell r="I288" t="str">
            <v>20SH250CD16A</v>
          </cell>
          <cell r="J288">
            <v>11000</v>
          </cell>
          <cell r="K288">
            <v>11000</v>
          </cell>
        </row>
        <row r="289">
          <cell r="I289" t="str">
            <v>20SH250CD16AC</v>
          </cell>
          <cell r="J289">
            <v>11000</v>
          </cell>
          <cell r="K289">
            <v>2000</v>
          </cell>
        </row>
        <row r="290">
          <cell r="I290" t="str">
            <v>20SH250CD16C</v>
          </cell>
          <cell r="J290">
            <v>2000</v>
          </cell>
          <cell r="K290">
            <v>2000</v>
          </cell>
        </row>
        <row r="291">
          <cell r="I291" t="str">
            <v>20SH250D16</v>
          </cell>
          <cell r="J291">
            <v>10600</v>
          </cell>
          <cell r="K291">
            <v>10600</v>
          </cell>
        </row>
        <row r="292">
          <cell r="I292" t="str">
            <v>20SH250LH</v>
          </cell>
          <cell r="J292">
            <v>10500</v>
          </cell>
          <cell r="K292">
            <v>10500</v>
          </cell>
        </row>
        <row r="293">
          <cell r="I293" t="str">
            <v>24BC100R17</v>
          </cell>
          <cell r="J293">
            <v>25000</v>
          </cell>
          <cell r="K293">
            <v>25000</v>
          </cell>
        </row>
        <row r="294">
          <cell r="I294" t="str">
            <v>24CO010R14</v>
          </cell>
          <cell r="J294">
            <v>18000</v>
          </cell>
          <cell r="K294">
            <v>18000</v>
          </cell>
        </row>
        <row r="295">
          <cell r="I295" t="str">
            <v>24CO010R15</v>
          </cell>
          <cell r="J295">
            <v>26000</v>
          </cell>
          <cell r="K295">
            <v>26000</v>
          </cell>
        </row>
        <row r="296">
          <cell r="I296" t="str">
            <v>24ET030CB5</v>
          </cell>
          <cell r="J296">
            <v>50000</v>
          </cell>
          <cell r="K296">
            <v>50000</v>
          </cell>
        </row>
        <row r="297">
          <cell r="I297" t="str">
            <v>24ET050C17</v>
          </cell>
          <cell r="J297">
            <v>60000</v>
          </cell>
          <cell r="K297">
            <v>60000</v>
          </cell>
        </row>
        <row r="298">
          <cell r="I298" t="str">
            <v>24ET050C18</v>
          </cell>
          <cell r="J298">
            <v>30000</v>
          </cell>
          <cell r="K298">
            <v>30000</v>
          </cell>
        </row>
        <row r="299">
          <cell r="I299" t="str">
            <v>24ET075H17</v>
          </cell>
          <cell r="J299">
            <v>23000</v>
          </cell>
          <cell r="K299">
            <v>23000</v>
          </cell>
        </row>
        <row r="300">
          <cell r="I300" t="str">
            <v>24ET075R14</v>
          </cell>
          <cell r="J300">
            <v>12500</v>
          </cell>
          <cell r="K300">
            <v>12500</v>
          </cell>
        </row>
        <row r="301">
          <cell r="I301" t="str">
            <v>24ET075R17</v>
          </cell>
          <cell r="J301">
            <v>50000</v>
          </cell>
          <cell r="K301">
            <v>50000</v>
          </cell>
        </row>
        <row r="302">
          <cell r="I302" t="str">
            <v>24ET075RO16</v>
          </cell>
          <cell r="J302">
            <v>40000</v>
          </cell>
          <cell r="K302">
            <v>40000</v>
          </cell>
        </row>
        <row r="303">
          <cell r="I303" t="str">
            <v>24GD075C16A</v>
          </cell>
          <cell r="J303">
            <v>80000</v>
          </cell>
          <cell r="K303">
            <v>80000</v>
          </cell>
        </row>
        <row r="304">
          <cell r="I304" t="str">
            <v>24GD075C17</v>
          </cell>
          <cell r="J304">
            <v>103000</v>
          </cell>
          <cell r="K304">
            <v>103000</v>
          </cell>
        </row>
        <row r="305">
          <cell r="I305" t="str">
            <v>24GD075C18</v>
          </cell>
          <cell r="J305">
            <v>125000</v>
          </cell>
          <cell r="K305">
            <v>125000</v>
          </cell>
        </row>
        <row r="306">
          <cell r="I306" t="str">
            <v>24GD075H16</v>
          </cell>
          <cell r="J306">
            <v>30000</v>
          </cell>
          <cell r="K306">
            <v>30000</v>
          </cell>
        </row>
        <row r="307">
          <cell r="I307" t="str">
            <v>24GD075P16A</v>
          </cell>
          <cell r="J307">
            <v>80000</v>
          </cell>
          <cell r="K307">
            <v>80000</v>
          </cell>
        </row>
        <row r="308">
          <cell r="I308" t="str">
            <v>24GD075R15</v>
          </cell>
          <cell r="J308">
            <v>35000</v>
          </cell>
          <cell r="K308">
            <v>35000</v>
          </cell>
        </row>
        <row r="309">
          <cell r="I309" t="str">
            <v>24GD075R16A</v>
          </cell>
          <cell r="J309">
            <v>80000</v>
          </cell>
          <cell r="K309">
            <v>80000</v>
          </cell>
        </row>
        <row r="310">
          <cell r="I310" t="str">
            <v>24GD075R17</v>
          </cell>
          <cell r="J310">
            <v>115000</v>
          </cell>
          <cell r="K310">
            <v>115000</v>
          </cell>
        </row>
        <row r="311">
          <cell r="I311" t="str">
            <v>24GD075RO16</v>
          </cell>
          <cell r="J311">
            <v>156000</v>
          </cell>
          <cell r="K311">
            <v>156000</v>
          </cell>
        </row>
        <row r="312">
          <cell r="I312" t="str">
            <v>24GD250C17</v>
          </cell>
          <cell r="J312">
            <v>92000</v>
          </cell>
          <cell r="K312">
            <v>92000</v>
          </cell>
        </row>
        <row r="313">
          <cell r="I313" t="str">
            <v>24GD250C18</v>
          </cell>
          <cell r="J313">
            <v>85000</v>
          </cell>
          <cell r="K313">
            <v>85000</v>
          </cell>
        </row>
        <row r="314">
          <cell r="I314" t="str">
            <v>24GD250H16</v>
          </cell>
          <cell r="J314">
            <v>50000</v>
          </cell>
          <cell r="K314">
            <v>50000</v>
          </cell>
        </row>
        <row r="315">
          <cell r="I315" t="str">
            <v>24GD250H17</v>
          </cell>
          <cell r="J315">
            <v>33000</v>
          </cell>
          <cell r="K315">
            <v>33000</v>
          </cell>
        </row>
        <row r="316">
          <cell r="I316" t="str">
            <v>24GD250R14</v>
          </cell>
          <cell r="J316">
            <v>17800</v>
          </cell>
          <cell r="K316">
            <v>17800</v>
          </cell>
        </row>
        <row r="317">
          <cell r="I317" t="str">
            <v>24GD250R17</v>
          </cell>
          <cell r="J317">
            <v>73000</v>
          </cell>
          <cell r="K317">
            <v>73000</v>
          </cell>
        </row>
        <row r="318">
          <cell r="I318" t="str">
            <v>24GD250RO16</v>
          </cell>
          <cell r="J318">
            <v>50000</v>
          </cell>
          <cell r="K318">
            <v>50000</v>
          </cell>
        </row>
        <row r="319">
          <cell r="I319" t="str">
            <v>24GD500RO16</v>
          </cell>
          <cell r="J319">
            <v>50000</v>
          </cell>
          <cell r="K319">
            <v>50000</v>
          </cell>
        </row>
        <row r="320">
          <cell r="I320" t="str">
            <v>24HS075S4</v>
          </cell>
          <cell r="J320">
            <v>7000</v>
          </cell>
          <cell r="K320">
            <v>7000</v>
          </cell>
        </row>
        <row r="321">
          <cell r="I321" t="str">
            <v>24LC075C17</v>
          </cell>
          <cell r="J321">
            <v>100000</v>
          </cell>
          <cell r="K321">
            <v>100000</v>
          </cell>
        </row>
        <row r="322">
          <cell r="I322" t="str">
            <v>24LC075C18</v>
          </cell>
          <cell r="J322">
            <v>111000</v>
          </cell>
          <cell r="K322">
            <v>111000</v>
          </cell>
        </row>
        <row r="323">
          <cell r="I323" t="str">
            <v>24LC075R15</v>
          </cell>
          <cell r="J323">
            <v>38600</v>
          </cell>
          <cell r="K323">
            <v>38600</v>
          </cell>
        </row>
        <row r="324">
          <cell r="I324" t="str">
            <v>24LC075R17</v>
          </cell>
          <cell r="J324">
            <v>115000</v>
          </cell>
          <cell r="K324">
            <v>115000</v>
          </cell>
        </row>
        <row r="325">
          <cell r="I325" t="str">
            <v>24LC075RO16</v>
          </cell>
          <cell r="J325">
            <v>140000</v>
          </cell>
          <cell r="K325">
            <v>140000</v>
          </cell>
        </row>
        <row r="326">
          <cell r="I326" t="str">
            <v>24LC075S6</v>
          </cell>
          <cell r="J326">
            <v>38000</v>
          </cell>
          <cell r="K326">
            <v>9600</v>
          </cell>
        </row>
        <row r="327">
          <cell r="I327" t="str">
            <v>24LC250C17</v>
          </cell>
          <cell r="J327">
            <v>102000</v>
          </cell>
          <cell r="K327">
            <v>102000</v>
          </cell>
        </row>
        <row r="328">
          <cell r="I328" t="str">
            <v>24LC250C18</v>
          </cell>
          <cell r="J328">
            <v>51000</v>
          </cell>
          <cell r="K328">
            <v>51000</v>
          </cell>
        </row>
        <row r="329">
          <cell r="I329" t="str">
            <v>24LC250R14</v>
          </cell>
          <cell r="J329">
            <v>19500</v>
          </cell>
          <cell r="K329">
            <v>19500</v>
          </cell>
        </row>
        <row r="330">
          <cell r="I330" t="str">
            <v>24LC250R17</v>
          </cell>
          <cell r="J330">
            <v>83000</v>
          </cell>
          <cell r="K330">
            <v>83000</v>
          </cell>
        </row>
        <row r="331">
          <cell r="I331" t="str">
            <v>24LC250RO16</v>
          </cell>
          <cell r="J331">
            <v>80000</v>
          </cell>
          <cell r="K331">
            <v>80000</v>
          </cell>
        </row>
        <row r="332">
          <cell r="I332" t="str">
            <v>24SH240R14</v>
          </cell>
          <cell r="J332">
            <v>10900</v>
          </cell>
          <cell r="K332">
            <v>10900</v>
          </cell>
        </row>
        <row r="333">
          <cell r="I333" t="str">
            <v>26GN300BV15</v>
          </cell>
          <cell r="J333">
            <v>15000</v>
          </cell>
          <cell r="K333">
            <v>15000</v>
          </cell>
        </row>
        <row r="334">
          <cell r="I334" t="str">
            <v>26LM300BV15</v>
          </cell>
          <cell r="J334">
            <v>9600</v>
          </cell>
          <cell r="K334">
            <v>9600</v>
          </cell>
        </row>
        <row r="335">
          <cell r="I335" t="str">
            <v>26PM100BV15</v>
          </cell>
          <cell r="J335">
            <v>9500</v>
          </cell>
          <cell r="K335">
            <v>9500</v>
          </cell>
        </row>
        <row r="336">
          <cell r="I336" t="str">
            <v>26PM100FC15</v>
          </cell>
          <cell r="J336">
            <v>11600</v>
          </cell>
          <cell r="K336">
            <v>11600</v>
          </cell>
        </row>
        <row r="337">
          <cell r="I337" t="str">
            <v>26PM100R15</v>
          </cell>
          <cell r="J337">
            <v>11600</v>
          </cell>
          <cell r="K337">
            <v>11600</v>
          </cell>
        </row>
        <row r="338">
          <cell r="I338" t="str">
            <v>26PM100RH15</v>
          </cell>
          <cell r="J338">
            <v>11600</v>
          </cell>
          <cell r="K338">
            <v>4100</v>
          </cell>
        </row>
        <row r="339">
          <cell r="I339" t="str">
            <v>26PM100VB15</v>
          </cell>
          <cell r="J339">
            <v>10500</v>
          </cell>
          <cell r="K339">
            <v>9800</v>
          </cell>
        </row>
        <row r="340">
          <cell r="I340" t="str">
            <v>26SD100FB15</v>
          </cell>
          <cell r="J340">
            <v>9300</v>
          </cell>
          <cell r="K340">
            <v>9300</v>
          </cell>
        </row>
        <row r="341">
          <cell r="I341" t="str">
            <v>26SD100FC15</v>
          </cell>
          <cell r="J341">
            <v>9300</v>
          </cell>
          <cell r="K341">
            <v>9300</v>
          </cell>
        </row>
        <row r="342">
          <cell r="I342" t="str">
            <v>26SD100L15</v>
          </cell>
          <cell r="J342">
            <v>13800</v>
          </cell>
          <cell r="K342">
            <v>13800</v>
          </cell>
        </row>
        <row r="343">
          <cell r="I343" t="str">
            <v>26SD100RH15</v>
          </cell>
          <cell r="J343">
            <v>9300</v>
          </cell>
          <cell r="K343">
            <v>9300</v>
          </cell>
        </row>
        <row r="344">
          <cell r="I344" t="str">
            <v>26SD100VB15</v>
          </cell>
          <cell r="J344">
            <v>9300</v>
          </cell>
          <cell r="K344">
            <v>9300</v>
          </cell>
        </row>
        <row r="345">
          <cell r="I345" t="str">
            <v>27DE050I18</v>
          </cell>
          <cell r="J345">
            <v>42000</v>
          </cell>
          <cell r="K345">
            <v>42000</v>
          </cell>
        </row>
        <row r="346">
          <cell r="I346" t="str">
            <v>27DE200I18</v>
          </cell>
          <cell r="J346">
            <v>13800</v>
          </cell>
          <cell r="K346">
            <v>13800</v>
          </cell>
        </row>
        <row r="347">
          <cell r="I347" t="str">
            <v>27DH030I14</v>
          </cell>
          <cell r="J347">
            <v>23000</v>
          </cell>
          <cell r="K347">
            <v>23000</v>
          </cell>
        </row>
        <row r="348">
          <cell r="I348" t="str">
            <v>27DH030I17</v>
          </cell>
          <cell r="J348">
            <v>23000</v>
          </cell>
          <cell r="K348">
            <v>21000</v>
          </cell>
        </row>
        <row r="349">
          <cell r="I349" t="str">
            <v>27DL050I13C</v>
          </cell>
          <cell r="J349">
            <v>6700</v>
          </cell>
          <cell r="K349">
            <v>6700</v>
          </cell>
        </row>
        <row r="350">
          <cell r="I350" t="str">
            <v>27DL200I13C</v>
          </cell>
          <cell r="J350">
            <v>13000</v>
          </cell>
          <cell r="K350">
            <v>12480</v>
          </cell>
        </row>
        <row r="351">
          <cell r="I351" t="str">
            <v>27ER200I17</v>
          </cell>
          <cell r="J351">
            <v>13000</v>
          </cell>
          <cell r="K351">
            <v>14200</v>
          </cell>
        </row>
        <row r="352">
          <cell r="I352" t="str">
            <v>27EV050I14</v>
          </cell>
          <cell r="J352">
            <v>13000</v>
          </cell>
          <cell r="K352">
            <v>13000</v>
          </cell>
        </row>
        <row r="353">
          <cell r="I353" t="str">
            <v>27EV200I14</v>
          </cell>
          <cell r="J353">
            <v>24100</v>
          </cell>
          <cell r="K353">
            <v>24100</v>
          </cell>
        </row>
        <row r="354">
          <cell r="I354" t="str">
            <v>27EV500I15</v>
          </cell>
          <cell r="J354">
            <v>2100</v>
          </cell>
          <cell r="K354">
            <v>1000</v>
          </cell>
        </row>
        <row r="355">
          <cell r="I355" t="str">
            <v>27LD200I14</v>
          </cell>
          <cell r="J355">
            <v>14400</v>
          </cell>
          <cell r="K355">
            <v>14400</v>
          </cell>
        </row>
        <row r="356">
          <cell r="I356" t="str">
            <v>27LD500I17</v>
          </cell>
          <cell r="J356">
            <v>5700</v>
          </cell>
          <cell r="K356">
            <v>800</v>
          </cell>
        </row>
        <row r="357">
          <cell r="I357" t="str">
            <v>27MQ500I0</v>
          </cell>
          <cell r="J357">
            <v>400</v>
          </cell>
          <cell r="K357">
            <v>400</v>
          </cell>
        </row>
        <row r="358">
          <cell r="I358" t="str">
            <v>29BC500A14</v>
          </cell>
          <cell r="J358">
            <v>500</v>
          </cell>
          <cell r="K358">
            <v>500</v>
          </cell>
        </row>
        <row r="359">
          <cell r="I359" t="str">
            <v>29CF500A17</v>
          </cell>
          <cell r="J359">
            <v>500</v>
          </cell>
          <cell r="K359">
            <v>500</v>
          </cell>
        </row>
        <row r="360">
          <cell r="I360" t="str">
            <v>29EC500A13</v>
          </cell>
          <cell r="J360">
            <v>900</v>
          </cell>
          <cell r="K360">
            <v>900</v>
          </cell>
        </row>
        <row r="361">
          <cell r="I361" t="str">
            <v>29HD075A16A</v>
          </cell>
          <cell r="J361">
            <v>80000</v>
          </cell>
          <cell r="K361">
            <v>80000</v>
          </cell>
        </row>
        <row r="362">
          <cell r="I362" t="str">
            <v>29HS100A14</v>
          </cell>
          <cell r="J362">
            <v>28100</v>
          </cell>
          <cell r="K362">
            <v>28100</v>
          </cell>
        </row>
        <row r="363">
          <cell r="I363" t="str">
            <v>29HS100A14US</v>
          </cell>
          <cell r="J363">
            <v>7000</v>
          </cell>
          <cell r="K363">
            <v>7000</v>
          </cell>
        </row>
        <row r="364">
          <cell r="I364" t="str">
            <v>29HS500A14</v>
          </cell>
          <cell r="J364">
            <v>400</v>
          </cell>
          <cell r="K364">
            <v>400</v>
          </cell>
        </row>
        <row r="365">
          <cell r="I365" t="str">
            <v>29HS500A18</v>
          </cell>
          <cell r="J365">
            <v>500</v>
          </cell>
          <cell r="K365">
            <v>500</v>
          </cell>
        </row>
        <row r="366">
          <cell r="I366" t="str">
            <v>29SV100A15</v>
          </cell>
          <cell r="J366">
            <v>7000</v>
          </cell>
          <cell r="K366">
            <v>7000</v>
          </cell>
        </row>
        <row r="367">
          <cell r="I367" t="str">
            <v>29SV100A15C</v>
          </cell>
          <cell r="J367">
            <v>7000</v>
          </cell>
          <cell r="K367">
            <v>7000</v>
          </cell>
        </row>
        <row r="368">
          <cell r="I368" t="str">
            <v>29VC250A14</v>
          </cell>
          <cell r="J368">
            <v>10900</v>
          </cell>
          <cell r="K368">
            <v>10900</v>
          </cell>
        </row>
        <row r="369">
          <cell r="I369" t="str">
            <v>35CM500S15</v>
          </cell>
          <cell r="J369">
            <v>600</v>
          </cell>
          <cell r="K369">
            <v>600</v>
          </cell>
        </row>
        <row r="370">
          <cell r="I370" t="str">
            <v>35EV500K15</v>
          </cell>
          <cell r="J370">
            <v>600</v>
          </cell>
          <cell r="K370">
            <v>600</v>
          </cell>
        </row>
        <row r="371">
          <cell r="I371" t="str">
            <v>35MH500S7</v>
          </cell>
          <cell r="J371">
            <v>400</v>
          </cell>
          <cell r="K371">
            <v>400</v>
          </cell>
        </row>
        <row r="372">
          <cell r="I372" t="str">
            <v>36BV030A14</v>
          </cell>
          <cell r="J372">
            <v>9000</v>
          </cell>
          <cell r="K372">
            <v>9000</v>
          </cell>
        </row>
        <row r="373">
          <cell r="I373" t="str">
            <v>36LT200A14</v>
          </cell>
          <cell r="J373">
            <v>12200</v>
          </cell>
          <cell r="K373">
            <v>12200</v>
          </cell>
        </row>
        <row r="374">
          <cell r="I374" t="str">
            <v>36LV100A14</v>
          </cell>
          <cell r="J374">
            <v>27700</v>
          </cell>
          <cell r="K374">
            <v>6900</v>
          </cell>
        </row>
        <row r="375">
          <cell r="I375" t="str">
            <v>36NV200A14</v>
          </cell>
          <cell r="J375">
            <v>12400</v>
          </cell>
          <cell r="K375">
            <v>12400</v>
          </cell>
        </row>
        <row r="376">
          <cell r="I376" t="str">
            <v>38FC200A15</v>
          </cell>
          <cell r="J376">
            <v>12500</v>
          </cell>
          <cell r="K376">
            <v>12400</v>
          </cell>
        </row>
        <row r="377">
          <cell r="I377" t="str">
            <v>38FT200A15</v>
          </cell>
          <cell r="J377">
            <v>13000</v>
          </cell>
          <cell r="K377">
            <v>13000</v>
          </cell>
        </row>
        <row r="378">
          <cell r="I378" t="str">
            <v>38UV030A15</v>
          </cell>
          <cell r="J378">
            <v>19300</v>
          </cell>
          <cell r="K378">
            <v>19300</v>
          </cell>
        </row>
        <row r="379">
          <cell r="I379" t="str">
            <v>39BP100P15</v>
          </cell>
          <cell r="J379">
            <v>26200</v>
          </cell>
          <cell r="K379">
            <v>26200</v>
          </cell>
        </row>
        <row r="380">
          <cell r="I380" t="str">
            <v>39GD200P16</v>
          </cell>
          <cell r="J380">
            <v>12700</v>
          </cell>
          <cell r="K380">
            <v>12700</v>
          </cell>
        </row>
        <row r="381">
          <cell r="I381" t="str">
            <v>39HP200P17</v>
          </cell>
          <cell r="J381">
            <v>50000</v>
          </cell>
          <cell r="K381">
            <v>50000</v>
          </cell>
        </row>
        <row r="382">
          <cell r="I382" t="str">
            <v>39MP150P16</v>
          </cell>
          <cell r="J382">
            <v>18000</v>
          </cell>
          <cell r="K382">
            <v>17400</v>
          </cell>
        </row>
        <row r="383">
          <cell r="I383" t="str">
            <v>39MP150P17</v>
          </cell>
          <cell r="J383">
            <v>17400</v>
          </cell>
          <cell r="K383">
            <v>17400</v>
          </cell>
        </row>
        <row r="384">
          <cell r="I384" t="str">
            <v>49BO015R14</v>
          </cell>
          <cell r="J384">
            <v>91000</v>
          </cell>
          <cell r="K384">
            <v>50000</v>
          </cell>
        </row>
        <row r="385">
          <cell r="I385" t="str">
            <v>49ED030K15</v>
          </cell>
          <cell r="J385">
            <v>57000</v>
          </cell>
          <cell r="K385">
            <v>57000</v>
          </cell>
        </row>
        <row r="386">
          <cell r="I386" t="str">
            <v>49ED030K17</v>
          </cell>
          <cell r="J386">
            <v>57000</v>
          </cell>
          <cell r="K386">
            <v>50000</v>
          </cell>
        </row>
        <row r="387">
          <cell r="I387" t="str">
            <v>49EH030A18</v>
          </cell>
          <cell r="J387">
            <v>50000</v>
          </cell>
          <cell r="K387">
            <v>50000</v>
          </cell>
        </row>
        <row r="388">
          <cell r="I388" t="str">
            <v>49ET007FA1</v>
          </cell>
          <cell r="J388">
            <v>45000</v>
          </cell>
          <cell r="K388">
            <v>45000</v>
          </cell>
        </row>
        <row r="389">
          <cell r="I389" t="str">
            <v>49ET007JB1</v>
          </cell>
          <cell r="J389">
            <v>72000</v>
          </cell>
          <cell r="K389">
            <v>72000</v>
          </cell>
        </row>
        <row r="390">
          <cell r="I390" t="str">
            <v>49ET007MM</v>
          </cell>
          <cell r="J390">
            <v>100000</v>
          </cell>
          <cell r="K390">
            <v>100000</v>
          </cell>
        </row>
        <row r="391">
          <cell r="I391" t="str">
            <v>49ET007NO1</v>
          </cell>
          <cell r="J391">
            <v>150000</v>
          </cell>
          <cell r="K391">
            <v>150000</v>
          </cell>
        </row>
        <row r="392">
          <cell r="I392" t="str">
            <v>49ET007R14</v>
          </cell>
          <cell r="J392">
            <v>100000</v>
          </cell>
          <cell r="K392">
            <v>100000</v>
          </cell>
        </row>
        <row r="393">
          <cell r="I393" t="str">
            <v>49ET007TB</v>
          </cell>
          <cell r="J393">
            <v>50000</v>
          </cell>
          <cell r="K393">
            <v>50000</v>
          </cell>
        </row>
        <row r="394">
          <cell r="I394" t="str">
            <v>49ET007TB1</v>
          </cell>
          <cell r="J394">
            <v>65000</v>
          </cell>
          <cell r="K394">
            <v>65000</v>
          </cell>
        </row>
        <row r="395">
          <cell r="I395" t="str">
            <v>49EV030I14</v>
          </cell>
          <cell r="J395">
            <v>93000</v>
          </cell>
          <cell r="K395">
            <v>92200</v>
          </cell>
        </row>
        <row r="396">
          <cell r="I396" t="str">
            <v>49FT030A15</v>
          </cell>
          <cell r="J396">
            <v>139000</v>
          </cell>
          <cell r="K396">
            <v>139000</v>
          </cell>
        </row>
        <row r="397">
          <cell r="I397" t="str">
            <v>49GE035D15</v>
          </cell>
          <cell r="J397">
            <v>110000</v>
          </cell>
          <cell r="K397">
            <v>110000</v>
          </cell>
        </row>
        <row r="398">
          <cell r="I398" t="str">
            <v>49GN040A18</v>
          </cell>
          <cell r="J398">
            <v>50000</v>
          </cell>
          <cell r="K398">
            <v>50000</v>
          </cell>
        </row>
        <row r="399">
          <cell r="I399" t="str">
            <v>49HD030I15</v>
          </cell>
          <cell r="J399">
            <v>101000</v>
          </cell>
          <cell r="K399">
            <v>103200</v>
          </cell>
        </row>
        <row r="400">
          <cell r="I400" t="str">
            <v>49HD030K15</v>
          </cell>
          <cell r="J400">
            <v>57000</v>
          </cell>
          <cell r="K400">
            <v>103200</v>
          </cell>
        </row>
        <row r="401">
          <cell r="I401" t="str">
            <v>49HD035AD</v>
          </cell>
          <cell r="J401">
            <v>25000</v>
          </cell>
          <cell r="K401">
            <v>25000</v>
          </cell>
        </row>
        <row r="402">
          <cell r="I402" t="str">
            <v>49HS015A13</v>
          </cell>
          <cell r="J402">
            <v>40000</v>
          </cell>
          <cell r="K402">
            <v>40000</v>
          </cell>
        </row>
        <row r="403">
          <cell r="I403" t="str">
            <v>6AA10239</v>
          </cell>
          <cell r="J403">
            <v>50000</v>
          </cell>
          <cell r="K403">
            <v>50000</v>
          </cell>
        </row>
        <row r="404">
          <cell r="I404" t="str">
            <v>6AA50006</v>
          </cell>
          <cell r="J404">
            <v>5000</v>
          </cell>
          <cell r="K404">
            <v>900</v>
          </cell>
        </row>
        <row r="405">
          <cell r="I405" t="str">
            <v>6AA50024</v>
          </cell>
          <cell r="J405">
            <v>5000</v>
          </cell>
          <cell r="K405">
            <v>2500</v>
          </cell>
        </row>
        <row r="406">
          <cell r="I406" t="str">
            <v>6AA50025</v>
          </cell>
          <cell r="J406">
            <v>5000</v>
          </cell>
          <cell r="K406">
            <v>2500</v>
          </cell>
        </row>
        <row r="407">
          <cell r="I407" t="str">
            <v>71BO015ES</v>
          </cell>
          <cell r="J407">
            <v>40000</v>
          </cell>
          <cell r="K407">
            <v>40000</v>
          </cell>
        </row>
        <row r="408">
          <cell r="I408" t="str">
            <v>71EC030CL</v>
          </cell>
          <cell r="J408">
            <v>3200</v>
          </cell>
          <cell r="K408">
            <v>3200</v>
          </cell>
        </row>
        <row r="409">
          <cell r="I409" t="str">
            <v>71EC030E1</v>
          </cell>
          <cell r="J409">
            <v>7000</v>
          </cell>
          <cell r="K409">
            <v>7000</v>
          </cell>
        </row>
        <row r="410">
          <cell r="I410" t="str">
            <v>71EM075RB</v>
          </cell>
          <cell r="J410">
            <v>8000</v>
          </cell>
          <cell r="K410">
            <v>8000</v>
          </cell>
        </row>
        <row r="411">
          <cell r="I411" t="str">
            <v>71HD075RB</v>
          </cell>
          <cell r="J411">
            <v>20000</v>
          </cell>
          <cell r="K411">
            <v>20000</v>
          </cell>
        </row>
        <row r="412">
          <cell r="I412" t="str">
            <v>75AS200RA</v>
          </cell>
          <cell r="J412">
            <v>3000</v>
          </cell>
          <cell r="K412">
            <v>3000</v>
          </cell>
        </row>
        <row r="413">
          <cell r="I413" t="str">
            <v>75BM500S2</v>
          </cell>
          <cell r="J413">
            <v>9500</v>
          </cell>
          <cell r="K413">
            <v>5500</v>
          </cell>
        </row>
        <row r="414">
          <cell r="I414" t="str">
            <v>75BO100ES</v>
          </cell>
          <cell r="J414">
            <v>9500</v>
          </cell>
          <cell r="K414">
            <v>5000</v>
          </cell>
        </row>
        <row r="415">
          <cell r="I415" t="str">
            <v>75DO050C2</v>
          </cell>
          <cell r="J415">
            <v>13000</v>
          </cell>
          <cell r="K415">
            <v>13000</v>
          </cell>
        </row>
        <row r="416">
          <cell r="I416" t="str">
            <v>75DO050M2</v>
          </cell>
          <cell r="J416">
            <v>13000</v>
          </cell>
          <cell r="K416">
            <v>13000</v>
          </cell>
        </row>
        <row r="417">
          <cell r="I417" t="str">
            <v>75EC030CL</v>
          </cell>
          <cell r="J417">
            <v>14300</v>
          </cell>
          <cell r="K417">
            <v>6100</v>
          </cell>
        </row>
        <row r="418">
          <cell r="I418" t="str">
            <v>75EC030E2</v>
          </cell>
          <cell r="J418">
            <v>14200</v>
          </cell>
          <cell r="K418">
            <v>14200</v>
          </cell>
        </row>
        <row r="419">
          <cell r="I419" t="str">
            <v>75EC030EA</v>
          </cell>
          <cell r="J419">
            <v>14200</v>
          </cell>
          <cell r="K419">
            <v>14200</v>
          </cell>
        </row>
        <row r="420">
          <cell r="I420" t="str">
            <v>75EC030ES</v>
          </cell>
          <cell r="J420">
            <v>14200</v>
          </cell>
          <cell r="K420">
            <v>14200</v>
          </cell>
        </row>
        <row r="421">
          <cell r="I421" t="str">
            <v>75EC030MA</v>
          </cell>
          <cell r="J421">
            <v>14200</v>
          </cell>
          <cell r="K421">
            <v>14200</v>
          </cell>
        </row>
        <row r="422">
          <cell r="I422" t="str">
            <v>75EC050CL</v>
          </cell>
          <cell r="J422">
            <v>7000</v>
          </cell>
          <cell r="K422">
            <v>7000</v>
          </cell>
        </row>
        <row r="423">
          <cell r="I423" t="str">
            <v>75EC050MA</v>
          </cell>
          <cell r="J423">
            <v>10000</v>
          </cell>
          <cell r="K423">
            <v>10000</v>
          </cell>
        </row>
        <row r="424">
          <cell r="I424" t="str">
            <v>75EC100A1</v>
          </cell>
          <cell r="J424">
            <v>5000</v>
          </cell>
          <cell r="K424">
            <v>5000</v>
          </cell>
        </row>
        <row r="425">
          <cell r="I425" t="str">
            <v>75EC100CL</v>
          </cell>
          <cell r="J425">
            <v>5000</v>
          </cell>
          <cell r="K425">
            <v>5000</v>
          </cell>
        </row>
        <row r="426">
          <cell r="I426" t="str">
            <v>75EC100E1</v>
          </cell>
          <cell r="J426">
            <v>5000</v>
          </cell>
          <cell r="K426">
            <v>5000</v>
          </cell>
        </row>
        <row r="427">
          <cell r="I427" t="str">
            <v>75EC100EA</v>
          </cell>
          <cell r="J427">
            <v>15000</v>
          </cell>
          <cell r="K427">
            <v>15000</v>
          </cell>
        </row>
        <row r="428">
          <cell r="I428" t="str">
            <v>75EC100ES</v>
          </cell>
          <cell r="J428">
            <v>9500</v>
          </cell>
          <cell r="K428">
            <v>9500</v>
          </cell>
        </row>
        <row r="429">
          <cell r="I429" t="str">
            <v>75EC100MA</v>
          </cell>
          <cell r="J429">
            <v>5000</v>
          </cell>
          <cell r="K429">
            <v>5000</v>
          </cell>
        </row>
        <row r="430">
          <cell r="I430" t="str">
            <v>75EC100VA</v>
          </cell>
          <cell r="J430">
            <v>7000</v>
          </cell>
          <cell r="K430">
            <v>7000</v>
          </cell>
        </row>
        <row r="431">
          <cell r="I431" t="str">
            <v>75EC100VE</v>
          </cell>
          <cell r="J431">
            <v>9500</v>
          </cell>
          <cell r="K431">
            <v>9500</v>
          </cell>
        </row>
        <row r="432">
          <cell r="I432" t="str">
            <v>75EC250CL</v>
          </cell>
          <cell r="J432">
            <v>5000</v>
          </cell>
          <cell r="K432">
            <v>5000</v>
          </cell>
        </row>
        <row r="433">
          <cell r="I433" t="str">
            <v>75EC250E1</v>
          </cell>
          <cell r="J433">
            <v>5000</v>
          </cell>
          <cell r="K433">
            <v>5000</v>
          </cell>
        </row>
        <row r="434">
          <cell r="I434" t="str">
            <v>75EC250MA</v>
          </cell>
          <cell r="J434">
            <v>6700</v>
          </cell>
          <cell r="K434">
            <v>2000</v>
          </cell>
        </row>
        <row r="435">
          <cell r="I435" t="str">
            <v>75EM200R2</v>
          </cell>
          <cell r="J435">
            <v>5000</v>
          </cell>
          <cell r="K435">
            <v>5000</v>
          </cell>
        </row>
        <row r="436">
          <cell r="I436" t="str">
            <v>75EM200RO</v>
          </cell>
          <cell r="J436">
            <v>10000</v>
          </cell>
          <cell r="K436">
            <v>5000</v>
          </cell>
        </row>
        <row r="437">
          <cell r="I437" t="str">
            <v>75EM400RB</v>
          </cell>
          <cell r="J437">
            <v>7200</v>
          </cell>
          <cell r="K437">
            <v>7200</v>
          </cell>
        </row>
        <row r="438">
          <cell r="I438" t="str">
            <v>75FJ140B1</v>
          </cell>
          <cell r="J438">
            <v>3000</v>
          </cell>
          <cell r="K438">
            <v>3000</v>
          </cell>
        </row>
        <row r="439">
          <cell r="I439" t="str">
            <v>75GD250EM</v>
          </cell>
          <cell r="J439">
            <v>10000</v>
          </cell>
          <cell r="K439">
            <v>10000</v>
          </cell>
        </row>
        <row r="440">
          <cell r="I440" t="str">
            <v>75GM300BJ</v>
          </cell>
          <cell r="J440">
            <v>6200</v>
          </cell>
          <cell r="K440">
            <v>6200</v>
          </cell>
        </row>
        <row r="441">
          <cell r="I441" t="str">
            <v>75HC140BR</v>
          </cell>
          <cell r="J441">
            <v>5000</v>
          </cell>
          <cell r="K441">
            <v>5000</v>
          </cell>
        </row>
        <row r="442">
          <cell r="I442" t="str">
            <v>75HD400RB</v>
          </cell>
          <cell r="J442">
            <v>9400</v>
          </cell>
          <cell r="K442">
            <v>9400</v>
          </cell>
        </row>
        <row r="443">
          <cell r="I443" t="str">
            <v>75LC075RB</v>
          </cell>
          <cell r="J443">
            <v>9000</v>
          </cell>
          <cell r="K443">
            <v>9000</v>
          </cell>
        </row>
        <row r="444">
          <cell r="I444" t="str">
            <v>75LC250EM</v>
          </cell>
          <cell r="J444">
            <v>5000</v>
          </cell>
          <cell r="K444">
            <v>5000</v>
          </cell>
        </row>
        <row r="445">
          <cell r="I445" t="str">
            <v>75LC400RB</v>
          </cell>
          <cell r="J445">
            <v>7400</v>
          </cell>
          <cell r="K445">
            <v>7300</v>
          </cell>
        </row>
        <row r="446">
          <cell r="I446" t="str">
            <v>75LM300BJ</v>
          </cell>
          <cell r="J446">
            <v>4700</v>
          </cell>
          <cell r="K446">
            <v>4700</v>
          </cell>
        </row>
        <row r="447">
          <cell r="I447" t="str">
            <v>75SC250RA</v>
          </cell>
          <cell r="J447">
            <v>2000</v>
          </cell>
          <cell r="K447">
            <v>2000</v>
          </cell>
        </row>
        <row r="448">
          <cell r="I448" t="str">
            <v>75SH250RA</v>
          </cell>
          <cell r="J448">
            <v>2600</v>
          </cell>
          <cell r="K448">
            <v>2600</v>
          </cell>
        </row>
        <row r="449">
          <cell r="I449" t="str">
            <v>80A0011</v>
          </cell>
          <cell r="J449">
            <v>30000</v>
          </cell>
          <cell r="K449">
            <v>30000</v>
          </cell>
        </row>
        <row r="450">
          <cell r="I450" t="str">
            <v>80BZ0001</v>
          </cell>
          <cell r="J450">
            <v>12400</v>
          </cell>
          <cell r="K450">
            <v>12400</v>
          </cell>
        </row>
        <row r="451">
          <cell r="I451" t="str">
            <v>80H0002</v>
          </cell>
          <cell r="J451">
            <v>20000</v>
          </cell>
          <cell r="K451">
            <v>20000</v>
          </cell>
        </row>
        <row r="452">
          <cell r="I452" t="str">
            <v>80H0003</v>
          </cell>
          <cell r="J452">
            <v>36000</v>
          </cell>
          <cell r="K452">
            <v>50000</v>
          </cell>
        </row>
        <row r="453">
          <cell r="I453" t="str">
            <v>80H0005</v>
          </cell>
          <cell r="J453">
            <v>27600</v>
          </cell>
          <cell r="K453">
            <v>27600</v>
          </cell>
        </row>
        <row r="454">
          <cell r="I454" t="str">
            <v>80H0006</v>
          </cell>
          <cell r="J454">
            <v>6000</v>
          </cell>
          <cell r="K454">
            <v>6000</v>
          </cell>
        </row>
        <row r="455">
          <cell r="I455" t="str">
            <v>80H0007</v>
          </cell>
          <cell r="J455">
            <v>6000</v>
          </cell>
          <cell r="K455">
            <v>6000</v>
          </cell>
        </row>
        <row r="456">
          <cell r="I456" t="str">
            <v>80H0008</v>
          </cell>
          <cell r="J456">
            <v>7100</v>
          </cell>
          <cell r="K456">
            <v>7100</v>
          </cell>
        </row>
        <row r="457">
          <cell r="I457" t="str">
            <v>80H0014</v>
          </cell>
          <cell r="J457">
            <v>25000</v>
          </cell>
          <cell r="K457">
            <v>25000</v>
          </cell>
        </row>
        <row r="458">
          <cell r="I458" t="str">
            <v>81Z0012</v>
          </cell>
          <cell r="J458">
            <v>13000</v>
          </cell>
          <cell r="K458">
            <v>13000</v>
          </cell>
        </row>
        <row r="459">
          <cell r="I459" t="str">
            <v>81Z0023</v>
          </cell>
          <cell r="J459">
            <v>20000</v>
          </cell>
          <cell r="K459">
            <v>20000</v>
          </cell>
        </row>
        <row r="460">
          <cell r="I460" t="str">
            <v>81Z0025</v>
          </cell>
          <cell r="J460">
            <v>13000</v>
          </cell>
          <cell r="K460">
            <v>13000</v>
          </cell>
        </row>
        <row r="461">
          <cell r="I461" t="str">
            <v>82Z0005</v>
          </cell>
          <cell r="J461">
            <v>11800</v>
          </cell>
          <cell r="K461">
            <v>4800</v>
          </cell>
        </row>
        <row r="462">
          <cell r="I462" t="str">
            <v>82Z0011</v>
          </cell>
          <cell r="J462">
            <v>13700</v>
          </cell>
          <cell r="K462">
            <v>10500</v>
          </cell>
        </row>
        <row r="463">
          <cell r="I463" t="str">
            <v>82Z0027</v>
          </cell>
          <cell r="J463">
            <v>15000</v>
          </cell>
          <cell r="K463">
            <v>15000</v>
          </cell>
        </row>
        <row r="464">
          <cell r="I464" t="str">
            <v>8FZ0003</v>
          </cell>
          <cell r="J464">
            <v>17900</v>
          </cell>
          <cell r="K464">
            <v>17900</v>
          </cell>
        </row>
        <row r="465">
          <cell r="I465" t="str">
            <v>8FZ0010</v>
          </cell>
          <cell r="J465">
            <v>7200</v>
          </cell>
          <cell r="K465">
            <v>9000</v>
          </cell>
        </row>
        <row r="466">
          <cell r="I466" t="str">
            <v>8FZ0012</v>
          </cell>
          <cell r="J466">
            <v>12000</v>
          </cell>
          <cell r="K466">
            <v>12000</v>
          </cell>
        </row>
        <row r="467">
          <cell r="I467" t="str">
            <v>8FZ0019</v>
          </cell>
          <cell r="J467">
            <v>7100</v>
          </cell>
          <cell r="K467">
            <v>26000</v>
          </cell>
        </row>
        <row r="468">
          <cell r="I468" t="str">
            <v>8FZ0026</v>
          </cell>
          <cell r="J468">
            <v>12000</v>
          </cell>
          <cell r="K468">
            <v>12000</v>
          </cell>
        </row>
        <row r="469">
          <cell r="I469" t="str">
            <v>8I4801</v>
          </cell>
          <cell r="J469">
            <v>17000</v>
          </cell>
          <cell r="K469">
            <v>17000</v>
          </cell>
        </row>
        <row r="470">
          <cell r="I470" t="str">
            <v>8I4827</v>
          </cell>
          <cell r="J470">
            <v>12700</v>
          </cell>
          <cell r="K470">
            <v>13900</v>
          </cell>
        </row>
        <row r="471">
          <cell r="I471" t="str">
            <v>8I9384</v>
          </cell>
          <cell r="J471">
            <v>10000</v>
          </cell>
          <cell r="K471">
            <v>10000</v>
          </cell>
        </row>
        <row r="472">
          <cell r="I472" t="str">
            <v>8IZ0008</v>
          </cell>
          <cell r="J472">
            <v>30000</v>
          </cell>
          <cell r="K472">
            <v>30000</v>
          </cell>
        </row>
        <row r="473">
          <cell r="I473" t="str">
            <v>8IZ0028</v>
          </cell>
          <cell r="J473">
            <v>6200</v>
          </cell>
          <cell r="K473">
            <v>6200</v>
          </cell>
        </row>
        <row r="474">
          <cell r="I474" t="str">
            <v>8IZ0052</v>
          </cell>
          <cell r="J474">
            <v>19000</v>
          </cell>
          <cell r="K474">
            <v>3100</v>
          </cell>
        </row>
        <row r="475">
          <cell r="I475" t="str">
            <v>8K6423</v>
          </cell>
          <cell r="J475">
            <v>3000</v>
          </cell>
          <cell r="K475">
            <v>4500</v>
          </cell>
        </row>
        <row r="476">
          <cell r="I476" t="str">
            <v>8MZ0005</v>
          </cell>
          <cell r="J476">
            <v>6000</v>
          </cell>
          <cell r="K476">
            <v>6000</v>
          </cell>
        </row>
        <row r="477">
          <cell r="I477" t="str">
            <v>8MZ0007</v>
          </cell>
          <cell r="J477">
            <v>4400</v>
          </cell>
          <cell r="K477">
            <v>4400</v>
          </cell>
        </row>
        <row r="478">
          <cell r="I478" t="str">
            <v>8RZ0005</v>
          </cell>
          <cell r="J478">
            <v>47000</v>
          </cell>
          <cell r="K478">
            <v>47000</v>
          </cell>
        </row>
        <row r="479">
          <cell r="I479" t="str">
            <v>8RZ0018</v>
          </cell>
          <cell r="J479">
            <v>29000</v>
          </cell>
          <cell r="K479">
            <v>29000</v>
          </cell>
        </row>
        <row r="480">
          <cell r="I480" t="str">
            <v>8RZ0019</v>
          </cell>
          <cell r="J480">
            <v>15100</v>
          </cell>
          <cell r="K480">
            <v>15100</v>
          </cell>
        </row>
        <row r="481">
          <cell r="I481" t="str">
            <v>8RZ0025</v>
          </cell>
          <cell r="J481">
            <v>3400</v>
          </cell>
          <cell r="K481">
            <v>3400</v>
          </cell>
        </row>
        <row r="482">
          <cell r="I482" t="str">
            <v>8RZ0033</v>
          </cell>
          <cell r="J482">
            <v>17000</v>
          </cell>
          <cell r="K482">
            <v>17000</v>
          </cell>
        </row>
        <row r="483">
          <cell r="I483" t="str">
            <v>8XZ0002</v>
          </cell>
          <cell r="J483">
            <v>11000</v>
          </cell>
          <cell r="K483">
            <v>11000</v>
          </cell>
        </row>
        <row r="484">
          <cell r="I484" t="str">
            <v>98BBAS300AN0</v>
          </cell>
          <cell r="J484">
            <v>9400</v>
          </cell>
          <cell r="K484">
            <v>9400</v>
          </cell>
        </row>
        <row r="485">
          <cell r="I485" t="str">
            <v>98BBSH300AN0</v>
          </cell>
          <cell r="J485">
            <v>8200</v>
          </cell>
          <cell r="K485">
            <v>8200</v>
          </cell>
        </row>
        <row r="486">
          <cell r="I486" t="str">
            <v>MAN01LC250K17A</v>
          </cell>
          <cell r="J486">
            <v>19000</v>
          </cell>
        </row>
        <row r="487">
          <cell r="I487" t="str">
            <v>MAN12ET075IBA</v>
          </cell>
          <cell r="J487">
            <v>7000</v>
          </cell>
        </row>
        <row r="488">
          <cell r="I488" t="str">
            <v>MAN24LC250P15A</v>
          </cell>
          <cell r="J488">
            <v>11700</v>
          </cell>
        </row>
        <row r="489">
          <cell r="I489" t="str">
            <v>MAN27DCB060I17A</v>
          </cell>
          <cell r="J489">
            <v>6000</v>
          </cell>
        </row>
        <row r="490">
          <cell r="I490" t="str">
            <v>MAN27DE200I18A</v>
          </cell>
          <cell r="J490">
            <v>13800</v>
          </cell>
        </row>
        <row r="491">
          <cell r="I491" t="str">
            <v>MAN27DH030I14A</v>
          </cell>
          <cell r="J491">
            <v>23000</v>
          </cell>
        </row>
        <row r="492">
          <cell r="I492" t="str">
            <v>MAN27DH030I14B</v>
          </cell>
          <cell r="J492">
            <v>23000</v>
          </cell>
        </row>
        <row r="493">
          <cell r="I493" t="str">
            <v>MAN27DH030I17A</v>
          </cell>
          <cell r="J493">
            <v>23000</v>
          </cell>
        </row>
        <row r="494">
          <cell r="I494" t="str">
            <v>MAN27DH030I17SA</v>
          </cell>
          <cell r="J494">
            <v>23000</v>
          </cell>
        </row>
        <row r="495">
          <cell r="I495" t="str">
            <v>MAN27DL200I13USA</v>
          </cell>
          <cell r="J495">
            <v>13000</v>
          </cell>
        </row>
        <row r="496">
          <cell r="I496" t="str">
            <v>MAN27DL200I13USB</v>
          </cell>
          <cell r="J496">
            <v>13000</v>
          </cell>
        </row>
        <row r="497">
          <cell r="I497" t="str">
            <v>MAN824140A</v>
          </cell>
          <cell r="J497">
            <v>11000</v>
          </cell>
        </row>
        <row r="498">
          <cell r="I498" t="str">
            <v>MAN824142A</v>
          </cell>
          <cell r="J498">
            <v>12000</v>
          </cell>
        </row>
        <row r="499">
          <cell r="I499" t="str">
            <v>MAN824147A</v>
          </cell>
          <cell r="J499">
            <v>14000</v>
          </cell>
        </row>
        <row r="500">
          <cell r="I500" t="str">
            <v>MSDI200IM01C</v>
          </cell>
          <cell r="J500">
            <v>18000</v>
          </cell>
        </row>
        <row r="501">
          <cell r="I501" t="str">
            <v>MSDI200IM01CA</v>
          </cell>
          <cell r="J501">
            <v>18000</v>
          </cell>
        </row>
        <row r="502">
          <cell r="I502" t="str">
            <v>MSDI200IM01US</v>
          </cell>
          <cell r="J502">
            <v>13000</v>
          </cell>
        </row>
        <row r="503">
          <cell r="I503" t="str">
            <v>S01BK010K14A</v>
          </cell>
          <cell r="J503">
            <v>23443</v>
          </cell>
        </row>
        <row r="504">
          <cell r="I504" t="str">
            <v>S01CD250K0</v>
          </cell>
          <cell r="J504">
            <v>19850</v>
          </cell>
        </row>
        <row r="505">
          <cell r="I505" t="str">
            <v>S01LC075K13</v>
          </cell>
          <cell r="J505">
            <v>9000</v>
          </cell>
        </row>
        <row r="506">
          <cell r="I506" t="str">
            <v>S01LC075K15</v>
          </cell>
          <cell r="J506">
            <v>9000</v>
          </cell>
        </row>
        <row r="507">
          <cell r="I507" t="str">
            <v>S01LC075K17</v>
          </cell>
          <cell r="J507">
            <v>38000</v>
          </cell>
        </row>
        <row r="508">
          <cell r="I508" t="str">
            <v>S12ET075TB</v>
          </cell>
          <cell r="J508">
            <v>1664</v>
          </cell>
        </row>
        <row r="509">
          <cell r="I509" t="str">
            <v>S15BA100L16A</v>
          </cell>
          <cell r="J509">
            <v>44250</v>
          </cell>
        </row>
        <row r="510">
          <cell r="I510" t="str">
            <v>S15GD070VB17</v>
          </cell>
          <cell r="J510">
            <v>37900</v>
          </cell>
        </row>
        <row r="511">
          <cell r="I511" t="str">
            <v>S15GD070VB5</v>
          </cell>
          <cell r="J511">
            <v>35000</v>
          </cell>
        </row>
        <row r="512">
          <cell r="I512" t="str">
            <v>S15GD075L15</v>
          </cell>
          <cell r="J512">
            <v>36000</v>
          </cell>
        </row>
        <row r="513">
          <cell r="I513" t="str">
            <v>S15GD250VB17</v>
          </cell>
          <cell r="J513">
            <v>34300</v>
          </cell>
        </row>
        <row r="514">
          <cell r="I514" t="str">
            <v>S15GD250VB3</v>
          </cell>
          <cell r="J514">
            <v>34300</v>
          </cell>
        </row>
        <row r="515">
          <cell r="I515" t="str">
            <v>S15LC070VB5</v>
          </cell>
          <cell r="J515">
            <v>20000</v>
          </cell>
        </row>
        <row r="516">
          <cell r="I516" t="str">
            <v>S15LC075VB3</v>
          </cell>
          <cell r="J516">
            <v>37000</v>
          </cell>
        </row>
        <row r="517">
          <cell r="I517" t="str">
            <v>S17AS075G0</v>
          </cell>
          <cell r="J517">
            <v>30000</v>
          </cell>
        </row>
        <row r="518">
          <cell r="I518" t="str">
            <v>S17AS075G13</v>
          </cell>
          <cell r="J518">
            <v>36000</v>
          </cell>
        </row>
        <row r="519">
          <cell r="I519" t="str">
            <v>S17AS075G15</v>
          </cell>
          <cell r="J519">
            <v>36000</v>
          </cell>
        </row>
        <row r="520">
          <cell r="I520" t="str">
            <v>S17SH075G1</v>
          </cell>
          <cell r="J520">
            <v>27950</v>
          </cell>
        </row>
        <row r="521">
          <cell r="I521" t="str">
            <v>S17SH075G15</v>
          </cell>
          <cell r="J521">
            <v>36000</v>
          </cell>
        </row>
        <row r="522">
          <cell r="I522" t="str">
            <v>S18EP050TL17</v>
          </cell>
          <cell r="J522">
            <v>11000</v>
          </cell>
        </row>
        <row r="523">
          <cell r="I523" t="str">
            <v>S18EP090TL17</v>
          </cell>
          <cell r="J523">
            <v>12400</v>
          </cell>
        </row>
        <row r="524">
          <cell r="I524" t="str">
            <v>S18GD250TL17</v>
          </cell>
          <cell r="J524">
            <v>34000</v>
          </cell>
        </row>
        <row r="525">
          <cell r="I525" t="str">
            <v>S20ET075HC6</v>
          </cell>
          <cell r="J525">
            <v>7000</v>
          </cell>
        </row>
        <row r="526">
          <cell r="I526" t="str">
            <v>S20GD250CD15</v>
          </cell>
          <cell r="J526">
            <v>10000</v>
          </cell>
        </row>
        <row r="527">
          <cell r="I527" t="str">
            <v>S24BR050R9</v>
          </cell>
          <cell r="J527">
            <v>46000</v>
          </cell>
        </row>
        <row r="528">
          <cell r="I528" t="str">
            <v>S24GD075CB5</v>
          </cell>
          <cell r="J528">
            <v>36000</v>
          </cell>
        </row>
        <row r="529">
          <cell r="I529" t="str">
            <v>S24GD075P15</v>
          </cell>
          <cell r="J529">
            <v>35000</v>
          </cell>
        </row>
        <row r="530">
          <cell r="I530" t="str">
            <v>S24GD075R15</v>
          </cell>
          <cell r="J530">
            <v>35000</v>
          </cell>
        </row>
        <row r="531">
          <cell r="I531" t="str">
            <v>S24GD075R9</v>
          </cell>
          <cell r="J531">
            <v>62950</v>
          </cell>
        </row>
        <row r="532">
          <cell r="I532" t="str">
            <v>S24GD250CB4</v>
          </cell>
          <cell r="J532">
            <v>16500</v>
          </cell>
        </row>
        <row r="533">
          <cell r="I533" t="str">
            <v>S24LC075CB5</v>
          </cell>
          <cell r="J533">
            <v>36000</v>
          </cell>
        </row>
        <row r="534">
          <cell r="I534" t="str">
            <v>S24LC075R11</v>
          </cell>
          <cell r="J534">
            <v>36000</v>
          </cell>
        </row>
        <row r="535">
          <cell r="I535" t="str">
            <v>S27DH030I14</v>
          </cell>
          <cell r="J535">
            <v>23000</v>
          </cell>
        </row>
        <row r="536">
          <cell r="I536" t="str">
            <v>S27EV050I14</v>
          </cell>
          <cell r="J536">
            <v>13000</v>
          </cell>
        </row>
        <row r="537">
          <cell r="I537" t="str">
            <v>S27MP050I13</v>
          </cell>
          <cell r="J537">
            <v>22700</v>
          </cell>
        </row>
        <row r="538">
          <cell r="I538" t="str">
            <v>S29HD075A15</v>
          </cell>
          <cell r="J538">
            <v>39000</v>
          </cell>
        </row>
        <row r="539">
          <cell r="I539" t="str">
            <v>S29HD075AD</v>
          </cell>
          <cell r="J539">
            <v>39000</v>
          </cell>
        </row>
        <row r="540">
          <cell r="I540" t="str">
            <v>S29HD250A15</v>
          </cell>
          <cell r="J540">
            <v>39000</v>
          </cell>
        </row>
        <row r="541">
          <cell r="I541" t="str">
            <v>S29HS100A14</v>
          </cell>
          <cell r="J541">
            <v>29000</v>
          </cell>
        </row>
        <row r="542">
          <cell r="I542" t="str">
            <v>S36NV050A1</v>
          </cell>
          <cell r="J542">
            <v>20000</v>
          </cell>
        </row>
        <row r="543">
          <cell r="I543" t="str">
            <v>S39BP100P15</v>
          </cell>
          <cell r="J543">
            <v>6000</v>
          </cell>
        </row>
        <row r="544">
          <cell r="I544" t="str">
            <v>S49ED030K15</v>
          </cell>
          <cell r="J544">
            <v>57000</v>
          </cell>
        </row>
        <row r="545">
          <cell r="I545" t="str">
            <v>S49ET007CB4</v>
          </cell>
          <cell r="J545">
            <v>281000</v>
          </cell>
        </row>
        <row r="546">
          <cell r="I546" t="str">
            <v>S49ET007FA1</v>
          </cell>
          <cell r="J546">
            <v>45000</v>
          </cell>
        </row>
        <row r="547">
          <cell r="I547" t="str">
            <v>S49ET007IB</v>
          </cell>
          <cell r="J547">
            <v>106000</v>
          </cell>
        </row>
        <row r="548">
          <cell r="I548" t="str">
            <v>S49ET007JB1</v>
          </cell>
          <cell r="J548">
            <v>72000</v>
          </cell>
        </row>
        <row r="549">
          <cell r="I549" t="str">
            <v>S49ET007NO1</v>
          </cell>
          <cell r="J549">
            <v>150000</v>
          </cell>
        </row>
        <row r="550">
          <cell r="I550" t="str">
            <v>S49ET007NO2</v>
          </cell>
          <cell r="J550">
            <v>50000</v>
          </cell>
        </row>
        <row r="551">
          <cell r="I551" t="str">
            <v>S49ET007R14</v>
          </cell>
          <cell r="J551">
            <v>100000</v>
          </cell>
        </row>
        <row r="552">
          <cell r="I552" t="str">
            <v>S49ET007TB1</v>
          </cell>
          <cell r="J552">
            <v>65000</v>
          </cell>
        </row>
        <row r="553">
          <cell r="I553" t="str">
            <v>S49EV030I14</v>
          </cell>
          <cell r="J553">
            <v>93000</v>
          </cell>
        </row>
        <row r="554">
          <cell r="I554" t="str">
            <v>S49GD035CB5</v>
          </cell>
          <cell r="J554">
            <v>40000</v>
          </cell>
        </row>
        <row r="555">
          <cell r="I555" t="str">
            <v>S49GD035R14</v>
          </cell>
          <cell r="J555">
            <v>95000</v>
          </cell>
        </row>
        <row r="556">
          <cell r="I556" t="str">
            <v>S49HD030I15</v>
          </cell>
          <cell r="J556">
            <v>101000</v>
          </cell>
        </row>
        <row r="557">
          <cell r="I557" t="str">
            <v>S49HD030K15</v>
          </cell>
          <cell r="J557">
            <v>57000</v>
          </cell>
        </row>
        <row r="558">
          <cell r="I558" t="str">
            <v>S49HD035A15</v>
          </cell>
          <cell r="J558">
            <v>80000</v>
          </cell>
        </row>
        <row r="559">
          <cell r="I559" t="str">
            <v>S49HD035K17</v>
          </cell>
          <cell r="J559">
            <v>50000</v>
          </cell>
        </row>
        <row r="560">
          <cell r="I560" t="str">
            <v>S49HS015A13</v>
          </cell>
          <cell r="J560">
            <v>40000</v>
          </cell>
        </row>
        <row r="561">
          <cell r="I561" t="str">
            <v>S49LC035CB6</v>
          </cell>
          <cell r="J561">
            <v>50000</v>
          </cell>
        </row>
        <row r="562">
          <cell r="I562" t="str">
            <v>S49TD030K13</v>
          </cell>
          <cell r="J562">
            <v>19704</v>
          </cell>
        </row>
        <row r="563">
          <cell r="I563" t="str">
            <v>S71EC030CL</v>
          </cell>
          <cell r="J563">
            <v>4000</v>
          </cell>
        </row>
        <row r="564">
          <cell r="I564" t="str">
            <v>S71EC030E1</v>
          </cell>
          <cell r="J564">
            <v>10000</v>
          </cell>
        </row>
        <row r="565">
          <cell r="I565" t="str">
            <v>S75EC050CL</v>
          </cell>
          <cell r="J565">
            <v>7000</v>
          </cell>
        </row>
        <row r="566">
          <cell r="I566" t="str">
            <v>S75EC050MA</v>
          </cell>
          <cell r="J566">
            <v>10000</v>
          </cell>
        </row>
        <row r="567">
          <cell r="I567" t="str">
            <v>S75EC100A1</v>
          </cell>
          <cell r="J567">
            <v>5800</v>
          </cell>
        </row>
        <row r="568">
          <cell r="I568" t="str">
            <v>S75EC100EA</v>
          </cell>
          <cell r="J568">
            <v>15000</v>
          </cell>
        </row>
        <row r="569">
          <cell r="I569" t="str">
            <v>S75GD250EM</v>
          </cell>
          <cell r="J569">
            <v>10000</v>
          </cell>
        </row>
        <row r="570">
          <cell r="I570" t="str">
            <v>S75LD050RO</v>
          </cell>
          <cell r="J570">
            <v>19000</v>
          </cell>
        </row>
        <row r="571">
          <cell r="I571" t="str">
            <v>S80C0012</v>
          </cell>
          <cell r="J571">
            <v>4800</v>
          </cell>
        </row>
        <row r="572">
          <cell r="I572" t="str">
            <v>S8IZ0028</v>
          </cell>
          <cell r="J572">
            <v>6200</v>
          </cell>
        </row>
        <row r="573">
          <cell r="I573" t="str">
            <v>S8RZ0019</v>
          </cell>
          <cell r="J573">
            <v>14000</v>
          </cell>
        </row>
        <row r="574">
          <cell r="I574" t="str">
            <v>S8RZ0023</v>
          </cell>
          <cell r="J574">
            <v>11000</v>
          </cell>
        </row>
        <row r="575">
          <cell r="I575" t="str">
            <v>S98BBBO015LV0</v>
          </cell>
          <cell r="J575">
            <v>24000</v>
          </cell>
        </row>
        <row r="576">
          <cell r="I576" t="str">
            <v>S98BBBO015RX1</v>
          </cell>
          <cell r="J576">
            <v>21000</v>
          </cell>
        </row>
        <row r="577">
          <cell r="I577" t="str">
            <v>01BC500K11</v>
          </cell>
          <cell r="J577">
            <v>5550</v>
          </cell>
          <cell r="K577">
            <v>5550</v>
          </cell>
        </row>
        <row r="578">
          <cell r="I578" t="str">
            <v>01BC500K17</v>
          </cell>
          <cell r="J578">
            <v>5550</v>
          </cell>
          <cell r="K578">
            <v>5550</v>
          </cell>
        </row>
        <row r="579">
          <cell r="I579" t="str">
            <v>01BK010K17DTS</v>
          </cell>
          <cell r="J579">
            <v>85000</v>
          </cell>
          <cell r="K579">
            <v>85000</v>
          </cell>
        </row>
        <row r="580">
          <cell r="I580" t="str">
            <v>01BK010KA17DTS</v>
          </cell>
          <cell r="J580">
            <v>85000</v>
          </cell>
          <cell r="K580">
            <v>85000</v>
          </cell>
        </row>
        <row r="581">
          <cell r="I581" t="str">
            <v>01BK010KR17DTS</v>
          </cell>
          <cell r="J581">
            <v>70000</v>
          </cell>
          <cell r="K581">
            <v>70000</v>
          </cell>
        </row>
        <row r="582">
          <cell r="I582" t="str">
            <v>01BK020V16</v>
          </cell>
          <cell r="J582">
            <v>150000</v>
          </cell>
          <cell r="K582">
            <v>150000</v>
          </cell>
        </row>
        <row r="583">
          <cell r="I583" t="str">
            <v>01BK150K0J</v>
          </cell>
          <cell r="J583">
            <v>7000</v>
          </cell>
          <cell r="K583">
            <v>7000</v>
          </cell>
        </row>
        <row r="584">
          <cell r="I584" t="str">
            <v>01BS020K18A</v>
          </cell>
          <cell r="J584">
            <v>78000</v>
          </cell>
          <cell r="K584">
            <v>78000</v>
          </cell>
        </row>
        <row r="585">
          <cell r="I585" t="str">
            <v>01CD075K11A</v>
          </cell>
          <cell r="J585">
            <v>38000</v>
          </cell>
          <cell r="K585">
            <v>38000</v>
          </cell>
        </row>
        <row r="586">
          <cell r="I586" t="str">
            <v>01CD250K0</v>
          </cell>
          <cell r="J586">
            <v>11000</v>
          </cell>
          <cell r="K586">
            <v>11000</v>
          </cell>
        </row>
        <row r="587">
          <cell r="I587" t="str">
            <v>01CD250K0C</v>
          </cell>
          <cell r="J587">
            <v>8000</v>
          </cell>
          <cell r="K587">
            <v>8000</v>
          </cell>
        </row>
        <row r="588">
          <cell r="I588" t="str">
            <v>01CM300K11</v>
          </cell>
          <cell r="J588">
            <v>14900</v>
          </cell>
          <cell r="K588">
            <v>14800</v>
          </cell>
        </row>
        <row r="589">
          <cell r="I589" t="str">
            <v>01CP050K17DTS</v>
          </cell>
          <cell r="J589">
            <v>9999</v>
          </cell>
          <cell r="K589">
            <v>200000</v>
          </cell>
        </row>
        <row r="590">
          <cell r="I590" t="str">
            <v>01DF150R16</v>
          </cell>
          <cell r="J590">
            <v>50000</v>
          </cell>
          <cell r="K590">
            <v>50000</v>
          </cell>
        </row>
        <row r="591">
          <cell r="I591" t="str">
            <v>01EC500K1</v>
          </cell>
          <cell r="J591">
            <v>400</v>
          </cell>
          <cell r="K591">
            <v>400</v>
          </cell>
        </row>
        <row r="592">
          <cell r="I592" t="str">
            <v>01EC500K17</v>
          </cell>
          <cell r="J592">
            <v>400</v>
          </cell>
          <cell r="K592">
            <v>400</v>
          </cell>
        </row>
        <row r="593">
          <cell r="I593" t="str">
            <v>01ED200K15</v>
          </cell>
          <cell r="J593">
            <v>12900</v>
          </cell>
          <cell r="K593">
            <v>12900</v>
          </cell>
        </row>
        <row r="594">
          <cell r="I594" t="str">
            <v>01ED200K17</v>
          </cell>
          <cell r="J594">
            <v>15000</v>
          </cell>
          <cell r="K594">
            <v>13000</v>
          </cell>
        </row>
        <row r="595">
          <cell r="I595" t="str">
            <v>01ED500K18</v>
          </cell>
          <cell r="J595">
            <v>500</v>
          </cell>
          <cell r="K595">
            <v>500</v>
          </cell>
        </row>
        <row r="596">
          <cell r="I596" t="str">
            <v>01GD250M15</v>
          </cell>
          <cell r="J596">
            <v>150000</v>
          </cell>
          <cell r="K596">
            <v>150000</v>
          </cell>
        </row>
        <row r="597">
          <cell r="I597" t="str">
            <v>01HD200K15</v>
          </cell>
          <cell r="J597">
            <v>14400</v>
          </cell>
          <cell r="K597">
            <v>14400</v>
          </cell>
        </row>
        <row r="598">
          <cell r="I598" t="str">
            <v>01HF100K14</v>
          </cell>
          <cell r="J598">
            <v>15000</v>
          </cell>
          <cell r="K598">
            <v>7000</v>
          </cell>
        </row>
        <row r="599">
          <cell r="I599" t="str">
            <v>01KTSOL15</v>
          </cell>
          <cell r="J599">
            <v>80000</v>
          </cell>
          <cell r="K599">
            <v>80000</v>
          </cell>
        </row>
        <row r="600">
          <cell r="I600" t="str">
            <v>01LC075K15</v>
          </cell>
          <cell r="J600">
            <v>9000</v>
          </cell>
          <cell r="K600">
            <v>9000</v>
          </cell>
        </row>
        <row r="601">
          <cell r="I601" t="str">
            <v>01LC250K13</v>
          </cell>
          <cell r="J601">
            <v>19700</v>
          </cell>
          <cell r="K601">
            <v>19700</v>
          </cell>
        </row>
        <row r="602">
          <cell r="I602" t="str">
            <v>01LC500K13</v>
          </cell>
          <cell r="J602">
            <v>5500</v>
          </cell>
          <cell r="K602">
            <v>5500</v>
          </cell>
        </row>
        <row r="603">
          <cell r="I603" t="str">
            <v>01LD200K15</v>
          </cell>
          <cell r="J603">
            <v>16900</v>
          </cell>
          <cell r="K603">
            <v>16900</v>
          </cell>
        </row>
        <row r="604">
          <cell r="I604" t="str">
            <v>01LT300K12</v>
          </cell>
          <cell r="J604">
            <v>14800</v>
          </cell>
          <cell r="K604">
            <v>14800</v>
          </cell>
        </row>
        <row r="605">
          <cell r="I605" t="str">
            <v>01MH500K15</v>
          </cell>
          <cell r="J605">
            <v>700</v>
          </cell>
          <cell r="K605">
            <v>700</v>
          </cell>
        </row>
        <row r="606">
          <cell r="I606" t="str">
            <v>01RL500K14</v>
          </cell>
          <cell r="J606">
            <v>18950</v>
          </cell>
          <cell r="K606">
            <v>9400</v>
          </cell>
        </row>
        <row r="607">
          <cell r="I607" t="str">
            <v>01RV500K14</v>
          </cell>
          <cell r="J607">
            <v>18300</v>
          </cell>
          <cell r="K607">
            <v>18800</v>
          </cell>
        </row>
        <row r="608">
          <cell r="I608" t="str">
            <v>01SA050M15</v>
          </cell>
          <cell r="J608">
            <v>50000</v>
          </cell>
          <cell r="K608">
            <v>50000</v>
          </cell>
        </row>
        <row r="609">
          <cell r="I609" t="str">
            <v>01SL500LV</v>
          </cell>
          <cell r="J609">
            <v>11200</v>
          </cell>
          <cell r="K609">
            <v>11200</v>
          </cell>
        </row>
        <row r="610">
          <cell r="I610" t="str">
            <v>01SL500VE</v>
          </cell>
          <cell r="J610">
            <v>11200</v>
          </cell>
          <cell r="K610">
            <v>11200</v>
          </cell>
        </row>
        <row r="611">
          <cell r="I611" t="str">
            <v>01TD500K15</v>
          </cell>
          <cell r="J611">
            <v>300</v>
          </cell>
          <cell r="K611">
            <v>300</v>
          </cell>
        </row>
        <row r="612">
          <cell r="I612" t="str">
            <v>12BL250NO16</v>
          </cell>
          <cell r="J612">
            <v>50000</v>
          </cell>
          <cell r="K612">
            <v>50000</v>
          </cell>
        </row>
        <row r="613">
          <cell r="I613" t="str">
            <v>12EP075OR</v>
          </cell>
          <cell r="J613">
            <v>22000</v>
          </cell>
          <cell r="K613">
            <v>22000</v>
          </cell>
        </row>
        <row r="614">
          <cell r="I614" t="str">
            <v>12ET030IB</v>
          </cell>
          <cell r="J614">
            <v>18000</v>
          </cell>
          <cell r="K614">
            <v>18000</v>
          </cell>
        </row>
        <row r="615">
          <cell r="I615" t="str">
            <v>12ET075FA1</v>
          </cell>
          <cell r="J615">
            <v>7000</v>
          </cell>
          <cell r="K615">
            <v>7000</v>
          </cell>
        </row>
        <row r="616">
          <cell r="I616" t="str">
            <v>12ET075IB</v>
          </cell>
          <cell r="J616">
            <v>7000</v>
          </cell>
          <cell r="K616">
            <v>7000</v>
          </cell>
        </row>
        <row r="617">
          <cell r="I617" t="str">
            <v>12ET075JB1</v>
          </cell>
          <cell r="J617">
            <v>7000</v>
          </cell>
          <cell r="K617">
            <v>7000</v>
          </cell>
        </row>
        <row r="618">
          <cell r="I618" t="str">
            <v>12ET075NO2</v>
          </cell>
          <cell r="J618">
            <v>7000</v>
          </cell>
          <cell r="K618">
            <v>7000</v>
          </cell>
        </row>
        <row r="619">
          <cell r="I619" t="str">
            <v>12ET075TB1</v>
          </cell>
          <cell r="J619">
            <v>7000</v>
          </cell>
          <cell r="K619">
            <v>7000</v>
          </cell>
        </row>
        <row r="620">
          <cell r="I620" t="str">
            <v>12GD250NO1</v>
          </cell>
          <cell r="J620">
            <v>10800</v>
          </cell>
          <cell r="K620">
            <v>10700</v>
          </cell>
        </row>
        <row r="621">
          <cell r="I621" t="str">
            <v>12GD250OR</v>
          </cell>
          <cell r="J621">
            <v>12500</v>
          </cell>
          <cell r="K621">
            <v>12500</v>
          </cell>
        </row>
        <row r="622">
          <cell r="I622" t="str">
            <v>12LC250FA</v>
          </cell>
          <cell r="J622">
            <v>11700</v>
          </cell>
          <cell r="K622">
            <v>11700</v>
          </cell>
        </row>
        <row r="623">
          <cell r="I623" t="str">
            <v>12LC250IB</v>
          </cell>
          <cell r="J623">
            <v>11000</v>
          </cell>
          <cell r="K623">
            <v>11000</v>
          </cell>
        </row>
        <row r="624">
          <cell r="I624" t="str">
            <v>12LC250JB</v>
          </cell>
          <cell r="J624">
            <v>11200</v>
          </cell>
          <cell r="K624">
            <v>11200</v>
          </cell>
        </row>
        <row r="625">
          <cell r="I625" t="str">
            <v>12LC250NO</v>
          </cell>
          <cell r="J625">
            <v>11600</v>
          </cell>
          <cell r="K625">
            <v>11600</v>
          </cell>
        </row>
        <row r="626">
          <cell r="I626" t="str">
            <v>12LC250NO1</v>
          </cell>
          <cell r="J626">
            <v>11000</v>
          </cell>
          <cell r="K626">
            <v>11000</v>
          </cell>
        </row>
        <row r="627">
          <cell r="I627" t="str">
            <v>12LC250OR</v>
          </cell>
          <cell r="J627">
            <v>11000</v>
          </cell>
          <cell r="K627">
            <v>11000</v>
          </cell>
        </row>
        <row r="628">
          <cell r="I628" t="str">
            <v>15AS250VA5</v>
          </cell>
          <cell r="J628">
            <v>11000</v>
          </cell>
          <cell r="K628">
            <v>11000</v>
          </cell>
        </row>
        <row r="629">
          <cell r="I629" t="str">
            <v>15AS500VB3</v>
          </cell>
          <cell r="J629">
            <v>50000</v>
          </cell>
          <cell r="K629">
            <v>50000</v>
          </cell>
        </row>
        <row r="630">
          <cell r="I630" t="str">
            <v>15BA500VB3</v>
          </cell>
          <cell r="J630">
            <v>17300</v>
          </cell>
          <cell r="K630">
            <v>17300</v>
          </cell>
        </row>
        <row r="631">
          <cell r="I631" t="str">
            <v>15BA500VB7</v>
          </cell>
          <cell r="J631">
            <v>17300</v>
          </cell>
          <cell r="K631">
            <v>17300</v>
          </cell>
        </row>
        <row r="632">
          <cell r="I632" t="str">
            <v>15BR050VA7</v>
          </cell>
          <cell r="J632">
            <v>65000</v>
          </cell>
          <cell r="K632">
            <v>65000</v>
          </cell>
        </row>
        <row r="633">
          <cell r="I633" t="str">
            <v>15BR050VB7</v>
          </cell>
          <cell r="J633">
            <v>85000</v>
          </cell>
          <cell r="K633">
            <v>85000</v>
          </cell>
        </row>
        <row r="634">
          <cell r="I634" t="str">
            <v>15BR050VBA8</v>
          </cell>
          <cell r="J634">
            <v>135000</v>
          </cell>
          <cell r="K634">
            <v>135000</v>
          </cell>
        </row>
        <row r="635">
          <cell r="I635" t="str">
            <v>15ET100VA5</v>
          </cell>
          <cell r="J635">
            <v>9200</v>
          </cell>
          <cell r="K635">
            <v>9500</v>
          </cell>
        </row>
        <row r="636">
          <cell r="I636" t="str">
            <v>15ET100VB3</v>
          </cell>
          <cell r="J636">
            <v>23000</v>
          </cell>
          <cell r="K636">
            <v>23000</v>
          </cell>
        </row>
        <row r="637">
          <cell r="I637" t="str">
            <v>15ET100VBM8</v>
          </cell>
          <cell r="J637">
            <v>25000</v>
          </cell>
          <cell r="K637">
            <v>25000</v>
          </cell>
        </row>
        <row r="638">
          <cell r="I638" t="str">
            <v>27DF125I17</v>
          </cell>
          <cell r="J638">
            <v>5000</v>
          </cell>
          <cell r="K638">
            <v>6900</v>
          </cell>
        </row>
        <row r="639">
          <cell r="I639" t="str">
            <v>29BC200A13</v>
          </cell>
          <cell r="J639">
            <v>9999</v>
          </cell>
          <cell r="K639">
            <v>4000</v>
          </cell>
        </row>
        <row r="640">
          <cell r="I640" t="str">
            <v>29BC200A13US</v>
          </cell>
          <cell r="J640">
            <v>4000</v>
          </cell>
          <cell r="K640">
            <v>4000</v>
          </cell>
        </row>
        <row r="641">
          <cell r="I641" t="str">
            <v>29LC200A14</v>
          </cell>
          <cell r="J641">
            <v>13000</v>
          </cell>
          <cell r="K641">
            <v>29000</v>
          </cell>
        </row>
        <row r="642">
          <cell r="I642" t="str">
            <v>29LC200A14US</v>
          </cell>
          <cell r="J642">
            <v>13000</v>
          </cell>
          <cell r="K642">
            <v>29000</v>
          </cell>
        </row>
        <row r="643">
          <cell r="I643" t="str">
            <v>S75LD200RO</v>
          </cell>
          <cell r="J643">
            <v>9000</v>
          </cell>
        </row>
        <row r="644">
          <cell r="I644" t="str">
            <v>Total général</v>
          </cell>
          <cell r="J644">
            <v>16847824</v>
          </cell>
          <cell r="K644">
            <v>13447495</v>
          </cell>
        </row>
      </sheetData>
      <sheetData sheetId="4" refreshError="1"/>
      <sheetData sheetId="5">
        <row r="1">
          <cell r="E1" t="str">
            <v>Article</v>
          </cell>
          <cell r="F1" t="str">
            <v>Désignation article</v>
          </cell>
          <cell r="G1" t="str">
            <v>Unité de qté base</v>
          </cell>
          <cell r="H1" t="str">
            <v>Taille de lot du CCR</v>
          </cell>
          <cell r="I1" t="str">
            <v>Palette</v>
          </cell>
        </row>
        <row r="2">
          <cell r="E2" t="str">
            <v>00GELHYDRO075</v>
          </cell>
          <cell r="F2" t="str">
            <v>GEL ANTIBACTERIEN 55 ML</v>
          </cell>
          <cell r="G2" t="str">
            <v>PC</v>
          </cell>
          <cell r="H2">
            <v>800000</v>
          </cell>
          <cell r="I2">
            <v>4536</v>
          </cell>
        </row>
        <row r="3">
          <cell r="E3" t="str">
            <v>00GELHYDRO300</v>
          </cell>
          <cell r="F3" t="str">
            <v>GEL ANTIBACTERIEN 280 ML</v>
          </cell>
          <cell r="G3" t="str">
            <v>PC</v>
          </cell>
          <cell r="H3">
            <v>6600</v>
          </cell>
          <cell r="I3">
            <v>1170</v>
          </cell>
        </row>
        <row r="4">
          <cell r="E4" t="str">
            <v>01AS075K5</v>
          </cell>
          <cell r="F4" t="str">
            <v>AP.SH ULTRA RICHE 75 ML</v>
          </cell>
          <cell r="G4" t="str">
            <v>PC</v>
          </cell>
          <cell r="H4">
            <v>10000</v>
          </cell>
          <cell r="I4">
            <v>3024</v>
          </cell>
        </row>
        <row r="5">
          <cell r="E5" t="str">
            <v>01AS200K14</v>
          </cell>
          <cell r="F5" t="str">
            <v>AP SH ULTRA RICHE KARITE 200ML</v>
          </cell>
          <cell r="G5" t="str">
            <v>PC</v>
          </cell>
          <cell r="H5">
            <v>23000</v>
          </cell>
          <cell r="I5">
            <v>1296</v>
          </cell>
        </row>
        <row r="6">
          <cell r="E6" t="str">
            <v>81Z0073</v>
          </cell>
          <cell r="I6">
            <v>1800</v>
          </cell>
        </row>
        <row r="7">
          <cell r="E7" t="str">
            <v>81Z0074</v>
          </cell>
          <cell r="I7">
            <v>1080</v>
          </cell>
        </row>
        <row r="8">
          <cell r="E8" t="str">
            <v>81Z0077</v>
          </cell>
          <cell r="I8">
            <v>9728</v>
          </cell>
        </row>
        <row r="9">
          <cell r="E9" t="str">
            <v>27DS030I24</v>
          </cell>
          <cell r="I9">
            <v>3072</v>
          </cell>
        </row>
        <row r="10">
          <cell r="E10" t="str">
            <v>81Z0076</v>
          </cell>
          <cell r="I10">
            <v>6237</v>
          </cell>
        </row>
        <row r="11">
          <cell r="E11" t="str">
            <v>80G0068</v>
          </cell>
          <cell r="I11">
            <v>2520</v>
          </cell>
        </row>
        <row r="12">
          <cell r="E12" t="str">
            <v>29BR050A24H</v>
          </cell>
          <cell r="I12">
            <v>5400</v>
          </cell>
        </row>
        <row r="13">
          <cell r="E13" t="str">
            <v>81Z0072</v>
          </cell>
          <cell r="I13">
            <v>1800</v>
          </cell>
        </row>
        <row r="14">
          <cell r="E14" t="str">
            <v>29HD075A24H</v>
          </cell>
          <cell r="I14">
            <v>4788</v>
          </cell>
        </row>
        <row r="15">
          <cell r="E15" t="str">
            <v>49CD035K24H</v>
          </cell>
          <cell r="I15">
            <v>6912</v>
          </cell>
        </row>
        <row r="16">
          <cell r="E16" t="str">
            <v>24LC250R23</v>
          </cell>
          <cell r="I16">
            <v>1680</v>
          </cell>
        </row>
        <row r="17">
          <cell r="E17" t="str">
            <v>81Z0075</v>
          </cell>
          <cell r="I17">
            <v>1800</v>
          </cell>
        </row>
        <row r="18">
          <cell r="E18" t="str">
            <v>17AS250FV23</v>
          </cell>
          <cell r="I18">
            <v>1638</v>
          </cell>
        </row>
        <row r="19">
          <cell r="E19" t="str">
            <v>29HD500A24H</v>
          </cell>
          <cell r="I19">
            <v>720</v>
          </cell>
        </row>
        <row r="20">
          <cell r="E20" t="str">
            <v>98BBHDF355A0</v>
          </cell>
          <cell r="I20">
            <v>1170</v>
          </cell>
        </row>
        <row r="21">
          <cell r="E21" t="str">
            <v>98BBAS300VA1</v>
          </cell>
          <cell r="I21">
            <v>1170</v>
          </cell>
        </row>
        <row r="22">
          <cell r="E22" t="str">
            <v>81Z0070</v>
          </cell>
          <cell r="I22">
            <v>1800</v>
          </cell>
        </row>
        <row r="23">
          <cell r="E23" t="str">
            <v>81Z0071</v>
          </cell>
          <cell r="I23">
            <v>1800</v>
          </cell>
        </row>
        <row r="24">
          <cell r="E24" t="str">
            <v>01SL250LV24</v>
          </cell>
          <cell r="I24">
            <v>972</v>
          </cell>
        </row>
        <row r="25">
          <cell r="E25" t="str">
            <v>81Z0068</v>
          </cell>
          <cell r="I25">
            <v>1800</v>
          </cell>
        </row>
        <row r="26">
          <cell r="E26" t="str">
            <v>11RC500P24</v>
          </cell>
          <cell r="I26">
            <v>840</v>
          </cell>
        </row>
        <row r="27">
          <cell r="E27" t="str">
            <v>11ET075OL24J</v>
          </cell>
          <cell r="I27">
            <v>1728</v>
          </cell>
        </row>
        <row r="28">
          <cell r="E28" t="str">
            <v>29VC240A23</v>
          </cell>
          <cell r="I28">
            <v>1674</v>
          </cell>
        </row>
        <row r="29">
          <cell r="E29" t="str">
            <v>98BBAS300TO1</v>
          </cell>
          <cell r="I29">
            <v>1170</v>
          </cell>
        </row>
        <row r="30">
          <cell r="E30" t="str">
            <v>11HI050G24</v>
          </cell>
          <cell r="I30">
            <v>945</v>
          </cell>
        </row>
        <row r="31">
          <cell r="E31" t="str">
            <v>98BBSH300TO1</v>
          </cell>
          <cell r="I31">
            <v>1170</v>
          </cell>
        </row>
        <row r="32">
          <cell r="E32" t="str">
            <v>11AS500G24</v>
          </cell>
          <cell r="I32">
            <v>720</v>
          </cell>
        </row>
        <row r="33">
          <cell r="E33" t="str">
            <v>11SH075G24</v>
          </cell>
          <cell r="I33">
            <v>4788</v>
          </cell>
        </row>
        <row r="34">
          <cell r="E34" t="str">
            <v>11HI100G24</v>
          </cell>
          <cell r="I34">
            <v>1620</v>
          </cell>
        </row>
        <row r="35">
          <cell r="E35" t="str">
            <v>11EP050GY24</v>
          </cell>
          <cell r="I35">
            <v>2484</v>
          </cell>
        </row>
        <row r="36">
          <cell r="E36" t="str">
            <v>11SH500G24</v>
          </cell>
          <cell r="I36">
            <v>720</v>
          </cell>
        </row>
        <row r="37">
          <cell r="E37" t="str">
            <v>17SH300E24C</v>
          </cell>
          <cell r="I37">
            <v>1404</v>
          </cell>
        </row>
        <row r="38">
          <cell r="E38" t="str">
            <v>17RS500E24</v>
          </cell>
          <cell r="I38">
            <v>840</v>
          </cell>
        </row>
        <row r="39">
          <cell r="E39" t="str">
            <v>17HB050A24</v>
          </cell>
          <cell r="I39">
            <v>2616</v>
          </cell>
        </row>
        <row r="40">
          <cell r="E40" t="str">
            <v>11RS500G24</v>
          </cell>
          <cell r="I40">
            <v>840</v>
          </cell>
        </row>
        <row r="41">
          <cell r="E41" t="str">
            <v>11LC250GY24</v>
          </cell>
          <cell r="I41">
            <v>1680</v>
          </cell>
        </row>
        <row r="42">
          <cell r="E42" t="str">
            <v>15LC250VGL24</v>
          </cell>
          <cell r="I42">
            <v>1680</v>
          </cell>
        </row>
        <row r="43">
          <cell r="E43" t="str">
            <v>15GD250VGL24</v>
          </cell>
          <cell r="I43">
            <v>1680</v>
          </cell>
        </row>
        <row r="44">
          <cell r="E44" t="str">
            <v>17AS250E24C</v>
          </cell>
          <cell r="I44">
            <v>1638</v>
          </cell>
        </row>
        <row r="45">
          <cell r="E45" t="str">
            <v>11AS075G24</v>
          </cell>
          <cell r="I45">
            <v>4788</v>
          </cell>
        </row>
        <row r="46">
          <cell r="E46" t="str">
            <v>11AS250P23</v>
          </cell>
          <cell r="I46">
            <v>1638</v>
          </cell>
        </row>
        <row r="47">
          <cell r="E47" t="str">
            <v>11SH300P23</v>
          </cell>
          <cell r="I47">
            <v>1404</v>
          </cell>
        </row>
        <row r="48">
          <cell r="E48" t="str">
            <v>17RC500E24</v>
          </cell>
          <cell r="I48">
            <v>840</v>
          </cell>
        </row>
        <row r="49">
          <cell r="E49" t="str">
            <v>11SH075P23</v>
          </cell>
          <cell r="I49">
            <v>4788</v>
          </cell>
        </row>
        <row r="50">
          <cell r="E50" t="str">
            <v>11AS075P23</v>
          </cell>
          <cell r="I50">
            <v>4788</v>
          </cell>
        </row>
        <row r="51">
          <cell r="E51" t="str">
            <v>11SH300G24</v>
          </cell>
          <cell r="I51">
            <v>1404</v>
          </cell>
        </row>
        <row r="52">
          <cell r="E52" t="str">
            <v>11AS250G24</v>
          </cell>
          <cell r="I52">
            <v>1638</v>
          </cell>
        </row>
        <row r="53">
          <cell r="E53" t="str">
            <v>15ET100VGL24</v>
          </cell>
          <cell r="I53">
            <v>1440</v>
          </cell>
        </row>
        <row r="54">
          <cell r="E54" t="str">
            <v>11RS500P23</v>
          </cell>
          <cell r="I54">
            <v>840</v>
          </cell>
        </row>
        <row r="55">
          <cell r="E55" t="str">
            <v>80A0046</v>
          </cell>
          <cell r="I55">
            <v>3150</v>
          </cell>
        </row>
        <row r="56">
          <cell r="E56" t="str">
            <v>11AS500P23</v>
          </cell>
          <cell r="I56">
            <v>720</v>
          </cell>
        </row>
        <row r="57">
          <cell r="E57" t="str">
            <v>11VI100P23</v>
          </cell>
          <cell r="I57">
            <v>3528</v>
          </cell>
        </row>
        <row r="58">
          <cell r="E58" t="str">
            <v>11RC500P23</v>
          </cell>
          <cell r="I58">
            <v>840</v>
          </cell>
        </row>
        <row r="59">
          <cell r="E59" t="str">
            <v>11SH500P23</v>
          </cell>
          <cell r="I59">
            <v>720</v>
          </cell>
        </row>
        <row r="60">
          <cell r="E60" t="str">
            <v>15ET100VB24</v>
          </cell>
          <cell r="I60">
            <v>1440</v>
          </cell>
        </row>
        <row r="61">
          <cell r="E61" t="str">
            <v>80I0055</v>
          </cell>
          <cell r="I61">
            <v>2400</v>
          </cell>
        </row>
        <row r="62">
          <cell r="E62" t="str">
            <v>17AS075E24</v>
          </cell>
          <cell r="I62">
            <v>4788</v>
          </cell>
        </row>
        <row r="63">
          <cell r="E63" t="str">
            <v>17AS250E24</v>
          </cell>
          <cell r="I63">
            <v>1638</v>
          </cell>
        </row>
        <row r="64">
          <cell r="E64" t="str">
            <v>17SH300E24</v>
          </cell>
          <cell r="I64">
            <v>1404</v>
          </cell>
        </row>
        <row r="65">
          <cell r="E65" t="str">
            <v>8FZ0053</v>
          </cell>
          <cell r="I65">
            <v>5616</v>
          </cell>
        </row>
        <row r="66">
          <cell r="E66" t="str">
            <v>11HI100G24C</v>
          </cell>
          <cell r="I66">
            <v>1620</v>
          </cell>
        </row>
        <row r="67">
          <cell r="E67" t="str">
            <v>27DL200I24C</v>
          </cell>
          <cell r="I67">
            <v>1296</v>
          </cell>
        </row>
        <row r="68">
          <cell r="E68" t="str">
            <v>17SH500E24</v>
          </cell>
          <cell r="I68">
            <v>720</v>
          </cell>
        </row>
        <row r="69">
          <cell r="E69" t="str">
            <v>80I0054</v>
          </cell>
          <cell r="I69">
            <v>3150</v>
          </cell>
        </row>
        <row r="70">
          <cell r="E70" t="str">
            <v>27DH030I24C</v>
          </cell>
          <cell r="I70">
            <v>3072</v>
          </cell>
        </row>
        <row r="71">
          <cell r="E71" t="str">
            <v>15BR050LB24</v>
          </cell>
          <cell r="I71">
            <v>5400</v>
          </cell>
        </row>
        <row r="72">
          <cell r="E72" t="str">
            <v>15BR100VBL24</v>
          </cell>
          <cell r="I72">
            <v>1512</v>
          </cell>
        </row>
        <row r="73">
          <cell r="E73" t="str">
            <v>15GD250VBL24</v>
          </cell>
          <cell r="I73">
            <v>1680</v>
          </cell>
        </row>
        <row r="74">
          <cell r="E74" t="str">
            <v>17SH075E24</v>
          </cell>
          <cell r="I74">
            <v>4788</v>
          </cell>
        </row>
        <row r="75">
          <cell r="E75" t="str">
            <v>8FZ0054</v>
          </cell>
          <cell r="I75">
            <v>1800</v>
          </cell>
        </row>
        <row r="76">
          <cell r="E76" t="str">
            <v>17AS500E24</v>
          </cell>
          <cell r="I76">
            <v>720</v>
          </cell>
        </row>
        <row r="77">
          <cell r="E77" t="str">
            <v>80A0052</v>
          </cell>
          <cell r="I77">
            <v>10800</v>
          </cell>
        </row>
        <row r="78">
          <cell r="E78" t="str">
            <v>80A0051</v>
          </cell>
          <cell r="I78">
            <v>1344</v>
          </cell>
        </row>
        <row r="79">
          <cell r="E79" t="str">
            <v>15DE200VAL24</v>
          </cell>
          <cell r="I79">
            <v>1890</v>
          </cell>
        </row>
        <row r="80">
          <cell r="E80" t="str">
            <v>15EDT100VC23J</v>
          </cell>
          <cell r="I80">
            <v>1440</v>
          </cell>
        </row>
        <row r="81">
          <cell r="E81" t="str">
            <v>11EP050H21</v>
          </cell>
          <cell r="I81">
            <v>1296</v>
          </cell>
        </row>
        <row r="82">
          <cell r="E82" t="str">
            <v>98BBLM250VE1</v>
          </cell>
          <cell r="I82">
            <v>1296</v>
          </cell>
        </row>
        <row r="83">
          <cell r="E83" t="str">
            <v>01AS200K5</v>
          </cell>
          <cell r="F83" t="str">
            <v>AP.SH ULTRA RICHE KARITE 200ML</v>
          </cell>
          <cell r="G83" t="str">
            <v>PC</v>
          </cell>
          <cell r="H83">
            <v>9400</v>
          </cell>
          <cell r="I83">
            <v>1296</v>
          </cell>
        </row>
        <row r="84">
          <cell r="E84" t="str">
            <v>01BB018KC22H</v>
          </cell>
          <cell r="F84" t="str">
            <v>KAR CHATAIGNE BOMBE BAIN 18G</v>
          </cell>
          <cell r="G84" t="str">
            <v>PC</v>
          </cell>
          <cell r="H84">
            <v>231700</v>
          </cell>
          <cell r="I84">
            <v>13300</v>
          </cell>
        </row>
        <row r="85">
          <cell r="E85" t="str">
            <v>01BB018KF23H</v>
          </cell>
          <cell r="F85" t="str">
            <v>KAR FEUIL CUBE BAIN 18G</v>
          </cell>
          <cell r="G85" t="str">
            <v>PC</v>
          </cell>
          <cell r="H85">
            <v>9999</v>
          </cell>
          <cell r="I85">
            <v>0</v>
          </cell>
        </row>
        <row r="86">
          <cell r="E86" t="str">
            <v>01BB018KG22H</v>
          </cell>
          <cell r="F86" t="str">
            <v>KAR CURCUMA BOMBE BAIN 18GR</v>
          </cell>
          <cell r="G86" t="str">
            <v>PC</v>
          </cell>
          <cell r="H86">
            <v>196900</v>
          </cell>
          <cell r="I86">
            <v>13300</v>
          </cell>
        </row>
        <row r="87">
          <cell r="E87" t="str">
            <v>23EP050TL24</v>
          </cell>
          <cell r="I87">
            <v>2700</v>
          </cell>
        </row>
        <row r="88">
          <cell r="E88" t="str">
            <v>15EDT100V24US</v>
          </cell>
          <cell r="I88">
            <v>1440</v>
          </cell>
        </row>
        <row r="89">
          <cell r="E89" t="str">
            <v>15BR050VAL24</v>
          </cell>
          <cell r="I89">
            <v>5400</v>
          </cell>
        </row>
        <row r="90">
          <cell r="E90" t="str">
            <v>01BB050K1</v>
          </cell>
          <cell r="F90" t="str">
            <v>KA BAUME MAMAN BB ECO ESR 50ML</v>
          </cell>
          <cell r="G90" t="str">
            <v>PC</v>
          </cell>
          <cell r="H90">
            <v>9000</v>
          </cell>
          <cell r="I90">
            <v>3888</v>
          </cell>
        </row>
        <row r="91">
          <cell r="E91" t="str">
            <v>01BB050KA</v>
          </cell>
          <cell r="F91" t="str">
            <v>BAUME MAMAN BEBE 50ML</v>
          </cell>
          <cell r="G91" t="str">
            <v>PC</v>
          </cell>
          <cell r="H91">
            <v>7000</v>
          </cell>
          <cell r="I91">
            <v>3888</v>
          </cell>
        </row>
        <row r="92">
          <cell r="E92" t="str">
            <v>01BB150K1</v>
          </cell>
          <cell r="F92" t="str">
            <v>KARITE BAUME MMAN BB ESR 150ML</v>
          </cell>
          <cell r="G92" t="str">
            <v>PC</v>
          </cell>
          <cell r="H92">
            <v>8200</v>
          </cell>
          <cell r="I92">
            <v>1296</v>
          </cell>
        </row>
        <row r="93">
          <cell r="E93" t="str">
            <v>01BB150KA</v>
          </cell>
          <cell r="F93" t="str">
            <v>BAUME MAMAN BEBE 150ML</v>
          </cell>
          <cell r="G93" t="str">
            <v>PC</v>
          </cell>
          <cell r="H93">
            <v>6000</v>
          </cell>
          <cell r="I93">
            <v>1296</v>
          </cell>
        </row>
        <row r="94">
          <cell r="E94" t="str">
            <v>01BC012K14</v>
          </cell>
          <cell r="F94" t="str">
            <v>KAR BAUME LEVRES CITRON 12ML</v>
          </cell>
          <cell r="G94" t="str">
            <v>PC</v>
          </cell>
          <cell r="H94">
            <v>9999</v>
          </cell>
          <cell r="I94">
            <v>19440</v>
          </cell>
        </row>
        <row r="95">
          <cell r="E95" t="str">
            <v>01BC500K0</v>
          </cell>
          <cell r="F95" t="str">
            <v>KARITE BAIN MOUSS.U.RICH.500ML</v>
          </cell>
          <cell r="G95" t="str">
            <v>PC</v>
          </cell>
          <cell r="H95">
            <v>7700</v>
          </cell>
          <cell r="I95">
            <v>1080</v>
          </cell>
        </row>
        <row r="96">
          <cell r="E96" t="str">
            <v>01BC500K11</v>
          </cell>
          <cell r="F96" t="str">
            <v>KAR BAIN MOUSSANT UR 500ML</v>
          </cell>
          <cell r="G96" t="str">
            <v>PC</v>
          </cell>
          <cell r="H96">
            <v>8900</v>
          </cell>
          <cell r="I96">
            <v>1080</v>
          </cell>
        </row>
        <row r="97">
          <cell r="E97" t="str">
            <v>01BC500K17</v>
          </cell>
          <cell r="F97" t="str">
            <v>BAIN MOUSSANT KARITE 500ML</v>
          </cell>
          <cell r="G97" t="str">
            <v>PC</v>
          </cell>
          <cell r="H97">
            <v>8300</v>
          </cell>
          <cell r="I97">
            <v>864</v>
          </cell>
        </row>
        <row r="98">
          <cell r="E98" t="str">
            <v>01BC500K20</v>
          </cell>
          <cell r="F98" t="str">
            <v>BAIN MOUSSANT KARITE 500ML</v>
          </cell>
          <cell r="G98" t="str">
            <v>PC</v>
          </cell>
          <cell r="H98">
            <v>17000</v>
          </cell>
          <cell r="I98">
            <v>675</v>
          </cell>
        </row>
        <row r="99">
          <cell r="E99" t="str">
            <v>01BC500K8</v>
          </cell>
          <cell r="F99" t="str">
            <v>KARITE BAIN MOUSS U.RICH 500ML</v>
          </cell>
          <cell r="G99" t="str">
            <v>PC</v>
          </cell>
          <cell r="H99">
            <v>8200</v>
          </cell>
          <cell r="I99">
            <v>1080</v>
          </cell>
        </row>
        <row r="100">
          <cell r="E100" t="str">
            <v>01BC500LT</v>
          </cell>
          <cell r="F100" t="str">
            <v>BAIN CREME E.D LAIT 500ML</v>
          </cell>
          <cell r="G100" t="str">
            <v>PC</v>
          </cell>
          <cell r="H100">
            <v>6000</v>
          </cell>
          <cell r="I100">
            <v>1080</v>
          </cell>
        </row>
        <row r="101">
          <cell r="E101" t="str">
            <v>01BD300K1</v>
          </cell>
          <cell r="F101" t="str">
            <v>KARITE BAIN DOUC MAMAN 300ML</v>
          </cell>
          <cell r="G101" t="str">
            <v>PC</v>
          </cell>
          <cell r="H101">
            <v>15000</v>
          </cell>
          <cell r="I101">
            <v>1080</v>
          </cell>
        </row>
        <row r="102">
          <cell r="E102" t="str">
            <v>01BF070K18</v>
          </cell>
          <cell r="F102" t="str">
            <v>KARITE BEURRE FONDANT 125ML</v>
          </cell>
          <cell r="G102" t="str">
            <v>PC</v>
          </cell>
          <cell r="H102">
            <v>9999</v>
          </cell>
          <cell r="I102">
            <v>2160</v>
          </cell>
        </row>
        <row r="103">
          <cell r="E103" t="str">
            <v>01BF070KJ18</v>
          </cell>
          <cell r="F103" t="str">
            <v>KAR JASM BEURRE FONDANT 125ML</v>
          </cell>
          <cell r="G103" t="str">
            <v>PC</v>
          </cell>
          <cell r="H103">
            <v>9999</v>
          </cell>
          <cell r="I103">
            <v>2160</v>
          </cell>
        </row>
        <row r="104">
          <cell r="E104" t="str">
            <v>01BG070K21</v>
          </cell>
          <cell r="F104" t="str">
            <v>BOUGIE SOLIDAIRE 70GR</v>
          </cell>
          <cell r="G104" t="str">
            <v>PC</v>
          </cell>
          <cell r="H104">
            <v>97000</v>
          </cell>
          <cell r="I104">
            <v>2160</v>
          </cell>
        </row>
        <row r="105">
          <cell r="E105" t="str">
            <v>01BH050K8</v>
          </cell>
          <cell r="F105" t="str">
            <v>KARITE BRUME HYDRAT MAMAN 50ML</v>
          </cell>
          <cell r="G105" t="str">
            <v>PC</v>
          </cell>
          <cell r="H105">
            <v>118000</v>
          </cell>
          <cell r="I105">
            <v>4320</v>
          </cell>
        </row>
        <row r="106">
          <cell r="E106" t="str">
            <v>01BK008KA</v>
          </cell>
          <cell r="F106" t="str">
            <v>BEURRE KARITE 8 ML</v>
          </cell>
          <cell r="G106" t="str">
            <v>PC</v>
          </cell>
          <cell r="H106">
            <v>50000</v>
          </cell>
          <cell r="I106">
            <v>23328</v>
          </cell>
        </row>
        <row r="107">
          <cell r="E107" t="str">
            <v>01BK008LV</v>
          </cell>
          <cell r="F107" t="str">
            <v>BEURRE KARITE 8 ML LAVANDE</v>
          </cell>
          <cell r="G107" t="str">
            <v>PC</v>
          </cell>
          <cell r="H107">
            <v>200000</v>
          </cell>
          <cell r="I107">
            <v>23328</v>
          </cell>
        </row>
        <row r="108">
          <cell r="E108" t="str">
            <v>01BK008M12</v>
          </cell>
          <cell r="F108" t="str">
            <v>BEURRE KARITE MIEL 8 ML</v>
          </cell>
          <cell r="G108" t="str">
            <v>PC</v>
          </cell>
          <cell r="H108">
            <v>182000</v>
          </cell>
          <cell r="I108">
            <v>23328</v>
          </cell>
        </row>
        <row r="109">
          <cell r="E109" t="str">
            <v>01BK008M13</v>
          </cell>
          <cell r="F109" t="str">
            <v>KAR BEURRE KARITE MIEL 8 ML</v>
          </cell>
          <cell r="G109" t="str">
            <v>PC</v>
          </cell>
          <cell r="H109">
            <v>35000</v>
          </cell>
          <cell r="I109">
            <v>23328</v>
          </cell>
        </row>
        <row r="110">
          <cell r="E110" t="str">
            <v>01BK010K14</v>
          </cell>
          <cell r="F110" t="str">
            <v>KAR BEURRE DE KARITE BIO 10ML</v>
          </cell>
          <cell r="G110" t="str">
            <v>PC</v>
          </cell>
          <cell r="H110">
            <v>18450</v>
          </cell>
          <cell r="I110">
            <v>15552</v>
          </cell>
        </row>
        <row r="111">
          <cell r="E111" t="str">
            <v>01BK010K14A</v>
          </cell>
          <cell r="F111" t="str">
            <v>KAR BEURRE DE KARITE TR 10ML</v>
          </cell>
          <cell r="G111" t="str">
            <v>PC</v>
          </cell>
          <cell r="H111">
            <v>23443</v>
          </cell>
          <cell r="I111">
            <v>15552</v>
          </cell>
        </row>
        <row r="112">
          <cell r="E112" t="str">
            <v>01BK010K16A</v>
          </cell>
          <cell r="F112" t="str">
            <v>KAR BEURRE KARITE ABRICOT 10G</v>
          </cell>
          <cell r="G112" t="str">
            <v>PC</v>
          </cell>
          <cell r="H112">
            <v>49800</v>
          </cell>
          <cell r="I112">
            <v>15552</v>
          </cell>
        </row>
        <row r="113">
          <cell r="E113" t="str">
            <v>01BK010K16R</v>
          </cell>
          <cell r="F113" t="str">
            <v>KAR BEURRE KARITE ROSE 10GR</v>
          </cell>
          <cell r="G113" t="str">
            <v>PC</v>
          </cell>
          <cell r="H113">
            <v>65100</v>
          </cell>
          <cell r="I113">
            <v>15552</v>
          </cell>
        </row>
        <row r="114">
          <cell r="E114" t="str">
            <v>01BK010K17DTS</v>
          </cell>
          <cell r="F114" t="str">
            <v>KAR BEURRE DTS RIFLE 10G</v>
          </cell>
          <cell r="G114" t="str">
            <v>PC</v>
          </cell>
          <cell r="H114">
            <v>85000</v>
          </cell>
          <cell r="I114">
            <v>15552</v>
          </cell>
        </row>
        <row r="115">
          <cell r="E115" t="str">
            <v>01BK010KA17DTS</v>
          </cell>
          <cell r="F115" t="str">
            <v>KAR ABR BEURRE DTS RIFLE 10G</v>
          </cell>
          <cell r="G115" t="str">
            <v>PC</v>
          </cell>
          <cell r="H115">
            <v>85000</v>
          </cell>
          <cell r="I115">
            <v>15552</v>
          </cell>
        </row>
        <row r="116">
          <cell r="E116" t="str">
            <v>01BK010KR17DTS</v>
          </cell>
          <cell r="F116" t="str">
            <v>KAR ROSE BEURRE DTS RIFLE 10G</v>
          </cell>
          <cell r="G116" t="str">
            <v>PC</v>
          </cell>
          <cell r="H116">
            <v>70000</v>
          </cell>
          <cell r="I116">
            <v>15552</v>
          </cell>
        </row>
        <row r="117">
          <cell r="E117" t="str">
            <v>01BK020V16</v>
          </cell>
          <cell r="F117" t="str">
            <v>KAR BAUME SOL VIOL 20G</v>
          </cell>
          <cell r="G117" t="str">
            <v>PC</v>
          </cell>
          <cell r="H117">
            <v>150000</v>
          </cell>
          <cell r="I117">
            <v>10368</v>
          </cell>
        </row>
        <row r="118">
          <cell r="E118" t="str">
            <v>01BK030A0</v>
          </cell>
          <cell r="F118" t="str">
            <v>KA.BEURRE FL.ABRI.BIO ESR 30ML</v>
          </cell>
          <cell r="G118" t="str">
            <v>PC</v>
          </cell>
          <cell r="H118">
            <v>173500</v>
          </cell>
          <cell r="I118">
            <v>11664</v>
          </cell>
        </row>
        <row r="119">
          <cell r="E119" t="str">
            <v>01BK030M0</v>
          </cell>
          <cell r="F119" t="str">
            <v>KA.BEUR.MIEL.ORAN BIO ESR 30ML</v>
          </cell>
          <cell r="G119" t="str">
            <v>PC</v>
          </cell>
          <cell r="H119">
            <v>142500</v>
          </cell>
          <cell r="I119">
            <v>11664</v>
          </cell>
        </row>
        <row r="120">
          <cell r="E120" t="str">
            <v>01BK030R0</v>
          </cell>
          <cell r="F120" t="str">
            <v>KA.BEUR.ROSE VIGN.BIO ESR 30ML</v>
          </cell>
          <cell r="G120" t="str">
            <v>PC</v>
          </cell>
          <cell r="H120">
            <v>267500</v>
          </cell>
          <cell r="I120">
            <v>11664</v>
          </cell>
        </row>
        <row r="121">
          <cell r="E121" t="str">
            <v>01BK060KA</v>
          </cell>
          <cell r="F121" t="str">
            <v>BEURRE DE KARITE PUR 60 ML</v>
          </cell>
          <cell r="G121" t="str">
            <v>PC</v>
          </cell>
          <cell r="H121">
            <v>25000</v>
          </cell>
          <cell r="I121">
            <v>3888</v>
          </cell>
        </row>
        <row r="122">
          <cell r="E122" t="str">
            <v>01BK150K0</v>
          </cell>
          <cell r="F122" t="str">
            <v>KARITE BEURR PUR BIO ESR 150ML</v>
          </cell>
          <cell r="G122" t="str">
            <v>PC</v>
          </cell>
          <cell r="H122">
            <v>6800</v>
          </cell>
          <cell r="I122">
            <v>972</v>
          </cell>
        </row>
        <row r="123">
          <cell r="E123" t="str">
            <v>01BK150K0J</v>
          </cell>
          <cell r="F123" t="str">
            <v>KARITE BEURR ESR JAP 150ML</v>
          </cell>
          <cell r="G123" t="str">
            <v>PC</v>
          </cell>
          <cell r="H123">
            <v>7000</v>
          </cell>
          <cell r="I123">
            <v>972</v>
          </cell>
        </row>
        <row r="124">
          <cell r="E124" t="str">
            <v>01BK150K6</v>
          </cell>
          <cell r="F124" t="str">
            <v>BEURRE DE KARITE BIO</v>
          </cell>
          <cell r="G124" t="str">
            <v>PC</v>
          </cell>
          <cell r="H124">
            <v>15000</v>
          </cell>
          <cell r="I124">
            <v>972</v>
          </cell>
        </row>
        <row r="125">
          <cell r="E125" t="str">
            <v>01BK150KA</v>
          </cell>
          <cell r="F125" t="str">
            <v>BEURRE KARITE 100% 150 ML</v>
          </cell>
          <cell r="G125" t="str">
            <v>PC</v>
          </cell>
          <cell r="H125">
            <v>12000</v>
          </cell>
          <cell r="I125">
            <v>972</v>
          </cell>
        </row>
        <row r="126">
          <cell r="E126" t="str">
            <v>01BL005K0</v>
          </cell>
          <cell r="F126" t="str">
            <v>KARITE BAUME LEVRES U.RIC 5ML</v>
          </cell>
          <cell r="G126" t="str">
            <v>PC</v>
          </cell>
          <cell r="H126">
            <v>200000</v>
          </cell>
          <cell r="I126">
            <v>29640</v>
          </cell>
        </row>
        <row r="127">
          <cell r="E127" t="str">
            <v>01BL005K5</v>
          </cell>
          <cell r="F127" t="str">
            <v>BAUME STICK LEVRES  5 G</v>
          </cell>
          <cell r="G127" t="str">
            <v>PC</v>
          </cell>
          <cell r="H127">
            <v>20000</v>
          </cell>
          <cell r="I127">
            <v>15552</v>
          </cell>
        </row>
        <row r="128">
          <cell r="E128" t="str">
            <v>01BL005K9</v>
          </cell>
          <cell r="F128" t="str">
            <v>KARITE BAUME LEVRES U.RICH 5GR</v>
          </cell>
          <cell r="G128" t="str">
            <v>PC</v>
          </cell>
          <cell r="H128">
            <v>100000</v>
          </cell>
          <cell r="I128">
            <v>29640</v>
          </cell>
        </row>
        <row r="129">
          <cell r="E129" t="str">
            <v>01BL012B20H</v>
          </cell>
          <cell r="F129" t="str">
            <v>KARITE BL PARFUME 12ML</v>
          </cell>
          <cell r="G129" t="str">
            <v>PC</v>
          </cell>
          <cell r="H129">
            <v>9999</v>
          </cell>
          <cell r="I129">
            <v>19440</v>
          </cell>
        </row>
        <row r="130">
          <cell r="E130" t="str">
            <v>01BL012C21H</v>
          </cell>
          <cell r="F130" t="str">
            <v>KARITE BL JP SCENT 12ML</v>
          </cell>
          <cell r="G130" t="str">
            <v>PC</v>
          </cell>
          <cell r="H130">
            <v>9999</v>
          </cell>
          <cell r="I130">
            <v>19440</v>
          </cell>
        </row>
        <row r="131">
          <cell r="E131" t="str">
            <v>01BL012F21H</v>
          </cell>
          <cell r="F131" t="str">
            <v>KARITE BL NEW SCENT 12ML</v>
          </cell>
          <cell r="G131" t="str">
            <v>PC</v>
          </cell>
          <cell r="H131">
            <v>9999</v>
          </cell>
          <cell r="I131">
            <v>19440</v>
          </cell>
        </row>
        <row r="132">
          <cell r="E132" t="str">
            <v>01BL012H19H</v>
          </cell>
          <cell r="F132" t="str">
            <v>KARITE BAU LEVRES MIEL 12ML EL</v>
          </cell>
          <cell r="G132" t="str">
            <v>PC</v>
          </cell>
          <cell r="H132">
            <v>9999</v>
          </cell>
          <cell r="I132">
            <v>19440</v>
          </cell>
        </row>
        <row r="133">
          <cell r="E133" t="str">
            <v>01BL012K15</v>
          </cell>
          <cell r="F133" t="str">
            <v>KAR BAUM LEV UR BIO 12ML</v>
          </cell>
          <cell r="G133" t="str">
            <v>PC</v>
          </cell>
          <cell r="H133">
            <v>93000</v>
          </cell>
          <cell r="I133">
            <v>19440</v>
          </cell>
        </row>
        <row r="134">
          <cell r="E134" t="str">
            <v>01BL012K15A</v>
          </cell>
          <cell r="F134" t="str">
            <v>KAR BAUME LEVRES COLLEC 12ML</v>
          </cell>
          <cell r="G134" t="str">
            <v>PC</v>
          </cell>
          <cell r="H134">
            <v>9999</v>
          </cell>
          <cell r="I134">
            <v>19440</v>
          </cell>
        </row>
        <row r="135">
          <cell r="E135" t="str">
            <v>01BL012K15B</v>
          </cell>
          <cell r="F135" t="str">
            <v>KAR BAUM LEV UR BIO 12ML ETUI</v>
          </cell>
          <cell r="G135" t="str">
            <v>PC</v>
          </cell>
          <cell r="H135">
            <v>9999</v>
          </cell>
          <cell r="I135">
            <v>1</v>
          </cell>
        </row>
        <row r="136">
          <cell r="E136" t="str">
            <v>01BL012K16B</v>
          </cell>
          <cell r="F136" t="str">
            <v>KAR BAUME LEVRES COLL 12ML</v>
          </cell>
          <cell r="G136" t="str">
            <v>PC</v>
          </cell>
          <cell r="H136">
            <v>9999</v>
          </cell>
          <cell r="I136">
            <v>19440</v>
          </cell>
        </row>
        <row r="137">
          <cell r="E137" t="str">
            <v>01BL012K18</v>
          </cell>
          <cell r="F137" t="str">
            <v>KAR BAUME LEVRES 12ML</v>
          </cell>
          <cell r="G137" t="str">
            <v>PC</v>
          </cell>
          <cell r="H137">
            <v>9999</v>
          </cell>
          <cell r="I137">
            <v>19440</v>
          </cell>
        </row>
        <row r="138">
          <cell r="E138" t="str">
            <v>01BL012K18H</v>
          </cell>
          <cell r="F138" t="str">
            <v>KARITE L.E.BAUME LEVRES 12ML</v>
          </cell>
          <cell r="G138" t="str">
            <v>PC</v>
          </cell>
          <cell r="H138">
            <v>9999</v>
          </cell>
          <cell r="I138">
            <v>19440</v>
          </cell>
        </row>
        <row r="139">
          <cell r="E139" t="str">
            <v>01BL012K19</v>
          </cell>
          <cell r="F139" t="str">
            <v>KARITE BAUME LEVRES INTENSE 12ML</v>
          </cell>
          <cell r="G139" t="str">
            <v>PC</v>
          </cell>
          <cell r="H139">
            <v>9999</v>
          </cell>
          <cell r="I139">
            <v>1</v>
          </cell>
        </row>
        <row r="140">
          <cell r="E140" t="str">
            <v>01BL012K19H</v>
          </cell>
          <cell r="F140" t="str">
            <v>KARITE BAUME LEVRES 12ML EDITION LIMITEE</v>
          </cell>
          <cell r="G140" t="str">
            <v>PC</v>
          </cell>
          <cell r="H140">
            <v>9999</v>
          </cell>
          <cell r="I140">
            <v>19440</v>
          </cell>
        </row>
        <row r="141">
          <cell r="E141" t="str">
            <v>01BL012K20</v>
          </cell>
          <cell r="F141" t="str">
            <v>BAUME LEVRES KARITE SPF 12ML</v>
          </cell>
          <cell r="G141" t="str">
            <v>PC</v>
          </cell>
          <cell r="H141">
            <v>9999</v>
          </cell>
          <cell r="I141">
            <v>7668</v>
          </cell>
        </row>
        <row r="142">
          <cell r="E142" t="str">
            <v>01BL012K20H</v>
          </cell>
          <cell r="F142" t="str">
            <v>KARITE BL 12ML</v>
          </cell>
          <cell r="G142" t="str">
            <v>PC</v>
          </cell>
          <cell r="H142">
            <v>9999</v>
          </cell>
          <cell r="I142">
            <v>19440</v>
          </cell>
        </row>
        <row r="143">
          <cell r="E143" t="str">
            <v>01BL012K20US</v>
          </cell>
          <cell r="F143" t="str">
            <v>KARITE BAUME LEVRE SPF US 12ML</v>
          </cell>
          <cell r="G143" t="str">
            <v>PC</v>
          </cell>
          <cell r="H143">
            <v>9999</v>
          </cell>
          <cell r="I143">
            <v>7668</v>
          </cell>
        </row>
        <row r="144">
          <cell r="E144" t="str">
            <v>01BL012K21H</v>
          </cell>
          <cell r="F144" t="str">
            <v>KARITE BL 12ML</v>
          </cell>
          <cell r="G144" t="str">
            <v>PC</v>
          </cell>
          <cell r="H144">
            <v>9999</v>
          </cell>
          <cell r="I144">
            <v>19440</v>
          </cell>
        </row>
        <row r="145">
          <cell r="E145" t="str">
            <v>01BL012K23</v>
          </cell>
          <cell r="F145" t="str">
            <v>KAR BAUME LEVRES 12ML</v>
          </cell>
          <cell r="G145" t="str">
            <v>PC</v>
          </cell>
          <cell r="H145">
            <v>9999</v>
          </cell>
          <cell r="I145">
            <v>0</v>
          </cell>
        </row>
        <row r="146">
          <cell r="E146" t="str">
            <v>01BL012KC22H</v>
          </cell>
          <cell r="F146" t="str">
            <v>KAR CHATAIGNE BAUME LEVRE 12ML</v>
          </cell>
          <cell r="G146" t="str">
            <v>PC</v>
          </cell>
          <cell r="H146">
            <v>9999</v>
          </cell>
          <cell r="I146">
            <v>19440</v>
          </cell>
        </row>
        <row r="147">
          <cell r="E147" t="str">
            <v>01BL012KF23H</v>
          </cell>
          <cell r="F147" t="str">
            <v>KAR FEUIL BAUME LEVRE 12ML</v>
          </cell>
          <cell r="G147" t="str">
            <v>PC</v>
          </cell>
          <cell r="H147">
            <v>9999</v>
          </cell>
          <cell r="I147">
            <v>0</v>
          </cell>
        </row>
        <row r="148">
          <cell r="E148" t="str">
            <v>01BL012KG22H</v>
          </cell>
          <cell r="F148" t="str">
            <v>KAR CURCUMA BAUME LEVRE 12ML</v>
          </cell>
          <cell r="G148" t="str">
            <v>PC</v>
          </cell>
          <cell r="H148">
            <v>9999</v>
          </cell>
          <cell r="I148">
            <v>19440</v>
          </cell>
        </row>
        <row r="149">
          <cell r="E149" t="str">
            <v>01BL012KP23H</v>
          </cell>
          <cell r="F149" t="str">
            <v>KAR POUDR BAUME LEVRE 12ML</v>
          </cell>
          <cell r="G149" t="str">
            <v>PC</v>
          </cell>
          <cell r="H149">
            <v>9999</v>
          </cell>
          <cell r="I149">
            <v>0</v>
          </cell>
        </row>
        <row r="150">
          <cell r="E150" t="str">
            <v>01BL012M15</v>
          </cell>
          <cell r="F150" t="str">
            <v>KAR BAUME LEVRES MIEL 12ML</v>
          </cell>
          <cell r="G150" t="str">
            <v>PC</v>
          </cell>
          <cell r="H150">
            <v>9999</v>
          </cell>
          <cell r="I150">
            <v>19440</v>
          </cell>
        </row>
        <row r="151">
          <cell r="E151" t="str">
            <v>01BL012V16</v>
          </cell>
          <cell r="F151" t="str">
            <v>KAR BAUME LEVRES VIOLETTE 12ML</v>
          </cell>
          <cell r="G151" t="str">
            <v>PC</v>
          </cell>
          <cell r="H151">
            <v>9999</v>
          </cell>
          <cell r="I151">
            <v>19440</v>
          </cell>
        </row>
        <row r="152">
          <cell r="E152" t="str">
            <v>01BL015C11</v>
          </cell>
          <cell r="F152" t="str">
            <v>KA BAUM LEV CACAO BIO ESR 15ML</v>
          </cell>
          <cell r="G152" t="str">
            <v>PC</v>
          </cell>
          <cell r="H152">
            <v>230000</v>
          </cell>
          <cell r="I152">
            <v>11520</v>
          </cell>
        </row>
        <row r="153">
          <cell r="E153" t="str">
            <v>01BL015D12</v>
          </cell>
          <cell r="F153" t="str">
            <v>KAR BAU LEV BOUQ DATT BIO 15ML</v>
          </cell>
          <cell r="G153" t="str">
            <v>PC</v>
          </cell>
          <cell r="H153">
            <v>128500</v>
          </cell>
          <cell r="I153">
            <v>17280</v>
          </cell>
        </row>
        <row r="154">
          <cell r="E154" t="str">
            <v>01BL015H11</v>
          </cell>
          <cell r="F154" t="str">
            <v>KA BAUM LEV HIBIS BIO ESR 15ML</v>
          </cell>
          <cell r="G154" t="str">
            <v>PC</v>
          </cell>
          <cell r="H154">
            <v>240000</v>
          </cell>
          <cell r="I154">
            <v>11520</v>
          </cell>
        </row>
        <row r="155">
          <cell r="E155" t="str">
            <v>01BL015J13</v>
          </cell>
          <cell r="F155" t="str">
            <v>KAR BAUME LEVRES JASM BIO 15ML</v>
          </cell>
          <cell r="G155" t="str">
            <v>PC</v>
          </cell>
          <cell r="H155">
            <v>135000</v>
          </cell>
          <cell r="I155">
            <v>17280</v>
          </cell>
        </row>
        <row r="156">
          <cell r="E156" t="str">
            <v>01BL015K11</v>
          </cell>
          <cell r="F156" t="str">
            <v>KAR BAUM LEV NOUR BIO ESR 15ML</v>
          </cell>
          <cell r="G156" t="str">
            <v>PC</v>
          </cell>
          <cell r="H156">
            <v>131000</v>
          </cell>
          <cell r="I156">
            <v>11520</v>
          </cell>
        </row>
        <row r="157">
          <cell r="E157" t="str">
            <v>01BL015K12</v>
          </cell>
          <cell r="F157" t="str">
            <v>KAR BAUM LEV NOUR BIO 15ML</v>
          </cell>
          <cell r="G157" t="str">
            <v>PC</v>
          </cell>
          <cell r="H157">
            <v>100000</v>
          </cell>
          <cell r="I157">
            <v>17280</v>
          </cell>
        </row>
        <row r="158">
          <cell r="E158" t="str">
            <v>01BL015K12A</v>
          </cell>
          <cell r="F158" t="str">
            <v>TR KAR BAUM LEV BIO 15ML ETUI</v>
          </cell>
          <cell r="G158" t="str">
            <v>PC</v>
          </cell>
          <cell r="H158">
            <v>90000</v>
          </cell>
          <cell r="I158">
            <v>11520</v>
          </cell>
        </row>
        <row r="159">
          <cell r="E159" t="str">
            <v>01BL015M12</v>
          </cell>
          <cell r="F159" t="str">
            <v>KAR BAU LEV FL MANGUE BIO 15ML</v>
          </cell>
          <cell r="G159" t="str">
            <v>PC</v>
          </cell>
          <cell r="H159">
            <v>269000</v>
          </cell>
          <cell r="I159">
            <v>17280</v>
          </cell>
        </row>
        <row r="160">
          <cell r="E160" t="str">
            <v>01BL015R11</v>
          </cell>
          <cell r="F160" t="str">
            <v>KAR BAUM LEV ROSE BIO ESR 15ML</v>
          </cell>
          <cell r="G160" t="str">
            <v>PC</v>
          </cell>
          <cell r="H160">
            <v>320000</v>
          </cell>
          <cell r="I160">
            <v>11520</v>
          </cell>
        </row>
        <row r="161">
          <cell r="E161" t="str">
            <v>01BL015R12</v>
          </cell>
          <cell r="F161" t="str">
            <v>KAR BAU LEV PETA ROSE BIO 15ML</v>
          </cell>
          <cell r="G161" t="str">
            <v>PC</v>
          </cell>
          <cell r="H161">
            <v>293500</v>
          </cell>
          <cell r="I161">
            <v>17280</v>
          </cell>
        </row>
        <row r="162">
          <cell r="E162" t="str">
            <v>01BL015R13</v>
          </cell>
          <cell r="F162" t="str">
            <v>KAR BAUME LEVRES ROSE BIO 15ML</v>
          </cell>
          <cell r="G162" t="str">
            <v>PC</v>
          </cell>
          <cell r="H162">
            <v>135000</v>
          </cell>
          <cell r="I162">
            <v>17280</v>
          </cell>
        </row>
        <row r="163">
          <cell r="E163" t="str">
            <v>01BL015V13</v>
          </cell>
          <cell r="F163" t="str">
            <v>KAR BAUME LEVRES VIOL BIO 15ML</v>
          </cell>
          <cell r="G163" t="str">
            <v>PC</v>
          </cell>
          <cell r="H163">
            <v>130000</v>
          </cell>
          <cell r="I163">
            <v>17280</v>
          </cell>
        </row>
        <row r="164">
          <cell r="E164" t="str">
            <v>01BLG020K22H</v>
          </cell>
          <cell r="F164" t="str">
            <v>BME À LÈV GREEN CALENDAR 20GR</v>
          </cell>
          <cell r="G164" t="str">
            <v>PC</v>
          </cell>
          <cell r="H164">
            <v>11200</v>
          </cell>
          <cell r="I164">
            <v>10368</v>
          </cell>
        </row>
        <row r="165">
          <cell r="E165" t="str">
            <v>01BLKAR15</v>
          </cell>
          <cell r="F165" t="str">
            <v>BOULE KARITE NOEL 2015</v>
          </cell>
          <cell r="G165" t="str">
            <v>PC</v>
          </cell>
          <cell r="H165">
            <v>150390</v>
          </cell>
          <cell r="I165">
            <v>480</v>
          </cell>
        </row>
        <row r="166">
          <cell r="E166" t="str">
            <v>01BLKAR16</v>
          </cell>
          <cell r="F166" t="str">
            <v>KIT BOULE KARITE NOEL 16</v>
          </cell>
          <cell r="G166" t="str">
            <v>PC</v>
          </cell>
          <cell r="H166">
            <v>142900</v>
          </cell>
          <cell r="I166">
            <v>480</v>
          </cell>
        </row>
        <row r="167">
          <cell r="E167" t="str">
            <v>01BLKAR17</v>
          </cell>
          <cell r="F167" t="str">
            <v>KIT BOULE KARITE NOEL 17</v>
          </cell>
          <cell r="G167" t="str">
            <v>PC</v>
          </cell>
          <cell r="H167">
            <v>20000</v>
          </cell>
          <cell r="I167">
            <v>480</v>
          </cell>
        </row>
        <row r="168">
          <cell r="E168" t="str">
            <v>01BLKAR18</v>
          </cell>
          <cell r="F168" t="str">
            <v>ETOILE DE NOEL KARITE 2018</v>
          </cell>
          <cell r="G168" t="str">
            <v>PC</v>
          </cell>
          <cell r="H168">
            <v>138000</v>
          </cell>
          <cell r="I168">
            <v>864</v>
          </cell>
        </row>
        <row r="169">
          <cell r="E169" t="str">
            <v>01BLKAR19</v>
          </cell>
          <cell r="F169" t="str">
            <v>ORNEMENT KARITE NOEL 2019</v>
          </cell>
          <cell r="G169" t="str">
            <v>PC</v>
          </cell>
          <cell r="H169">
            <v>221000</v>
          </cell>
          <cell r="I169">
            <v>864</v>
          </cell>
        </row>
        <row r="170">
          <cell r="E170" t="str">
            <v>01BM020KB19</v>
          </cell>
          <cell r="F170" t="str">
            <v>BAUME MASS KARITE BEBE 50ML</v>
          </cell>
          <cell r="G170" t="str">
            <v>PC</v>
          </cell>
          <cell r="H170">
            <v>9999</v>
          </cell>
          <cell r="I170">
            <v>6336</v>
          </cell>
        </row>
        <row r="171">
          <cell r="E171" t="str">
            <v>01BM050K19</v>
          </cell>
          <cell r="F171" t="str">
            <v>BAUME MAINS INTENSE  50ML</v>
          </cell>
          <cell r="G171" t="str">
            <v>PC</v>
          </cell>
          <cell r="H171">
            <v>9999</v>
          </cell>
          <cell r="I171">
            <v>4536</v>
          </cell>
        </row>
        <row r="172">
          <cell r="E172" t="str">
            <v>01BM050K20</v>
          </cell>
          <cell r="F172" t="str">
            <v>BAIN MOUSSANT KARITE 50ML</v>
          </cell>
          <cell r="G172" t="str">
            <v>PC</v>
          </cell>
          <cell r="H172">
            <v>22500</v>
          </cell>
          <cell r="I172">
            <v>5040</v>
          </cell>
        </row>
        <row r="173">
          <cell r="E173" t="str">
            <v>01BM050K23</v>
          </cell>
          <cell r="F173" t="str">
            <v>KAR BAUME MAINS INTENSE 50ML</v>
          </cell>
          <cell r="G173" t="str">
            <v>PC</v>
          </cell>
          <cell r="H173">
            <v>9999</v>
          </cell>
          <cell r="I173">
            <v>4536</v>
          </cell>
        </row>
        <row r="174">
          <cell r="E174" t="str">
            <v>01BM050M12</v>
          </cell>
          <cell r="F174" t="str">
            <v>KARITE BAUME MAMAN MIEL 50ML</v>
          </cell>
          <cell r="G174" t="str">
            <v>PC</v>
          </cell>
          <cell r="H174">
            <v>26000</v>
          </cell>
          <cell r="I174">
            <v>3888</v>
          </cell>
        </row>
        <row r="175">
          <cell r="E175" t="str">
            <v>01BM100KB19</v>
          </cell>
          <cell r="F175" t="str">
            <v>BAUME MASSAG KARITE BEBE 125ML</v>
          </cell>
          <cell r="G175" t="str">
            <v>PC</v>
          </cell>
          <cell r="H175">
            <v>9999</v>
          </cell>
          <cell r="I175">
            <v>2160</v>
          </cell>
        </row>
        <row r="176">
          <cell r="E176" t="str">
            <v>01BM150K17</v>
          </cell>
          <cell r="F176" t="str">
            <v>BAUME MAINS INTEN KARITE 150ML</v>
          </cell>
          <cell r="G176" t="str">
            <v>PC</v>
          </cell>
          <cell r="H176">
            <v>19000</v>
          </cell>
          <cell r="I176">
            <v>2268</v>
          </cell>
        </row>
        <row r="177">
          <cell r="E177" t="str">
            <v>01BM150K19</v>
          </cell>
          <cell r="F177" t="str">
            <v>BAUME MAINS INTENSE 150ML</v>
          </cell>
          <cell r="G177" t="str">
            <v>PC</v>
          </cell>
          <cell r="H177">
            <v>9999</v>
          </cell>
          <cell r="I177">
            <v>1890</v>
          </cell>
        </row>
        <row r="178">
          <cell r="E178" t="str">
            <v>01BM150K23</v>
          </cell>
          <cell r="F178" t="str">
            <v>KAR BAUME MAINS INTENSE 150ML</v>
          </cell>
          <cell r="G178" t="str">
            <v>PC</v>
          </cell>
          <cell r="H178">
            <v>9999</v>
          </cell>
          <cell r="I178">
            <v>1890</v>
          </cell>
        </row>
        <row r="179">
          <cell r="E179" t="str">
            <v>01BM150K23C</v>
          </cell>
          <cell r="F179" t="str">
            <v>KAR BAUME MAINS INT 150ML CN</v>
          </cell>
          <cell r="G179" t="str">
            <v>PC</v>
          </cell>
          <cell r="H179">
            <v>9999</v>
          </cell>
          <cell r="I179">
            <v>1890</v>
          </cell>
        </row>
        <row r="180">
          <cell r="E180" t="str">
            <v>01BP020H19H</v>
          </cell>
          <cell r="F180" t="str">
            <v>KARITE PERLE BAIN MIEL 20GR EL</v>
          </cell>
          <cell r="G180" t="str">
            <v>PC</v>
          </cell>
          <cell r="H180">
            <v>100000</v>
          </cell>
          <cell r="I180">
            <v>9360</v>
          </cell>
        </row>
        <row r="181">
          <cell r="E181" t="str">
            <v>01BP050K21</v>
          </cell>
          <cell r="F181" t="str">
            <v>KAR BAUME PIEDS INTENSE 50ML</v>
          </cell>
          <cell r="G181" t="str">
            <v>PC</v>
          </cell>
          <cell r="H181">
            <v>9999</v>
          </cell>
          <cell r="I181">
            <v>4536</v>
          </cell>
        </row>
        <row r="182">
          <cell r="E182" t="str">
            <v>01BP150K19</v>
          </cell>
          <cell r="F182" t="str">
            <v>KARITE BAUME PIEDS INTENSE 150ML</v>
          </cell>
          <cell r="G182" t="str">
            <v>PC</v>
          </cell>
          <cell r="H182">
            <v>9999</v>
          </cell>
          <cell r="I182">
            <v>1890</v>
          </cell>
        </row>
        <row r="183">
          <cell r="E183" t="str">
            <v>01BP150K20</v>
          </cell>
          <cell r="F183" t="str">
            <v>KAR BAUME PIEDS INTENSE 150ML</v>
          </cell>
          <cell r="G183" t="str">
            <v>PC</v>
          </cell>
          <cell r="H183">
            <v>9999</v>
          </cell>
          <cell r="I183">
            <v>1890</v>
          </cell>
        </row>
        <row r="184">
          <cell r="E184" t="str">
            <v>01BP150K23</v>
          </cell>
          <cell r="F184" t="str">
            <v>KAR BAUME PIEDS INTENSE 150ML</v>
          </cell>
          <cell r="G184" t="str">
            <v>PC</v>
          </cell>
          <cell r="H184">
            <v>9999</v>
          </cell>
          <cell r="I184">
            <v>1890</v>
          </cell>
        </row>
        <row r="185">
          <cell r="E185" t="str">
            <v>01BR012K14</v>
          </cell>
          <cell r="F185" t="str">
            <v>KAR BAUME LEVRES ROSE 12ML</v>
          </cell>
          <cell r="G185" t="str">
            <v>PC</v>
          </cell>
          <cell r="H185">
            <v>45000</v>
          </cell>
          <cell r="I185">
            <v>19440</v>
          </cell>
        </row>
        <row r="186">
          <cell r="E186" t="str">
            <v>01BR012K15A</v>
          </cell>
          <cell r="F186" t="str">
            <v>KAR BME LEVRES ROSE COLL 12ML</v>
          </cell>
          <cell r="G186" t="str">
            <v>PC</v>
          </cell>
          <cell r="H186">
            <v>9999</v>
          </cell>
          <cell r="I186">
            <v>19440</v>
          </cell>
        </row>
        <row r="187">
          <cell r="E187" t="str">
            <v>01BR012K18H</v>
          </cell>
          <cell r="F187" t="str">
            <v>KARITE LE BAUME L. ROSE 12ML</v>
          </cell>
          <cell r="G187" t="str">
            <v>PC</v>
          </cell>
          <cell r="H187">
            <v>9999</v>
          </cell>
          <cell r="I187">
            <v>19440</v>
          </cell>
        </row>
        <row r="188">
          <cell r="E188" t="str">
            <v>01BS020K18A</v>
          </cell>
          <cell r="F188" t="str">
            <v>KAR BAUME SOL ABRICOT 20G</v>
          </cell>
          <cell r="G188" t="str">
            <v>PC</v>
          </cell>
          <cell r="H188">
            <v>78000</v>
          </cell>
          <cell r="I188">
            <v>10368</v>
          </cell>
        </row>
        <row r="189">
          <cell r="E189" t="str">
            <v>01BS020K19</v>
          </cell>
          <cell r="F189" t="str">
            <v>KAR BAUME SOL FLEUR DOR 20G</v>
          </cell>
          <cell r="G189" t="str">
            <v>PC</v>
          </cell>
          <cell r="H189">
            <v>190468</v>
          </cell>
          <cell r="I189">
            <v>10368</v>
          </cell>
        </row>
        <row r="190">
          <cell r="E190" t="str">
            <v>01BS020K20</v>
          </cell>
          <cell r="F190" t="str">
            <v>KAR BAUME SOL HIBISCUS 20G</v>
          </cell>
          <cell r="G190" t="str">
            <v>PC</v>
          </cell>
          <cell r="H190">
            <v>16000</v>
          </cell>
          <cell r="I190">
            <v>10368</v>
          </cell>
        </row>
        <row r="191">
          <cell r="E191" t="str">
            <v>01BS020K22</v>
          </cell>
          <cell r="F191" t="str">
            <v>BAUME SOLIDAIRE 2022 20GR</v>
          </cell>
          <cell r="G191" t="str">
            <v>PC</v>
          </cell>
          <cell r="H191">
            <v>15220</v>
          </cell>
          <cell r="I191">
            <v>10368</v>
          </cell>
        </row>
        <row r="192">
          <cell r="E192" t="str">
            <v>01BV012K14</v>
          </cell>
          <cell r="F192" t="str">
            <v>KAR BAUME LEVRES VANILLE 12ML</v>
          </cell>
          <cell r="G192" t="str">
            <v>PC</v>
          </cell>
          <cell r="H192">
            <v>9999</v>
          </cell>
          <cell r="I192">
            <v>19440</v>
          </cell>
        </row>
        <row r="193">
          <cell r="E193" t="str">
            <v>01BV050K16</v>
          </cell>
          <cell r="F193" t="str">
            <v>KAR BRUME VISAGE 50ML</v>
          </cell>
          <cell r="G193" t="str">
            <v>PC</v>
          </cell>
          <cell r="H193">
            <v>25000</v>
          </cell>
          <cell r="I193">
            <v>3888</v>
          </cell>
        </row>
        <row r="194">
          <cell r="E194" t="str">
            <v>01BW012K18H</v>
          </cell>
          <cell r="F194" t="str">
            <v>KARITE LE BAUME LEVRE THE 12ML</v>
          </cell>
          <cell r="G194" t="str">
            <v>PC</v>
          </cell>
          <cell r="H194">
            <v>9999</v>
          </cell>
          <cell r="I194">
            <v>19440</v>
          </cell>
        </row>
        <row r="195">
          <cell r="E195" t="str">
            <v>01BY005K7</v>
          </cell>
          <cell r="F195" t="str">
            <v>BAUME ULTRA RICHE YEUX 5ML</v>
          </cell>
          <cell r="G195" t="str">
            <v>PC</v>
          </cell>
          <cell r="H195">
            <v>60000</v>
          </cell>
          <cell r="I195">
            <v>11520</v>
          </cell>
        </row>
        <row r="196">
          <cell r="E196" t="str">
            <v>01BY015K0</v>
          </cell>
          <cell r="F196" t="str">
            <v>KARITE BAUME UL.RICH.YEUX 15ML</v>
          </cell>
          <cell r="G196" t="str">
            <v>PC</v>
          </cell>
          <cell r="H196">
            <v>15000</v>
          </cell>
          <cell r="I196">
            <v>10800</v>
          </cell>
        </row>
        <row r="197">
          <cell r="E197" t="str">
            <v>01BY015K7</v>
          </cell>
          <cell r="F197" t="str">
            <v>BAUME ULTRA RICHE YEUX 15ML</v>
          </cell>
          <cell r="G197" t="str">
            <v>PC</v>
          </cell>
          <cell r="H197">
            <v>15000</v>
          </cell>
          <cell r="I197">
            <v>10800</v>
          </cell>
        </row>
        <row r="198">
          <cell r="E198" t="str">
            <v>01BY050K0</v>
          </cell>
          <cell r="F198" t="str">
            <v>SPA KARITE BAUME UR YEUX 50ML</v>
          </cell>
          <cell r="G198" t="str">
            <v>PC</v>
          </cell>
          <cell r="H198">
            <v>1000</v>
          </cell>
          <cell r="I198">
            <v>1296</v>
          </cell>
        </row>
        <row r="199">
          <cell r="E199" t="str">
            <v>01CA100K14</v>
          </cell>
          <cell r="F199" t="str">
            <v>KAR CREME CORPS AGRUMES 100ML</v>
          </cell>
          <cell r="G199" t="str">
            <v>PC</v>
          </cell>
          <cell r="H199">
            <v>9000</v>
          </cell>
          <cell r="I199">
            <v>2160</v>
          </cell>
        </row>
        <row r="200">
          <cell r="E200" t="str">
            <v>01CA100K9</v>
          </cell>
          <cell r="F200" t="str">
            <v>KARITE CR.CORPS ACACIA 100ML</v>
          </cell>
          <cell r="G200" t="str">
            <v>PC</v>
          </cell>
          <cell r="H200">
            <v>68000</v>
          </cell>
          <cell r="I200">
            <v>2592</v>
          </cell>
        </row>
        <row r="201">
          <cell r="E201" t="str">
            <v>01CB050K8</v>
          </cell>
          <cell r="F201" t="str">
            <v>KARITE CREME MAMAN BEBE 50ML</v>
          </cell>
          <cell r="G201" t="str">
            <v>PC</v>
          </cell>
          <cell r="H201">
            <v>13000</v>
          </cell>
          <cell r="I201">
            <v>3348</v>
          </cell>
        </row>
        <row r="202">
          <cell r="E202" t="str">
            <v>01CCJ200K22</v>
          </cell>
          <cell r="F202" t="str">
            <v>KAR IM BAUME CORPS JEUNE 200ML</v>
          </cell>
          <cell r="G202" t="str">
            <v>PC</v>
          </cell>
          <cell r="H202">
            <v>9999</v>
          </cell>
          <cell r="I202">
            <v>960</v>
          </cell>
        </row>
        <row r="203">
          <cell r="E203" t="str">
            <v>01CCJ200K23C</v>
          </cell>
          <cell r="F203" t="str">
            <v>KAR IMM BAUME C JEUNE 200ML CN</v>
          </cell>
          <cell r="G203" t="str">
            <v>PC</v>
          </cell>
          <cell r="H203">
            <v>9999</v>
          </cell>
          <cell r="I203">
            <v>960</v>
          </cell>
        </row>
        <row r="204">
          <cell r="E204" t="str">
            <v>01CD075K0</v>
          </cell>
          <cell r="F204" t="str">
            <v>KARITE CR DCHE U RICHE LT 75ML</v>
          </cell>
          <cell r="G204" t="str">
            <v>PC</v>
          </cell>
          <cell r="H204">
            <v>305000</v>
          </cell>
          <cell r="I204">
            <v>2700</v>
          </cell>
        </row>
        <row r="205">
          <cell r="E205" t="str">
            <v>01CD075K11</v>
          </cell>
          <cell r="F205" t="str">
            <v>KARITE CREME DE DOUCHE UR 75ML</v>
          </cell>
          <cell r="G205" t="str">
            <v>PC</v>
          </cell>
          <cell r="H205">
            <v>36000</v>
          </cell>
          <cell r="I205">
            <v>2700</v>
          </cell>
        </row>
        <row r="206">
          <cell r="E206" t="str">
            <v>01CD075K11A</v>
          </cell>
          <cell r="F206" t="str">
            <v>KAR CREME DOUCHE UR 75ML</v>
          </cell>
          <cell r="G206" t="str">
            <v>PC</v>
          </cell>
          <cell r="H206">
            <v>38000</v>
          </cell>
          <cell r="I206">
            <v>4032</v>
          </cell>
        </row>
        <row r="207">
          <cell r="E207" t="str">
            <v>01CD075VE</v>
          </cell>
          <cell r="F207" t="str">
            <v>CREME DOUCHE VERVEINE 75 ML</v>
          </cell>
          <cell r="G207" t="str">
            <v>PC</v>
          </cell>
          <cell r="H207">
            <v>10000</v>
          </cell>
          <cell r="I207">
            <v>3024</v>
          </cell>
        </row>
        <row r="208">
          <cell r="E208" t="str">
            <v>01CD250F21H</v>
          </cell>
          <cell r="F208" t="str">
            <v>KARITE CREME DCHE NW ST 250ML</v>
          </cell>
          <cell r="G208" t="str">
            <v>PC</v>
          </cell>
          <cell r="H208">
            <v>33000</v>
          </cell>
          <cell r="I208">
            <v>972</v>
          </cell>
        </row>
        <row r="209">
          <cell r="E209" t="str">
            <v>01CD250K0</v>
          </cell>
          <cell r="F209" t="str">
            <v>KARITE CR.DOU.ULTR.RICH.250ML</v>
          </cell>
          <cell r="G209" t="str">
            <v>PC</v>
          </cell>
          <cell r="H209">
            <v>11400</v>
          </cell>
          <cell r="I209">
            <v>1782</v>
          </cell>
        </row>
        <row r="210">
          <cell r="E210" t="str">
            <v>01CD250K0C</v>
          </cell>
          <cell r="F210" t="str">
            <v>KAR CR DOUCHE UR 250ML CHINE</v>
          </cell>
          <cell r="G210" t="str">
            <v>PC</v>
          </cell>
          <cell r="H210">
            <v>8000</v>
          </cell>
          <cell r="I210">
            <v>1782</v>
          </cell>
        </row>
        <row r="211">
          <cell r="E211" t="str">
            <v>01CD250K17</v>
          </cell>
          <cell r="F211" t="str">
            <v>KAR CR DE DOUCHE 250ML</v>
          </cell>
          <cell r="G211" t="str">
            <v>PC</v>
          </cell>
          <cell r="H211">
            <v>16820</v>
          </cell>
          <cell r="I211">
            <v>972</v>
          </cell>
        </row>
        <row r="212">
          <cell r="E212" t="str">
            <v>01CD250K21</v>
          </cell>
          <cell r="F212" t="str">
            <v>KAR CREME DOUCHE JOYEUX 250ML</v>
          </cell>
          <cell r="G212" t="str">
            <v>PC</v>
          </cell>
          <cell r="H212">
            <v>53000</v>
          </cell>
          <cell r="I212">
            <v>972</v>
          </cell>
        </row>
        <row r="213">
          <cell r="E213" t="str">
            <v>01CD250K23</v>
          </cell>
          <cell r="F213" t="str">
            <v>CREME DE DOUCHE KARITE 250ML</v>
          </cell>
          <cell r="G213" t="str">
            <v>PC</v>
          </cell>
          <cell r="H213">
            <v>9000</v>
          </cell>
          <cell r="I213">
            <v>1620</v>
          </cell>
        </row>
        <row r="214">
          <cell r="E214" t="str">
            <v>01CD250K8</v>
          </cell>
          <cell r="F214" t="str">
            <v>CREME DOUCHE ULTRA RICHE 250ML</v>
          </cell>
          <cell r="G214" t="str">
            <v>PC</v>
          </cell>
          <cell r="H214">
            <v>16400</v>
          </cell>
          <cell r="I214">
            <v>1782</v>
          </cell>
        </row>
        <row r="215">
          <cell r="E215" t="str">
            <v>01CD250KC22H</v>
          </cell>
          <cell r="F215" t="str">
            <v>KAR CHATAIGNE CR DCHE 250ML</v>
          </cell>
          <cell r="G215" t="str">
            <v>PC</v>
          </cell>
          <cell r="H215">
            <v>37850</v>
          </cell>
          <cell r="I215">
            <v>1620</v>
          </cell>
        </row>
        <row r="216">
          <cell r="E216" t="str">
            <v>01CD250KP23H</v>
          </cell>
          <cell r="F216" t="str">
            <v>KAR POUDR CREME DOUCHE 250ML</v>
          </cell>
          <cell r="G216" t="str">
            <v>PC</v>
          </cell>
          <cell r="H216">
            <v>9999</v>
          </cell>
          <cell r="I216">
            <v>1620</v>
          </cell>
        </row>
        <row r="217">
          <cell r="E217" t="str">
            <v>01CD250LT</v>
          </cell>
          <cell r="F217" t="str">
            <v>CREME DOUCHE 250 ML LAIT</v>
          </cell>
          <cell r="G217" t="str">
            <v>PC</v>
          </cell>
          <cell r="H217">
            <v>8000</v>
          </cell>
          <cell r="I217">
            <v>1782</v>
          </cell>
        </row>
        <row r="218">
          <cell r="E218" t="str">
            <v>01CD250LV</v>
          </cell>
          <cell r="F218" t="str">
            <v>CREME DOUCHE 250 ML LAVANDE</v>
          </cell>
          <cell r="G218" t="str">
            <v>PC</v>
          </cell>
          <cell r="H218">
            <v>7000</v>
          </cell>
          <cell r="I218">
            <v>1782</v>
          </cell>
        </row>
        <row r="219">
          <cell r="E219" t="str">
            <v>01CD500L9</v>
          </cell>
          <cell r="F219" t="str">
            <v>KARITE CR.DOUCHE LAVANDE 500ML</v>
          </cell>
          <cell r="G219" t="str">
            <v>PC</v>
          </cell>
          <cell r="H219">
            <v>1000</v>
          </cell>
          <cell r="I219">
            <v>1080</v>
          </cell>
        </row>
        <row r="220">
          <cell r="E220" t="str">
            <v>01CD500LV</v>
          </cell>
          <cell r="F220" t="str">
            <v>CREME DOUCHE LAVANDE 500ML</v>
          </cell>
          <cell r="G220" t="str">
            <v>PC</v>
          </cell>
          <cell r="H220">
            <v>30320</v>
          </cell>
          <cell r="I220">
            <v>1080</v>
          </cell>
        </row>
        <row r="221">
          <cell r="E221" t="str">
            <v>01CD500VE</v>
          </cell>
          <cell r="F221" t="str">
            <v>CREME DOUCHE VERVEINE 500ML</v>
          </cell>
          <cell r="G221" t="str">
            <v>PC</v>
          </cell>
          <cell r="H221">
            <v>28000</v>
          </cell>
          <cell r="I221">
            <v>1080</v>
          </cell>
        </row>
        <row r="222">
          <cell r="E222" t="str">
            <v>01CE200KC22H</v>
          </cell>
          <cell r="F222" t="str">
            <v>KAR CHATAI COMPOTE EXFOL 200ML</v>
          </cell>
          <cell r="G222" t="str">
            <v>PC</v>
          </cell>
          <cell r="H222">
            <v>9999</v>
          </cell>
          <cell r="I222">
            <v>1782</v>
          </cell>
        </row>
        <row r="223">
          <cell r="E223" t="str">
            <v>01CF030KB23</v>
          </cell>
          <cell r="F223" t="str">
            <v>KAR BERGAMOTE CM FOUETTE 30ML</v>
          </cell>
          <cell r="G223" t="str">
            <v>PC</v>
          </cell>
          <cell r="H223">
            <v>9999</v>
          </cell>
          <cell r="I223">
            <v>5760</v>
          </cell>
        </row>
        <row r="224">
          <cell r="E224" t="str">
            <v>01CF050K21</v>
          </cell>
          <cell r="F224" t="str">
            <v>CREME / MASQUE FOUETTE 50ML</v>
          </cell>
          <cell r="G224" t="str">
            <v>PC</v>
          </cell>
          <cell r="H224">
            <v>9999</v>
          </cell>
          <cell r="I224">
            <v>0</v>
          </cell>
        </row>
        <row r="225">
          <cell r="E225" t="str">
            <v>01CF050K22</v>
          </cell>
          <cell r="F225" t="str">
            <v>SHEA F. CREME MASQUE 50ML</v>
          </cell>
          <cell r="G225" t="str">
            <v>PC</v>
          </cell>
          <cell r="H225">
            <v>9999</v>
          </cell>
          <cell r="I225">
            <v>2592</v>
          </cell>
        </row>
        <row r="226">
          <cell r="E226" t="str">
            <v>01CF100D12</v>
          </cell>
          <cell r="F226" t="str">
            <v>KAR CR UR CORPS BOU DATT 100ML</v>
          </cell>
          <cell r="G226" t="str">
            <v>PC</v>
          </cell>
          <cell r="H226">
            <v>9999</v>
          </cell>
          <cell r="I226">
            <v>2160</v>
          </cell>
        </row>
        <row r="227">
          <cell r="E227" t="str">
            <v>01CF100K14</v>
          </cell>
          <cell r="F227" t="str">
            <v>KAR CREME FOUETTEE CORPS 125ML</v>
          </cell>
          <cell r="G227" t="str">
            <v>PC</v>
          </cell>
          <cell r="H227">
            <v>150000</v>
          </cell>
          <cell r="I227">
            <v>2160</v>
          </cell>
        </row>
        <row r="228">
          <cell r="E228" t="str">
            <v>01CF100K9</v>
          </cell>
          <cell r="F228" t="str">
            <v>KARITE CR.CORPS FRANGIP.100ML</v>
          </cell>
          <cell r="G228" t="str">
            <v>PC</v>
          </cell>
          <cell r="H228">
            <v>67000</v>
          </cell>
          <cell r="I228">
            <v>2592</v>
          </cell>
        </row>
        <row r="229">
          <cell r="E229" t="str">
            <v>01CF100M12</v>
          </cell>
          <cell r="F229" t="str">
            <v>KAR CR UR CORPS FL MANG 100ML</v>
          </cell>
          <cell r="G229" t="str">
            <v>PC</v>
          </cell>
          <cell r="H229">
            <v>9999</v>
          </cell>
          <cell r="I229">
            <v>2160</v>
          </cell>
        </row>
        <row r="230">
          <cell r="E230" t="str">
            <v>01CF100M13</v>
          </cell>
          <cell r="F230" t="str">
            <v>KAR CR CORPS FOUETT MIEL 100ML</v>
          </cell>
          <cell r="G230" t="str">
            <v>PC</v>
          </cell>
          <cell r="H230">
            <v>101000</v>
          </cell>
          <cell r="I230">
            <v>2160</v>
          </cell>
        </row>
        <row r="231">
          <cell r="E231" t="str">
            <v>01CF100R12</v>
          </cell>
          <cell r="F231" t="str">
            <v>KAR CR UR CORPS PETA ROSE 100M</v>
          </cell>
          <cell r="G231" t="str">
            <v>PC</v>
          </cell>
          <cell r="H231">
            <v>163500</v>
          </cell>
          <cell r="I231">
            <v>2160</v>
          </cell>
        </row>
        <row r="232">
          <cell r="E232" t="str">
            <v>01CF100R16</v>
          </cell>
          <cell r="F232" t="str">
            <v>KAR CC FOUETTEE ROSE 125ML</v>
          </cell>
          <cell r="G232" t="str">
            <v>PC</v>
          </cell>
          <cell r="H232">
            <v>9999</v>
          </cell>
          <cell r="I232">
            <v>2160</v>
          </cell>
        </row>
        <row r="233">
          <cell r="E233" t="str">
            <v>01CFKA0NO</v>
          </cell>
          <cell r="F233" t="str">
            <v>COLLECTION KARITE</v>
          </cell>
          <cell r="G233" t="str">
            <v>PC</v>
          </cell>
          <cell r="H233">
            <v>9077</v>
          </cell>
          <cell r="I233">
            <v>180</v>
          </cell>
        </row>
        <row r="234">
          <cell r="E234" t="str">
            <v>01CFNOKA9</v>
          </cell>
          <cell r="F234" t="str">
            <v>COFFRET KARITE PROTECTEUR</v>
          </cell>
          <cell r="G234" t="str">
            <v>PC</v>
          </cell>
          <cell r="H234">
            <v>2577</v>
          </cell>
          <cell r="I234">
            <v>192</v>
          </cell>
        </row>
        <row r="235">
          <cell r="E235" t="str">
            <v>01CFNOSA9</v>
          </cell>
          <cell r="F235" t="str">
            <v>COFFRET SAVONS DE L'OCCITANE</v>
          </cell>
          <cell r="G235" t="str">
            <v>PC</v>
          </cell>
          <cell r="H235">
            <v>20464</v>
          </cell>
          <cell r="I235">
            <v>288</v>
          </cell>
        </row>
        <row r="236">
          <cell r="E236" t="str">
            <v>01CL030K19</v>
          </cell>
          <cell r="F236" t="str">
            <v>KARITE CREME LEGERE 30ML</v>
          </cell>
          <cell r="G236" t="str">
            <v>PC</v>
          </cell>
          <cell r="H236">
            <v>9999</v>
          </cell>
          <cell r="I236">
            <v>7128</v>
          </cell>
        </row>
        <row r="237">
          <cell r="E237" t="str">
            <v>01CL030K21</v>
          </cell>
          <cell r="F237" t="str">
            <v>CREME CONFORT LEGERE 30ML</v>
          </cell>
          <cell r="G237" t="str">
            <v>PC</v>
          </cell>
          <cell r="H237">
            <v>9999</v>
          </cell>
          <cell r="I237">
            <v>5760</v>
          </cell>
        </row>
        <row r="238">
          <cell r="E238" t="str">
            <v>01CL050B20H</v>
          </cell>
          <cell r="F238" t="str">
            <v>KARITE CULC PARFUMEE 50ML</v>
          </cell>
          <cell r="G238" t="str">
            <v>PC</v>
          </cell>
          <cell r="H238">
            <v>9999</v>
          </cell>
          <cell r="I238">
            <v>6336</v>
          </cell>
        </row>
        <row r="239">
          <cell r="E239" t="str">
            <v>01CL050F21H</v>
          </cell>
          <cell r="F239" t="str">
            <v>KARITE CULC PARFUMEE 50ML</v>
          </cell>
          <cell r="G239" t="str">
            <v>PC</v>
          </cell>
          <cell r="H239">
            <v>9999</v>
          </cell>
          <cell r="I239">
            <v>0</v>
          </cell>
        </row>
        <row r="240">
          <cell r="E240" t="str">
            <v>01CL050K15</v>
          </cell>
          <cell r="F240" t="str">
            <v>KAR CREME VISAGE LEGERE 50ML</v>
          </cell>
          <cell r="G240" t="str">
            <v>PC</v>
          </cell>
          <cell r="H240">
            <v>1000</v>
          </cell>
          <cell r="I240">
            <v>3888</v>
          </cell>
        </row>
        <row r="241">
          <cell r="E241" t="str">
            <v>01CL050K17</v>
          </cell>
          <cell r="F241" t="str">
            <v>KAR CR ULT LEGERE CORPS 50ML</v>
          </cell>
          <cell r="G241" t="str">
            <v>PC</v>
          </cell>
          <cell r="H241">
            <v>9999</v>
          </cell>
          <cell r="I241">
            <v>6336</v>
          </cell>
        </row>
        <row r="242">
          <cell r="E242" t="str">
            <v>01CL050K18</v>
          </cell>
          <cell r="F242" t="str">
            <v>KAR CREME CONFORT LEGERE 50ML</v>
          </cell>
          <cell r="G242" t="str">
            <v>PC</v>
          </cell>
          <cell r="H242">
            <v>9999</v>
          </cell>
          <cell r="I242">
            <v>2592</v>
          </cell>
        </row>
        <row r="243">
          <cell r="E243" t="str">
            <v>01CL050K18H</v>
          </cell>
          <cell r="F243" t="str">
            <v>KARITE LE CC ULEGERE THE 50ML</v>
          </cell>
          <cell r="G243" t="str">
            <v>PC</v>
          </cell>
          <cell r="H243">
            <v>9999</v>
          </cell>
          <cell r="I243">
            <v>6336</v>
          </cell>
        </row>
        <row r="244">
          <cell r="E244" t="str">
            <v>01CL050K21</v>
          </cell>
          <cell r="F244" t="str">
            <v>CREME CONFORT LEGERE 50ML</v>
          </cell>
          <cell r="G244" t="str">
            <v>PC</v>
          </cell>
          <cell r="H244">
            <v>9999</v>
          </cell>
          <cell r="I244">
            <v>2592</v>
          </cell>
        </row>
        <row r="245">
          <cell r="E245" t="str">
            <v>01CL050K23C</v>
          </cell>
          <cell r="F245" t="str">
            <v>CREME CONFORT LEGERE 50ML CN</v>
          </cell>
          <cell r="G245" t="str">
            <v>PC</v>
          </cell>
          <cell r="H245">
            <v>9999</v>
          </cell>
          <cell r="I245">
            <v>2592</v>
          </cell>
        </row>
        <row r="246">
          <cell r="E246" t="str">
            <v>01CL050W19H</v>
          </cell>
          <cell r="F246" t="str">
            <v>KARITE CULC JARDIN F 50ML EL</v>
          </cell>
          <cell r="G246" t="str">
            <v>PC</v>
          </cell>
          <cell r="H246">
            <v>9999</v>
          </cell>
          <cell r="I246">
            <v>6336</v>
          </cell>
        </row>
        <row r="247">
          <cell r="E247" t="str">
            <v>01CL075KB19</v>
          </cell>
          <cell r="F247" t="str">
            <v>CREME LAVA KARITE BEBE 75ML</v>
          </cell>
          <cell r="G247" t="str">
            <v>PC</v>
          </cell>
          <cell r="H247">
            <v>9300</v>
          </cell>
          <cell r="I247">
            <v>4032</v>
          </cell>
        </row>
        <row r="248">
          <cell r="E248" t="str">
            <v>01CL075KB20</v>
          </cell>
          <cell r="F248" t="str">
            <v>CREME LAVA KARITE BEBE 75ML</v>
          </cell>
          <cell r="G248" t="str">
            <v>PC</v>
          </cell>
          <cell r="H248">
            <v>9300</v>
          </cell>
          <cell r="I248">
            <v>4536</v>
          </cell>
        </row>
        <row r="249">
          <cell r="E249" t="str">
            <v>01CL125B20H</v>
          </cell>
          <cell r="F249" t="str">
            <v>KARITE CULC PARFUMEE 125ML</v>
          </cell>
          <cell r="G249" t="str">
            <v>PC</v>
          </cell>
          <cell r="H249">
            <v>9999</v>
          </cell>
          <cell r="I249">
            <v>2160</v>
          </cell>
        </row>
        <row r="250">
          <cell r="E250" t="str">
            <v>01CL125C21H</v>
          </cell>
          <cell r="F250" t="str">
            <v>KARITE CULC JP PARFUMEE 125ML</v>
          </cell>
          <cell r="G250" t="str">
            <v>PC</v>
          </cell>
          <cell r="H250">
            <v>9999</v>
          </cell>
          <cell r="I250">
            <v>2160</v>
          </cell>
        </row>
        <row r="251">
          <cell r="E251" t="str">
            <v>01CL125F21H</v>
          </cell>
          <cell r="F251" t="str">
            <v>KARITE CULC PARFUMEE 125ML</v>
          </cell>
          <cell r="G251" t="str">
            <v>PC</v>
          </cell>
          <cell r="H251">
            <v>9999</v>
          </cell>
          <cell r="I251">
            <v>2160</v>
          </cell>
        </row>
        <row r="252">
          <cell r="E252" t="str">
            <v>01CL125K17</v>
          </cell>
          <cell r="F252" t="str">
            <v>CRÈME ULTRA-LEGERE CORPS 125ML</v>
          </cell>
          <cell r="G252" t="str">
            <v>PC</v>
          </cell>
          <cell r="H252">
            <v>9999</v>
          </cell>
          <cell r="I252">
            <v>2160</v>
          </cell>
        </row>
        <row r="253">
          <cell r="E253" t="str">
            <v>01CL125K18H</v>
          </cell>
          <cell r="F253" t="str">
            <v>KARITE LE CC ULEGERE THE 125ML</v>
          </cell>
          <cell r="G253" t="str">
            <v>PC</v>
          </cell>
          <cell r="H253">
            <v>9999</v>
          </cell>
          <cell r="I253">
            <v>2160</v>
          </cell>
        </row>
        <row r="254">
          <cell r="E254" t="str">
            <v>01CL125KB23</v>
          </cell>
          <cell r="F254" t="str">
            <v>KAR BERGAMOT CR LEGERE 175ML</v>
          </cell>
          <cell r="G254" t="str">
            <v>PC</v>
          </cell>
          <cell r="H254">
            <v>9999</v>
          </cell>
          <cell r="I254">
            <v>1188</v>
          </cell>
        </row>
        <row r="255">
          <cell r="E255" t="str">
            <v>01CL125KJ17</v>
          </cell>
          <cell r="F255" t="str">
            <v>CR ULTRLEGERE CORP JAMSIN125ML</v>
          </cell>
          <cell r="G255" t="str">
            <v>PC</v>
          </cell>
          <cell r="H255">
            <v>9999</v>
          </cell>
          <cell r="I255">
            <v>2160</v>
          </cell>
        </row>
        <row r="256">
          <cell r="E256" t="str">
            <v>01CL125W19H</v>
          </cell>
          <cell r="F256" t="str">
            <v>KARITE CULC JARDIN 125ML EL</v>
          </cell>
          <cell r="G256" t="str">
            <v>PC</v>
          </cell>
          <cell r="H256">
            <v>9999</v>
          </cell>
          <cell r="I256">
            <v>2160</v>
          </cell>
        </row>
        <row r="257">
          <cell r="E257" t="str">
            <v>01CL150K21</v>
          </cell>
          <cell r="F257" t="str">
            <v>SHEA HAPPY CREME MAINS 150ML</v>
          </cell>
          <cell r="G257" t="str">
            <v>PC</v>
          </cell>
          <cell r="H257">
            <v>9999</v>
          </cell>
          <cell r="I257">
            <v>1890</v>
          </cell>
        </row>
        <row r="258">
          <cell r="E258" t="str">
            <v>01CL175K22</v>
          </cell>
          <cell r="F258" t="str">
            <v>CREME ULTRA LEGERE CORPS 175ML</v>
          </cell>
          <cell r="G258" t="str">
            <v>PC</v>
          </cell>
          <cell r="H258">
            <v>9999</v>
          </cell>
          <cell r="I258">
            <v>1188</v>
          </cell>
        </row>
        <row r="259">
          <cell r="E259" t="str">
            <v>01CL200B20H</v>
          </cell>
          <cell r="F259" t="str">
            <v>KARITE CULC PARFUMEE 200ML</v>
          </cell>
          <cell r="G259" t="str">
            <v>PC</v>
          </cell>
          <cell r="H259">
            <v>9999</v>
          </cell>
          <cell r="I259">
            <v>1188</v>
          </cell>
        </row>
        <row r="260">
          <cell r="E260" t="str">
            <v>01CL200F21H</v>
          </cell>
          <cell r="F260" t="str">
            <v>KARITE CULC PARFUMEE 200ML</v>
          </cell>
          <cell r="G260" t="str">
            <v>PC</v>
          </cell>
          <cell r="H260">
            <v>9999</v>
          </cell>
          <cell r="I260">
            <v>1386</v>
          </cell>
        </row>
        <row r="261">
          <cell r="E261" t="str">
            <v>01CL200K17</v>
          </cell>
          <cell r="F261" t="str">
            <v>KAR CR ULT LEGERE CORPS 200ML</v>
          </cell>
          <cell r="G261" t="str">
            <v>PC</v>
          </cell>
          <cell r="H261">
            <v>9999</v>
          </cell>
          <cell r="I261">
            <v>1188</v>
          </cell>
        </row>
        <row r="262">
          <cell r="E262" t="str">
            <v>01CL200K18H</v>
          </cell>
          <cell r="F262" t="str">
            <v>KARITE LE CC ULEGERE THE 200ML</v>
          </cell>
          <cell r="G262" t="str">
            <v>PC</v>
          </cell>
          <cell r="H262">
            <v>9999</v>
          </cell>
          <cell r="I262">
            <v>1188</v>
          </cell>
        </row>
        <row r="263">
          <cell r="E263" t="str">
            <v>01CL200K21</v>
          </cell>
          <cell r="F263" t="str">
            <v>KARITE CULC JOYEUX 200ML</v>
          </cell>
          <cell r="G263" t="str">
            <v>PC</v>
          </cell>
          <cell r="H263">
            <v>9999</v>
          </cell>
          <cell r="I263">
            <v>1188</v>
          </cell>
        </row>
        <row r="264">
          <cell r="E264" t="str">
            <v>01CL200KF23H</v>
          </cell>
          <cell r="F264" t="str">
            <v>KAR FEUIL CR CORPS LEGER 175ML</v>
          </cell>
          <cell r="G264" t="str">
            <v>PC</v>
          </cell>
          <cell r="H264">
            <v>9999</v>
          </cell>
          <cell r="I264">
            <v>0</v>
          </cell>
        </row>
        <row r="265">
          <cell r="E265" t="str">
            <v>01CL200KG22H</v>
          </cell>
          <cell r="F265" t="str">
            <v>KAR CURCUMA CULC SCINTIL 200ML</v>
          </cell>
          <cell r="G265" t="str">
            <v>PC</v>
          </cell>
          <cell r="H265">
            <v>9999</v>
          </cell>
          <cell r="I265">
            <v>1782</v>
          </cell>
        </row>
        <row r="266">
          <cell r="E266" t="str">
            <v>01CL200W19H</v>
          </cell>
          <cell r="F266" t="str">
            <v>KARITE CULC JARDIN 200ML EL</v>
          </cell>
          <cell r="G266" t="str">
            <v>PC</v>
          </cell>
          <cell r="H266">
            <v>9999</v>
          </cell>
          <cell r="I266">
            <v>1188</v>
          </cell>
        </row>
        <row r="267">
          <cell r="E267" t="str">
            <v>01CL300KB19</v>
          </cell>
          <cell r="F267" t="str">
            <v>CREME LAVA KARITE BEBE 300ML</v>
          </cell>
          <cell r="G267" t="str">
            <v>PC</v>
          </cell>
          <cell r="H267">
            <v>15900</v>
          </cell>
          <cell r="I267">
            <v>972</v>
          </cell>
        </row>
        <row r="268">
          <cell r="E268" t="str">
            <v>01CL300KB20</v>
          </cell>
          <cell r="F268" t="str">
            <v>CREME LAVA KARITE BEBE 300ML</v>
          </cell>
          <cell r="G268" t="str">
            <v>PC</v>
          </cell>
          <cell r="H268">
            <v>14500</v>
          </cell>
          <cell r="I268">
            <v>972</v>
          </cell>
        </row>
        <row r="269">
          <cell r="E269" t="str">
            <v>01CLS050K19</v>
          </cell>
          <cell r="F269" t="str">
            <v>KARITE CREME VISAGE SPF15 50ML</v>
          </cell>
          <cell r="G269" t="str">
            <v>PC</v>
          </cell>
          <cell r="H269">
            <v>9999</v>
          </cell>
          <cell r="I269">
            <v>2592</v>
          </cell>
        </row>
        <row r="270">
          <cell r="E270" t="str">
            <v>01CLS050K19US</v>
          </cell>
          <cell r="F270" t="str">
            <v>KAR CREME VISAGE SPF15 50ML US</v>
          </cell>
          <cell r="G270" t="str">
            <v>PC</v>
          </cell>
          <cell r="H270">
            <v>9999</v>
          </cell>
          <cell r="I270">
            <v>2592</v>
          </cell>
        </row>
        <row r="271">
          <cell r="E271" t="str">
            <v>01CLV200K20DTS</v>
          </cell>
          <cell r="F271" t="str">
            <v>KAR VIOLE CULC DTS COLOR 200ML</v>
          </cell>
          <cell r="G271" t="str">
            <v>PC</v>
          </cell>
          <cell r="H271">
            <v>9999</v>
          </cell>
          <cell r="I271">
            <v>1188</v>
          </cell>
        </row>
        <row r="272">
          <cell r="E272" t="str">
            <v>01CM030K21</v>
          </cell>
          <cell r="F272" t="str">
            <v>CREME MAINS SOLIDAIRE 30ML</v>
          </cell>
          <cell r="G272" t="str">
            <v>PC</v>
          </cell>
          <cell r="H272">
            <v>9999</v>
          </cell>
          <cell r="I272">
            <v>5760</v>
          </cell>
        </row>
        <row r="273">
          <cell r="E273" t="str">
            <v>01CM030KA22</v>
          </cell>
          <cell r="F273" t="str">
            <v>CM SOLIDAIRE KAR ABRICOT 30ML</v>
          </cell>
          <cell r="G273" t="str">
            <v>PC</v>
          </cell>
          <cell r="H273">
            <v>9999</v>
          </cell>
          <cell r="I273">
            <v>5760</v>
          </cell>
        </row>
        <row r="274">
          <cell r="E274" t="str">
            <v>01CM030KV</v>
          </cell>
          <cell r="F274" t="str">
            <v>KARITE VANILL CREME MAINS 30ML</v>
          </cell>
          <cell r="G274" t="str">
            <v>PC</v>
          </cell>
          <cell r="H274">
            <v>318000</v>
          </cell>
          <cell r="I274">
            <v>5760</v>
          </cell>
        </row>
        <row r="275">
          <cell r="E275" t="str">
            <v>01CM100K15</v>
          </cell>
          <cell r="F275" t="str">
            <v>KAR CREM CORPS BERL MIEL 100ML</v>
          </cell>
          <cell r="G275" t="str">
            <v>PC</v>
          </cell>
          <cell r="H275">
            <v>1000</v>
          </cell>
          <cell r="I275">
            <v>40</v>
          </cell>
        </row>
        <row r="276">
          <cell r="E276" t="str">
            <v>01CM150KVA22</v>
          </cell>
          <cell r="F276" t="str">
            <v>KAR VAN AMBREE CR MAINS 150ML</v>
          </cell>
          <cell r="G276" t="str">
            <v>PC</v>
          </cell>
          <cell r="H276">
            <v>9999</v>
          </cell>
          <cell r="I276">
            <v>1890</v>
          </cell>
        </row>
        <row r="277">
          <cell r="E277" t="str">
            <v>01CM300K11</v>
          </cell>
          <cell r="F277" t="str">
            <v>KARITE MOUSSE MAINS CORP 300ML</v>
          </cell>
          <cell r="G277" t="str">
            <v>PC</v>
          </cell>
          <cell r="H277">
            <v>14800</v>
          </cell>
          <cell r="I277">
            <v>1080</v>
          </cell>
        </row>
        <row r="278">
          <cell r="E278" t="str">
            <v>01CM300K20</v>
          </cell>
          <cell r="F278" t="str">
            <v>KAR MOUSSE MAIN CORPS UR 300ML</v>
          </cell>
          <cell r="G278" t="str">
            <v>PC</v>
          </cell>
          <cell r="H278">
            <v>28600</v>
          </cell>
          <cell r="I278">
            <v>1080</v>
          </cell>
        </row>
        <row r="279">
          <cell r="E279" t="str">
            <v>01CM300K21KO</v>
          </cell>
          <cell r="F279" t="str">
            <v>KARITE MOUSS MAINS NANAN 300ML</v>
          </cell>
          <cell r="G279" t="str">
            <v>PC</v>
          </cell>
          <cell r="H279">
            <v>25000</v>
          </cell>
          <cell r="I279">
            <v>1080</v>
          </cell>
        </row>
        <row r="280">
          <cell r="E280" t="str">
            <v>01CM300K23</v>
          </cell>
          <cell r="F280" t="str">
            <v>KAR MOUSSE MAIN CORPS 300ML</v>
          </cell>
          <cell r="G280" t="str">
            <v>PC</v>
          </cell>
          <cell r="H280">
            <v>28600</v>
          </cell>
          <cell r="I280">
            <v>1260</v>
          </cell>
        </row>
        <row r="281">
          <cell r="E281" t="str">
            <v>01CM300K8</v>
          </cell>
          <cell r="F281" t="str">
            <v>MOUSSE MAINS CORPS U.RIC.300ML</v>
          </cell>
          <cell r="G281" t="str">
            <v>PC</v>
          </cell>
          <cell r="H281">
            <v>13500</v>
          </cell>
          <cell r="I281">
            <v>1080</v>
          </cell>
        </row>
        <row r="282">
          <cell r="E282" t="str">
            <v>01CM300LT</v>
          </cell>
          <cell r="F282" t="str">
            <v>CREME MOUSSE LAIT 300 ML</v>
          </cell>
          <cell r="G282" t="str">
            <v>PC</v>
          </cell>
          <cell r="H282">
            <v>12000</v>
          </cell>
          <cell r="I282">
            <v>1080</v>
          </cell>
        </row>
        <row r="283">
          <cell r="E283" t="str">
            <v>01CM500K0</v>
          </cell>
          <cell r="F283" t="str">
            <v>SPA KARITE CREME MAINS 500ML</v>
          </cell>
          <cell r="G283" t="str">
            <v>PC</v>
          </cell>
          <cell r="H283">
            <v>1000</v>
          </cell>
          <cell r="I283">
            <v>576</v>
          </cell>
        </row>
        <row r="284">
          <cell r="E284" t="str">
            <v>01CM500K11</v>
          </cell>
          <cell r="F284" t="str">
            <v>KARITE MOUSSE MAINS CORP 500ML</v>
          </cell>
          <cell r="G284" t="str">
            <v>PC</v>
          </cell>
          <cell r="H284">
            <v>25000</v>
          </cell>
          <cell r="I284">
            <v>1080</v>
          </cell>
        </row>
        <row r="285">
          <cell r="E285" t="str">
            <v>01CM500K20</v>
          </cell>
          <cell r="F285" t="str">
            <v>KAR MOUSSE MAIN CORPS UR 500ML</v>
          </cell>
          <cell r="G285" t="str">
            <v>PC</v>
          </cell>
          <cell r="H285">
            <v>17200</v>
          </cell>
          <cell r="I285">
            <v>750</v>
          </cell>
        </row>
        <row r="286">
          <cell r="E286" t="str">
            <v>01CM500K8</v>
          </cell>
          <cell r="F286" t="str">
            <v>MOUSSE MAINS CORPS U.RIC.500ML</v>
          </cell>
          <cell r="G286" t="str">
            <v>PC</v>
          </cell>
          <cell r="H286">
            <v>25000</v>
          </cell>
          <cell r="I286">
            <v>1080</v>
          </cell>
        </row>
        <row r="287">
          <cell r="E287" t="str">
            <v>01CM500LT</v>
          </cell>
          <cell r="F287" t="str">
            <v>CREME MOUSSE LAIT 500 ML</v>
          </cell>
          <cell r="G287" t="str">
            <v>PC</v>
          </cell>
          <cell r="H287">
            <v>9300</v>
          </cell>
          <cell r="I287">
            <v>972</v>
          </cell>
        </row>
        <row r="288">
          <cell r="E288" t="str">
            <v>01CMJ075K21</v>
          </cell>
          <cell r="F288" t="str">
            <v>CREME MAINS JEUNESSE 75ML</v>
          </cell>
          <cell r="G288" t="str">
            <v>PC</v>
          </cell>
          <cell r="H288">
            <v>9999</v>
          </cell>
          <cell r="I288">
            <v>3456</v>
          </cell>
        </row>
        <row r="289">
          <cell r="E289" t="str">
            <v>01CMJ075K23</v>
          </cell>
          <cell r="F289" t="str">
            <v>CREME MAINS JEUNESSE 75ML</v>
          </cell>
          <cell r="G289" t="str">
            <v>PC</v>
          </cell>
          <cell r="H289">
            <v>9999</v>
          </cell>
          <cell r="I289">
            <v>3456</v>
          </cell>
        </row>
        <row r="290">
          <cell r="E290" t="str">
            <v>01CMJ075K23C</v>
          </cell>
          <cell r="F290" t="str">
            <v>CREME MAINS JEUNESSE 75ML CN</v>
          </cell>
          <cell r="G290" t="str">
            <v>PC</v>
          </cell>
          <cell r="H290">
            <v>9999</v>
          </cell>
          <cell r="I290">
            <v>3456</v>
          </cell>
        </row>
        <row r="291">
          <cell r="E291" t="str">
            <v>01CMR500K20</v>
          </cell>
          <cell r="F291" t="str">
            <v>KAR MOU MAIN COR ECO REF 500ML</v>
          </cell>
          <cell r="G291" t="str">
            <v>PC</v>
          </cell>
          <cell r="H291">
            <v>17200</v>
          </cell>
          <cell r="I291">
            <v>840</v>
          </cell>
        </row>
        <row r="292">
          <cell r="E292" t="str">
            <v>01CN100K9</v>
          </cell>
          <cell r="F292" t="str">
            <v>KARITE CR. CORPS VANILLE 100ML</v>
          </cell>
          <cell r="G292" t="str">
            <v>PC</v>
          </cell>
          <cell r="H292">
            <v>69000</v>
          </cell>
          <cell r="I292">
            <v>2592</v>
          </cell>
        </row>
        <row r="293">
          <cell r="E293" t="str">
            <v>01CN125KV23</v>
          </cell>
          <cell r="F293" t="str">
            <v>SHEA C CREME NETTOYANTE 125ML</v>
          </cell>
          <cell r="G293" t="str">
            <v>PC</v>
          </cell>
          <cell r="H293">
            <v>9999</v>
          </cell>
          <cell r="I293">
            <v>0</v>
          </cell>
        </row>
        <row r="294">
          <cell r="E294" t="str">
            <v>01COC15K9</v>
          </cell>
          <cell r="F294" t="str">
            <v>KARITE SOIN ONGLES&amp;CUTICULES</v>
          </cell>
          <cell r="G294" t="str">
            <v>PC</v>
          </cell>
          <cell r="H294">
            <v>21000</v>
          </cell>
          <cell r="I294">
            <v>11520</v>
          </cell>
        </row>
        <row r="295">
          <cell r="E295" t="str">
            <v>01COC15KA</v>
          </cell>
          <cell r="F295" t="str">
            <v>SOIN ONGLES ET CUTICULES 15ML</v>
          </cell>
          <cell r="G295" t="str">
            <v>PC</v>
          </cell>
          <cell r="H295">
            <v>18600</v>
          </cell>
          <cell r="I295">
            <v>7776</v>
          </cell>
        </row>
        <row r="296">
          <cell r="E296" t="str">
            <v>01CP050K12</v>
          </cell>
          <cell r="F296" t="str">
            <v>KARITE CR PROTECTRI SPF20 50ML</v>
          </cell>
          <cell r="G296" t="str">
            <v>PC</v>
          </cell>
          <cell r="H296">
            <v>9999</v>
          </cell>
          <cell r="I296">
            <v>2592</v>
          </cell>
        </row>
        <row r="297">
          <cell r="E297" t="str">
            <v>01CP050K14</v>
          </cell>
          <cell r="F297" t="str">
            <v>KAR CR ULTRA RICHE CORPS 50ML</v>
          </cell>
          <cell r="G297" t="str">
            <v>PC</v>
          </cell>
          <cell r="H297">
            <v>9999</v>
          </cell>
          <cell r="I297">
            <v>6336</v>
          </cell>
        </row>
        <row r="298">
          <cell r="E298" t="str">
            <v>01CP050K16A</v>
          </cell>
          <cell r="F298" t="str">
            <v>KAR CREME UR CORPS COLL 50ML</v>
          </cell>
          <cell r="G298" t="str">
            <v>PC</v>
          </cell>
          <cell r="H298">
            <v>9999</v>
          </cell>
          <cell r="I298">
            <v>22</v>
          </cell>
        </row>
        <row r="299">
          <cell r="E299" t="str">
            <v>01CP050K17</v>
          </cell>
          <cell r="F299" t="str">
            <v>KAR CR ULTRA RICHE CORPS 50ML</v>
          </cell>
          <cell r="G299" t="str">
            <v>PC</v>
          </cell>
          <cell r="H299">
            <v>9999</v>
          </cell>
          <cell r="I299">
            <v>6336</v>
          </cell>
        </row>
        <row r="300">
          <cell r="E300" t="str">
            <v>01CP050K17DTS</v>
          </cell>
          <cell r="F300" t="str">
            <v>KAR CR UL RICHE DTS RIFLE 50ML</v>
          </cell>
          <cell r="G300" t="str">
            <v>PC</v>
          </cell>
          <cell r="H300">
            <v>9999</v>
          </cell>
          <cell r="I300">
            <v>6336</v>
          </cell>
        </row>
        <row r="301">
          <cell r="E301" t="str">
            <v>01CP050K18H</v>
          </cell>
          <cell r="F301" t="str">
            <v>KARITE L.E. ULTRARICHE CC 50ML</v>
          </cell>
          <cell r="G301" t="str">
            <v>PC</v>
          </cell>
          <cell r="H301">
            <v>9999</v>
          </cell>
          <cell r="I301">
            <v>6336</v>
          </cell>
        </row>
        <row r="302">
          <cell r="E302" t="str">
            <v>01CP050K19DTS</v>
          </cell>
          <cell r="F302" t="str">
            <v>KAR CR UL RICHE DTS RIFLE 50ML</v>
          </cell>
          <cell r="G302" t="str">
            <v>PC</v>
          </cell>
          <cell r="H302">
            <v>9999</v>
          </cell>
          <cell r="I302">
            <v>6336</v>
          </cell>
        </row>
        <row r="303">
          <cell r="E303" t="str">
            <v>01CP050K19H</v>
          </cell>
          <cell r="F303" t="str">
            <v>KARITE CURC 50ML EL</v>
          </cell>
          <cell r="G303" t="str">
            <v>PC</v>
          </cell>
          <cell r="H303">
            <v>9999</v>
          </cell>
          <cell r="I303">
            <v>6336</v>
          </cell>
        </row>
        <row r="304">
          <cell r="E304" t="str">
            <v>01CP050K20DTS</v>
          </cell>
          <cell r="F304" t="str">
            <v>KAR CURC DTS COLOR 50ML</v>
          </cell>
          <cell r="G304" t="str">
            <v>PC</v>
          </cell>
          <cell r="H304">
            <v>9999</v>
          </cell>
          <cell r="I304">
            <v>6336</v>
          </cell>
        </row>
        <row r="305">
          <cell r="E305" t="str">
            <v>01CP050K20H</v>
          </cell>
          <cell r="F305" t="str">
            <v>KARITE CURC 50ML</v>
          </cell>
          <cell r="G305" t="str">
            <v>PC</v>
          </cell>
          <cell r="H305">
            <v>9999</v>
          </cell>
          <cell r="I305">
            <v>6336</v>
          </cell>
        </row>
        <row r="306">
          <cell r="E306" t="str">
            <v>01CP050K21H</v>
          </cell>
          <cell r="F306" t="str">
            <v>KARITE CURC 50ML</v>
          </cell>
          <cell r="G306" t="str">
            <v>PC</v>
          </cell>
          <cell r="H306">
            <v>9999</v>
          </cell>
          <cell r="I306">
            <v>6336</v>
          </cell>
        </row>
        <row r="307">
          <cell r="E307" t="str">
            <v>01CP050K22</v>
          </cell>
          <cell r="F307" t="str">
            <v>CREME ULTRA RICHE CORPS 50ML</v>
          </cell>
          <cell r="G307" t="str">
            <v>PC</v>
          </cell>
          <cell r="H307">
            <v>9999</v>
          </cell>
          <cell r="I307">
            <v>6336</v>
          </cell>
        </row>
        <row r="308">
          <cell r="E308" t="str">
            <v>01CP050KA</v>
          </cell>
          <cell r="F308" t="str">
            <v>CREME ULTRA RICHE CORPS 50ML</v>
          </cell>
          <cell r="G308" t="str">
            <v>PC</v>
          </cell>
          <cell r="H308">
            <v>10000</v>
          </cell>
          <cell r="I308">
            <v>6336</v>
          </cell>
        </row>
        <row r="309">
          <cell r="E309" t="str">
            <v>01CP100A0</v>
          </cell>
          <cell r="F309" t="str">
            <v>KARITE CR.CORPS ABRICOT 100ML</v>
          </cell>
          <cell r="G309" t="str">
            <v>PC</v>
          </cell>
          <cell r="H309">
            <v>115000</v>
          </cell>
          <cell r="I309">
            <v>2592</v>
          </cell>
        </row>
        <row r="310">
          <cell r="E310" t="str">
            <v>01CP100C11</v>
          </cell>
          <cell r="F310" t="str">
            <v>KARITE CR UR CORPS CACAO 100ML</v>
          </cell>
          <cell r="G310" t="str">
            <v>PC</v>
          </cell>
          <cell r="H310">
            <v>120000</v>
          </cell>
          <cell r="I310">
            <v>1296</v>
          </cell>
        </row>
        <row r="311">
          <cell r="E311" t="str">
            <v>01CP100H11</v>
          </cell>
          <cell r="F311" t="str">
            <v>KARITE CR UR CORPS HIBIS 100ML</v>
          </cell>
          <cell r="G311" t="str">
            <v>PC</v>
          </cell>
          <cell r="H311">
            <v>135500</v>
          </cell>
          <cell r="I311">
            <v>1296</v>
          </cell>
        </row>
        <row r="312">
          <cell r="E312" t="str">
            <v>01CP100H19H</v>
          </cell>
          <cell r="F312" t="str">
            <v>KARITE CURC MIEL 100ML EL</v>
          </cell>
          <cell r="G312" t="str">
            <v>PC</v>
          </cell>
          <cell r="H312">
            <v>9999</v>
          </cell>
          <cell r="I312">
            <v>2160</v>
          </cell>
        </row>
        <row r="313">
          <cell r="E313" t="str">
            <v>01CP100J13</v>
          </cell>
          <cell r="F313" t="str">
            <v>KAR CR UR CORPS JASMIN 100ML</v>
          </cell>
          <cell r="G313" t="str">
            <v>PC</v>
          </cell>
          <cell r="H313">
            <v>9999</v>
          </cell>
          <cell r="I313">
            <v>2160</v>
          </cell>
        </row>
        <row r="314">
          <cell r="E314" t="str">
            <v>01CP100K14</v>
          </cell>
          <cell r="F314" t="str">
            <v>KAR CR ULTRA RICHE CORPS 100ML</v>
          </cell>
          <cell r="G314" t="str">
            <v>PC</v>
          </cell>
          <cell r="H314">
            <v>65000</v>
          </cell>
          <cell r="I314">
            <v>2160</v>
          </cell>
        </row>
        <row r="315">
          <cell r="E315" t="str">
            <v>01CP100K17</v>
          </cell>
          <cell r="F315" t="str">
            <v>KAR CR ULTRA RICHE CORPS 100ML</v>
          </cell>
          <cell r="G315" t="str">
            <v>PC</v>
          </cell>
          <cell r="H315">
            <v>9999</v>
          </cell>
          <cell r="I315">
            <v>2160</v>
          </cell>
        </row>
        <row r="316">
          <cell r="E316" t="str">
            <v>01CP100K18H</v>
          </cell>
          <cell r="F316" t="str">
            <v>KARITE L.E. ULTRARICH CC 100ML</v>
          </cell>
          <cell r="G316" t="str">
            <v>PC</v>
          </cell>
          <cell r="H316">
            <v>9999</v>
          </cell>
          <cell r="I316">
            <v>2160</v>
          </cell>
        </row>
        <row r="317">
          <cell r="E317" t="str">
            <v>01CP100K19DTS</v>
          </cell>
          <cell r="F317" t="str">
            <v>KARITE CURC DTS RIFLE 100ML</v>
          </cell>
          <cell r="G317" t="str">
            <v>PC</v>
          </cell>
          <cell r="H317">
            <v>9999</v>
          </cell>
          <cell r="I317">
            <v>2160</v>
          </cell>
        </row>
        <row r="318">
          <cell r="E318" t="str">
            <v>01CP100K19H</v>
          </cell>
          <cell r="F318" t="str">
            <v>KARITE CURC 100ML EL</v>
          </cell>
          <cell r="G318" t="str">
            <v>PC</v>
          </cell>
          <cell r="H318">
            <v>9999</v>
          </cell>
          <cell r="I318">
            <v>2160</v>
          </cell>
        </row>
        <row r="319">
          <cell r="E319" t="str">
            <v>01CP100K20H</v>
          </cell>
          <cell r="F319" t="str">
            <v>KARITE CURC 100ML</v>
          </cell>
          <cell r="G319" t="str">
            <v>PC</v>
          </cell>
          <cell r="H319">
            <v>9999</v>
          </cell>
          <cell r="I319">
            <v>0</v>
          </cell>
        </row>
        <row r="320">
          <cell r="E320" t="str">
            <v>01CP100K21</v>
          </cell>
          <cell r="F320" t="str">
            <v>KARITE CURC JOYEUX 100ML</v>
          </cell>
          <cell r="G320" t="str">
            <v>PC</v>
          </cell>
          <cell r="H320">
            <v>9999</v>
          </cell>
          <cell r="I320">
            <v>2160</v>
          </cell>
        </row>
        <row r="321">
          <cell r="E321" t="str">
            <v>01CP100K21H</v>
          </cell>
          <cell r="F321" t="str">
            <v>KARITE CURC 100ML</v>
          </cell>
          <cell r="G321" t="str">
            <v>PC</v>
          </cell>
          <cell r="H321">
            <v>9999</v>
          </cell>
          <cell r="I321">
            <v>2160</v>
          </cell>
        </row>
        <row r="322">
          <cell r="E322" t="str">
            <v>01CP100K22</v>
          </cell>
          <cell r="F322" t="str">
            <v>CREME ULTRA RICHE CORPS 100ML</v>
          </cell>
          <cell r="G322" t="str">
            <v>PC</v>
          </cell>
          <cell r="H322">
            <v>9999</v>
          </cell>
          <cell r="I322">
            <v>0</v>
          </cell>
        </row>
        <row r="323">
          <cell r="E323" t="str">
            <v>01CP100K8</v>
          </cell>
          <cell r="F323" t="str">
            <v>KARITE CREME UR CORPS 100ML</v>
          </cell>
          <cell r="G323" t="str">
            <v>PC</v>
          </cell>
          <cell r="H323">
            <v>60200</v>
          </cell>
          <cell r="I323">
            <v>2592</v>
          </cell>
        </row>
        <row r="324">
          <cell r="E324" t="str">
            <v>01CP100KC22H</v>
          </cell>
          <cell r="F324" t="str">
            <v>KAR CHATAIG CRE CORPS UR 100ML</v>
          </cell>
          <cell r="G324" t="str">
            <v>PC</v>
          </cell>
          <cell r="H324">
            <v>9999</v>
          </cell>
          <cell r="I324">
            <v>2160</v>
          </cell>
        </row>
        <row r="325">
          <cell r="E325" t="str">
            <v>01CP100M0</v>
          </cell>
          <cell r="F325" t="str">
            <v>KARITE CREME CORPS MIEL 100ML</v>
          </cell>
          <cell r="G325" t="str">
            <v>PC</v>
          </cell>
          <cell r="H325">
            <v>99000</v>
          </cell>
          <cell r="I325">
            <v>2592</v>
          </cell>
        </row>
        <row r="326">
          <cell r="E326" t="str">
            <v>01CP100M15</v>
          </cell>
          <cell r="F326" t="str">
            <v>KAR CREME CORPS MIEL 100ML</v>
          </cell>
          <cell r="G326" t="str">
            <v>PC</v>
          </cell>
          <cell r="H326">
            <v>9999</v>
          </cell>
          <cell r="I326">
            <v>2160</v>
          </cell>
        </row>
        <row r="327">
          <cell r="E327" t="str">
            <v>01CP100R0</v>
          </cell>
          <cell r="F327" t="str">
            <v>KARITE CR.CORPS ROSE VIG 100ML</v>
          </cell>
          <cell r="G327" t="str">
            <v>PC</v>
          </cell>
          <cell r="H327">
            <v>199000</v>
          </cell>
          <cell r="I327">
            <v>2592</v>
          </cell>
        </row>
        <row r="328">
          <cell r="E328" t="str">
            <v>01CP100R11</v>
          </cell>
          <cell r="F328" t="str">
            <v>KARITE CR UR CORPS ROSE 100ML</v>
          </cell>
          <cell r="G328" t="str">
            <v>PC</v>
          </cell>
          <cell r="H328">
            <v>164500</v>
          </cell>
          <cell r="I328">
            <v>1296</v>
          </cell>
        </row>
        <row r="329">
          <cell r="E329" t="str">
            <v>01CP100R13</v>
          </cell>
          <cell r="F329" t="str">
            <v>KAR CREME UR CORPS ROSE 100ML</v>
          </cell>
          <cell r="G329" t="str">
            <v>PC</v>
          </cell>
          <cell r="H329">
            <v>9999</v>
          </cell>
          <cell r="I329">
            <v>2160</v>
          </cell>
        </row>
        <row r="330">
          <cell r="E330" t="str">
            <v>01CP100V13</v>
          </cell>
          <cell r="F330" t="str">
            <v>KAR CR UR CORPS VIOLETTE 100ML</v>
          </cell>
          <cell r="G330" t="str">
            <v>PC</v>
          </cell>
          <cell r="H330">
            <v>9999</v>
          </cell>
          <cell r="I330">
            <v>2160</v>
          </cell>
        </row>
        <row r="331">
          <cell r="E331" t="str">
            <v>01CP100V16</v>
          </cell>
          <cell r="F331" t="str">
            <v>KAR CREME CORPS VIOLETTE 100ML</v>
          </cell>
          <cell r="G331" t="str">
            <v>PC</v>
          </cell>
          <cell r="H331">
            <v>9999</v>
          </cell>
          <cell r="I331">
            <v>2160</v>
          </cell>
        </row>
        <row r="332">
          <cell r="E332" t="str">
            <v>01CP200K14</v>
          </cell>
          <cell r="F332" t="str">
            <v>KAR CR ULTRA RICHE CORPS 200ML</v>
          </cell>
          <cell r="G332" t="str">
            <v>PC</v>
          </cell>
          <cell r="H332">
            <v>9999</v>
          </cell>
          <cell r="I332">
            <v>1188</v>
          </cell>
        </row>
        <row r="333">
          <cell r="E333" t="str">
            <v>01CP200K16A</v>
          </cell>
          <cell r="F333" t="str">
            <v>KAR CREME UR CORPS COLL 200ML</v>
          </cell>
          <cell r="G333" t="str">
            <v>PC</v>
          </cell>
          <cell r="H333">
            <v>9999</v>
          </cell>
          <cell r="I333">
            <v>1188</v>
          </cell>
        </row>
        <row r="334">
          <cell r="E334" t="str">
            <v>01CP200K17</v>
          </cell>
          <cell r="F334" t="str">
            <v>KAR CR ULTRA RICHE CORPS 200ML</v>
          </cell>
          <cell r="G334" t="str">
            <v>PC</v>
          </cell>
          <cell r="H334">
            <v>9999</v>
          </cell>
          <cell r="I334">
            <v>1188</v>
          </cell>
        </row>
        <row r="335">
          <cell r="E335" t="str">
            <v>01CP200K18H</v>
          </cell>
          <cell r="F335" t="str">
            <v>KARITE L.E. ULTRARICH CC 200ML</v>
          </cell>
          <cell r="G335" t="str">
            <v>PC</v>
          </cell>
          <cell r="H335">
            <v>9999</v>
          </cell>
          <cell r="I335">
            <v>1188</v>
          </cell>
        </row>
        <row r="336">
          <cell r="E336" t="str">
            <v>01CP200K19H</v>
          </cell>
          <cell r="F336" t="str">
            <v>KARITE CREME CORPS ULTRA RICHE 200ML EDI</v>
          </cell>
          <cell r="G336" t="str">
            <v>PC</v>
          </cell>
          <cell r="H336">
            <v>9999</v>
          </cell>
          <cell r="I336">
            <v>1188</v>
          </cell>
        </row>
        <row r="337">
          <cell r="E337" t="str">
            <v>01CP200K20DTS</v>
          </cell>
          <cell r="F337" t="str">
            <v>KAR CURC DTS COLOR 200ML</v>
          </cell>
          <cell r="G337" t="str">
            <v>PC</v>
          </cell>
          <cell r="H337">
            <v>9999</v>
          </cell>
          <cell r="I337">
            <v>1188</v>
          </cell>
        </row>
        <row r="338">
          <cell r="E338" t="str">
            <v>01CP200K22</v>
          </cell>
          <cell r="F338" t="str">
            <v>CREME ULTRA RICHE CORPS 200ML</v>
          </cell>
          <cell r="G338" t="str">
            <v>PC</v>
          </cell>
          <cell r="H338">
            <v>9999</v>
          </cell>
          <cell r="I338">
            <v>1188</v>
          </cell>
        </row>
        <row r="339">
          <cell r="E339" t="str">
            <v>01CP200K23C</v>
          </cell>
          <cell r="F339" t="str">
            <v>CREME RICHE CORPS 200ML CN</v>
          </cell>
          <cell r="G339" t="str">
            <v>PC</v>
          </cell>
          <cell r="H339">
            <v>9999</v>
          </cell>
          <cell r="I339">
            <v>1188</v>
          </cell>
        </row>
        <row r="340">
          <cell r="E340" t="str">
            <v>01CP200K7</v>
          </cell>
          <cell r="F340" t="str">
            <v>CREME ULTRA RICHE CORPS 200 ML</v>
          </cell>
          <cell r="G340" t="str">
            <v>PC</v>
          </cell>
          <cell r="H340">
            <v>20000</v>
          </cell>
          <cell r="I340">
            <v>1188</v>
          </cell>
        </row>
        <row r="341">
          <cell r="E341" t="str">
            <v>01CP200K9</v>
          </cell>
          <cell r="F341" t="str">
            <v>KARITE CREME UR CORPS 200ML</v>
          </cell>
          <cell r="G341" t="str">
            <v>PC</v>
          </cell>
          <cell r="H341">
            <v>9999</v>
          </cell>
          <cell r="I341">
            <v>1188</v>
          </cell>
        </row>
        <row r="342">
          <cell r="E342" t="str">
            <v>01CP200KA</v>
          </cell>
          <cell r="F342" t="str">
            <v>CREME ULTRA RICHE CORPS 200 ML</v>
          </cell>
          <cell r="G342" t="str">
            <v>PC</v>
          </cell>
          <cell r="H342">
            <v>20000</v>
          </cell>
          <cell r="I342">
            <v>1188</v>
          </cell>
        </row>
        <row r="343">
          <cell r="E343" t="str">
            <v>01CP200KV</v>
          </cell>
          <cell r="F343" t="str">
            <v>KARITE VANIL.CREME CORPS 200ML</v>
          </cell>
          <cell r="G343" t="str">
            <v>PC</v>
          </cell>
          <cell r="H343">
            <v>48000</v>
          </cell>
          <cell r="I343">
            <v>840</v>
          </cell>
        </row>
        <row r="344">
          <cell r="E344" t="str">
            <v>01CP200VE</v>
          </cell>
          <cell r="F344" t="str">
            <v>CREME  CORPS VERVEINE 200 ML</v>
          </cell>
          <cell r="G344" t="str">
            <v>PC</v>
          </cell>
          <cell r="H344">
            <v>25000</v>
          </cell>
          <cell r="I344">
            <v>1188</v>
          </cell>
        </row>
        <row r="345">
          <cell r="E345" t="str">
            <v>01CP400K8</v>
          </cell>
          <cell r="F345" t="str">
            <v>KARITE CREME UL RI CORPS 400ML</v>
          </cell>
          <cell r="G345" t="str">
            <v>PC</v>
          </cell>
          <cell r="H345">
            <v>60000</v>
          </cell>
          <cell r="I345">
            <v>864</v>
          </cell>
        </row>
        <row r="346">
          <cell r="E346" t="str">
            <v>01CPR200K22</v>
          </cell>
          <cell r="F346" t="str">
            <v>CR CORPS RICHE RECH 200ML</v>
          </cell>
          <cell r="G346" t="str">
            <v>PC</v>
          </cell>
          <cell r="H346">
            <v>9999</v>
          </cell>
          <cell r="I346">
            <v>1728</v>
          </cell>
        </row>
        <row r="347">
          <cell r="E347" t="str">
            <v>01CPR200K23C</v>
          </cell>
          <cell r="F347" t="str">
            <v>CR CORPS RICHE RECH 200ML CN</v>
          </cell>
          <cell r="G347" t="str">
            <v>PC</v>
          </cell>
          <cell r="H347">
            <v>9999</v>
          </cell>
          <cell r="I347">
            <v>1728</v>
          </cell>
        </row>
        <row r="348">
          <cell r="E348" t="str">
            <v>01CR100K14</v>
          </cell>
          <cell r="F348" t="str">
            <v>KAR CREME CORPS ROSE 100ML</v>
          </cell>
          <cell r="G348" t="str">
            <v>PC</v>
          </cell>
          <cell r="H348">
            <v>9000</v>
          </cell>
          <cell r="I348">
            <v>2160</v>
          </cell>
        </row>
        <row r="349">
          <cell r="E349" t="str">
            <v>01CR100K9</v>
          </cell>
          <cell r="F349" t="str">
            <v>KARITE CREME CORPS ROSE 100ML</v>
          </cell>
          <cell r="G349" t="str">
            <v>PC</v>
          </cell>
          <cell r="H349">
            <v>120000</v>
          </cell>
          <cell r="I349">
            <v>2592</v>
          </cell>
        </row>
        <row r="350">
          <cell r="E350" t="str">
            <v>01CV005K8</v>
          </cell>
          <cell r="F350" t="str">
            <v>KARITE CREME ULT CONF 5ML+ETUI</v>
          </cell>
          <cell r="G350" t="str">
            <v>PC</v>
          </cell>
          <cell r="H350">
            <v>1000</v>
          </cell>
          <cell r="I350">
            <v>0</v>
          </cell>
        </row>
        <row r="351">
          <cell r="E351" t="str">
            <v>01CV015K0</v>
          </cell>
          <cell r="F351" t="str">
            <v>KARITE CR.UL.RICH.VISAGE 15ML</v>
          </cell>
          <cell r="G351" t="str">
            <v>PC</v>
          </cell>
          <cell r="H351">
            <v>9999</v>
          </cell>
          <cell r="I351">
            <v>11520</v>
          </cell>
        </row>
        <row r="352">
          <cell r="E352" t="str">
            <v>01CV015K12</v>
          </cell>
          <cell r="F352" t="str">
            <v>KARITE CREME UR VISAGE 15ML</v>
          </cell>
          <cell r="G352" t="str">
            <v>PC</v>
          </cell>
          <cell r="H352">
            <v>9999</v>
          </cell>
          <cell r="I352">
            <v>6912</v>
          </cell>
        </row>
        <row r="353">
          <cell r="E353" t="str">
            <v>01CV015K7</v>
          </cell>
          <cell r="F353" t="str">
            <v>CREME ULTRA RICHE VISAGE 15ML</v>
          </cell>
          <cell r="G353" t="str">
            <v>PC</v>
          </cell>
          <cell r="H353">
            <v>20000</v>
          </cell>
          <cell r="I353">
            <v>10368</v>
          </cell>
        </row>
        <row r="354">
          <cell r="E354" t="str">
            <v>01CV015K8</v>
          </cell>
          <cell r="F354" t="str">
            <v>KARITE CR.UL.RICH.VISAGE 15ML</v>
          </cell>
          <cell r="G354" t="str">
            <v>PC</v>
          </cell>
          <cell r="H354">
            <v>20000</v>
          </cell>
          <cell r="I354">
            <v>6912</v>
          </cell>
        </row>
        <row r="355">
          <cell r="E355" t="str">
            <v>01CV030K8</v>
          </cell>
          <cell r="F355" t="str">
            <v>CREME ULTRA CONFORT 30ML</v>
          </cell>
          <cell r="G355" t="str">
            <v>PC</v>
          </cell>
          <cell r="H355">
            <v>9999</v>
          </cell>
          <cell r="I355">
            <v>2160</v>
          </cell>
        </row>
        <row r="356">
          <cell r="E356" t="str">
            <v>01CV050K0</v>
          </cell>
          <cell r="F356" t="str">
            <v>KARITE CR.UL.RICHE VISAGE 50ML</v>
          </cell>
          <cell r="G356" t="str">
            <v>PC</v>
          </cell>
          <cell r="H356">
            <v>24000</v>
          </cell>
          <cell r="I356">
            <v>2592</v>
          </cell>
        </row>
        <row r="357">
          <cell r="E357" t="str">
            <v>01CV050K12</v>
          </cell>
          <cell r="F357" t="str">
            <v>KARITE CREME UR VISAGE 50ML</v>
          </cell>
          <cell r="G357" t="str">
            <v>PC</v>
          </cell>
          <cell r="H357">
            <v>9999</v>
          </cell>
          <cell r="I357">
            <v>1296</v>
          </cell>
        </row>
        <row r="358">
          <cell r="E358" t="str">
            <v>01CV050K12J</v>
          </cell>
          <cell r="F358" t="str">
            <v>KAR CR UR VISAGE JAPON 50ML</v>
          </cell>
          <cell r="G358" t="str">
            <v>PC</v>
          </cell>
          <cell r="H358">
            <v>10000</v>
          </cell>
          <cell r="I358">
            <v>1296</v>
          </cell>
        </row>
        <row r="359">
          <cell r="E359" t="str">
            <v>01CV050K15</v>
          </cell>
          <cell r="F359" t="str">
            <v>KAR CREME VISAGE UR 50ML</v>
          </cell>
          <cell r="G359" t="str">
            <v>PC</v>
          </cell>
          <cell r="H359">
            <v>1000</v>
          </cell>
          <cell r="I359">
            <v>3888</v>
          </cell>
        </row>
        <row r="360">
          <cell r="E360" t="str">
            <v>01CV050K18</v>
          </cell>
          <cell r="F360" t="str">
            <v>KAR CREME VISAGE UR 50ML</v>
          </cell>
          <cell r="G360" t="str">
            <v>PC</v>
          </cell>
          <cell r="H360">
            <v>9999</v>
          </cell>
          <cell r="I360">
            <v>2592</v>
          </cell>
        </row>
        <row r="361">
          <cell r="E361" t="str">
            <v>01CV050K21</v>
          </cell>
          <cell r="F361" t="str">
            <v>CREME CONFORT UR 50ML</v>
          </cell>
          <cell r="G361" t="str">
            <v>PC</v>
          </cell>
          <cell r="H361">
            <v>9999</v>
          </cell>
          <cell r="I361">
            <v>2592</v>
          </cell>
        </row>
        <row r="362">
          <cell r="E362" t="str">
            <v>01CV050K22</v>
          </cell>
          <cell r="F362" t="str">
            <v>SHEA F. CREME RICHE 50ML</v>
          </cell>
          <cell r="G362" t="str">
            <v>PC</v>
          </cell>
          <cell r="H362">
            <v>9999</v>
          </cell>
          <cell r="I362">
            <v>2592</v>
          </cell>
        </row>
        <row r="363">
          <cell r="E363" t="str">
            <v>01CV050K23C</v>
          </cell>
          <cell r="F363" t="str">
            <v>SHEA F CREME RICHE 50ML CN</v>
          </cell>
          <cell r="G363" t="str">
            <v>PC</v>
          </cell>
          <cell r="H363">
            <v>9999</v>
          </cell>
          <cell r="I363">
            <v>2592</v>
          </cell>
        </row>
        <row r="364">
          <cell r="E364" t="str">
            <v>01CV050KA</v>
          </cell>
          <cell r="F364" t="str">
            <v>CREME ULTRA RICHE VISAGE 50 ML</v>
          </cell>
          <cell r="G364" t="str">
            <v>PC</v>
          </cell>
          <cell r="H364">
            <v>30000</v>
          </cell>
          <cell r="I364">
            <v>2592</v>
          </cell>
        </row>
        <row r="365">
          <cell r="E365" t="str">
            <v>01CV100K14</v>
          </cell>
          <cell r="F365" t="str">
            <v>KAR CREME CORPS VANILLE 100ML</v>
          </cell>
          <cell r="G365" t="str">
            <v>PC</v>
          </cell>
          <cell r="H365">
            <v>28000</v>
          </cell>
          <cell r="I365">
            <v>2160</v>
          </cell>
        </row>
        <row r="366">
          <cell r="E366" t="str">
            <v>01CY100K9</v>
          </cell>
          <cell r="F366" t="str">
            <v>KARITE CREME CORPS YLANG 100ML</v>
          </cell>
          <cell r="G366" t="str">
            <v>PC</v>
          </cell>
          <cell r="H366">
            <v>65000</v>
          </cell>
          <cell r="I366">
            <v>2592</v>
          </cell>
        </row>
        <row r="367">
          <cell r="E367" t="str">
            <v>01DE050K21</v>
          </cell>
          <cell r="F367" t="str">
            <v>BAUME DEODORANT 50GR</v>
          </cell>
          <cell r="G367" t="str">
            <v>PC</v>
          </cell>
          <cell r="H367">
            <v>10000</v>
          </cell>
          <cell r="I367">
            <v>4536</v>
          </cell>
        </row>
        <row r="368">
          <cell r="E368" t="str">
            <v>01DECKA08</v>
          </cell>
          <cell r="F368" t="str">
            <v>LA DECOUVERTE DU KARITE 2008</v>
          </cell>
          <cell r="G368" t="str">
            <v>PC</v>
          </cell>
          <cell r="H368">
            <v>10106</v>
          </cell>
          <cell r="I368">
            <v>3780</v>
          </cell>
        </row>
        <row r="369">
          <cell r="E369" t="str">
            <v>01DECKA10</v>
          </cell>
          <cell r="F369" t="str">
            <v>A LA DECOUVERTE DU KARITE</v>
          </cell>
          <cell r="G369" t="str">
            <v>PC</v>
          </cell>
          <cell r="H369">
            <v>3930</v>
          </cell>
          <cell r="I369">
            <v>324</v>
          </cell>
        </row>
        <row r="370">
          <cell r="E370" t="str">
            <v>01DECKAN0</v>
          </cell>
          <cell r="F370" t="str">
            <v>COMPO LA DECOUVERTE DU KARITE</v>
          </cell>
          <cell r="G370" t="str">
            <v>PC</v>
          </cell>
          <cell r="H370">
            <v>19050</v>
          </cell>
          <cell r="I370">
            <v>3780</v>
          </cell>
        </row>
        <row r="371">
          <cell r="E371" t="str">
            <v>01DECKAN9</v>
          </cell>
          <cell r="F371" t="str">
            <v>DUO DECOUVERTE KARITE</v>
          </cell>
          <cell r="G371" t="str">
            <v>PC</v>
          </cell>
          <cell r="H371">
            <v>17436</v>
          </cell>
          <cell r="I371">
            <v>3780</v>
          </cell>
        </row>
        <row r="372">
          <cell r="E372" t="str">
            <v>01DF150K14</v>
          </cell>
          <cell r="F372" t="str">
            <v>KAR MOUS DOUCHE FOUETTEE 150ML</v>
          </cell>
          <cell r="G372" t="str">
            <v>PC</v>
          </cell>
          <cell r="H372">
            <v>115000</v>
          </cell>
          <cell r="I372">
            <v>1944</v>
          </cell>
        </row>
        <row r="373">
          <cell r="E373" t="str">
            <v>01DF150R16</v>
          </cell>
          <cell r="F373" t="str">
            <v>KAR MOUS DCHE FOUET ROSE 150ML</v>
          </cell>
          <cell r="G373" t="str">
            <v>PC</v>
          </cell>
          <cell r="H373">
            <v>50000</v>
          </cell>
          <cell r="I373">
            <v>1944</v>
          </cell>
        </row>
        <row r="374">
          <cell r="E374" t="str">
            <v>01DF200K18H</v>
          </cell>
          <cell r="F374" t="str">
            <v>KARITE LE MOUSS DOU THE 200ML</v>
          </cell>
          <cell r="G374" t="str">
            <v>PC</v>
          </cell>
          <cell r="H374">
            <v>58000</v>
          </cell>
          <cell r="I374">
            <v>1296</v>
          </cell>
        </row>
        <row r="375">
          <cell r="E375" t="str">
            <v>01DF200W19H</v>
          </cell>
          <cell r="F375" t="str">
            <v>KARITE DOUCHE F JAR F 200ML EL</v>
          </cell>
          <cell r="G375" t="str">
            <v>PC</v>
          </cell>
          <cell r="H375">
            <v>77000</v>
          </cell>
          <cell r="I375">
            <v>1296</v>
          </cell>
        </row>
        <row r="376">
          <cell r="E376" t="str">
            <v>01DISSH10</v>
          </cell>
          <cell r="F376" t="str">
            <v>A LA DECOUVERTE DU KARITE</v>
          </cell>
          <cell r="G376" t="str">
            <v>PC</v>
          </cell>
          <cell r="H376">
            <v>10000</v>
          </cell>
          <cell r="I376">
            <v>324</v>
          </cell>
        </row>
        <row r="377">
          <cell r="E377" t="str">
            <v>01DOUVAN9</v>
          </cell>
          <cell r="F377" t="str">
            <v>DUO DOUCEUR VANILLEE</v>
          </cell>
          <cell r="G377" t="str">
            <v>PC</v>
          </cell>
          <cell r="H377">
            <v>11001</v>
          </cell>
          <cell r="I377">
            <v>1782</v>
          </cell>
        </row>
        <row r="378">
          <cell r="E378" t="str">
            <v>01EB100K8</v>
          </cell>
          <cell r="F378" t="str">
            <v>KARITE EAU MAMAN BEBE 100ML</v>
          </cell>
          <cell r="G378" t="str">
            <v>PC</v>
          </cell>
          <cell r="H378">
            <v>52000</v>
          </cell>
          <cell r="I378">
            <v>1296</v>
          </cell>
        </row>
        <row r="379">
          <cell r="E379" t="str">
            <v>01EC050K17DTS</v>
          </cell>
          <cell r="F379" t="str">
            <v>KAR GOMMAGE DTS RIFLE 50ML</v>
          </cell>
          <cell r="G379" t="str">
            <v>PC</v>
          </cell>
          <cell r="H379">
            <v>9999</v>
          </cell>
          <cell r="I379">
            <v>6336</v>
          </cell>
        </row>
        <row r="380">
          <cell r="E380" t="str">
            <v>01EC175M15</v>
          </cell>
          <cell r="F380" t="str">
            <v>KAR SUCRES EXFOL MIEL  175G</v>
          </cell>
          <cell r="G380" t="str">
            <v>PC</v>
          </cell>
          <cell r="H380">
            <v>25000</v>
          </cell>
          <cell r="I380">
            <v>2376</v>
          </cell>
        </row>
        <row r="381">
          <cell r="E381" t="str">
            <v>01EC200K1</v>
          </cell>
          <cell r="F381" t="str">
            <v>KARITE GOMMAGE UR CORPS 200ML</v>
          </cell>
          <cell r="G381" t="str">
            <v>PC</v>
          </cell>
          <cell r="H381">
            <v>9999</v>
          </cell>
          <cell r="I381">
            <v>1188</v>
          </cell>
        </row>
        <row r="382">
          <cell r="E382" t="str">
            <v>01EC200K17</v>
          </cell>
          <cell r="F382" t="str">
            <v>GOMMAGE ULT RICHE CORPS 200ML</v>
          </cell>
          <cell r="G382" t="str">
            <v>PC</v>
          </cell>
          <cell r="H382">
            <v>9999</v>
          </cell>
          <cell r="I382">
            <v>1188</v>
          </cell>
        </row>
        <row r="383">
          <cell r="E383" t="str">
            <v>01EC200K22</v>
          </cell>
          <cell r="F383" t="str">
            <v>GOMMAGE RICHE CORPS 200ML</v>
          </cell>
          <cell r="G383" t="str">
            <v>PC</v>
          </cell>
          <cell r="H383">
            <v>9999</v>
          </cell>
          <cell r="I383">
            <v>1944</v>
          </cell>
        </row>
        <row r="384">
          <cell r="E384" t="str">
            <v>01EC200K5</v>
          </cell>
          <cell r="F384" t="str">
            <v>EXFOL ULTRA RICHE CORPS 200ML</v>
          </cell>
          <cell r="G384" t="str">
            <v>PC</v>
          </cell>
          <cell r="H384">
            <v>10000</v>
          </cell>
          <cell r="I384">
            <v>1188</v>
          </cell>
        </row>
        <row r="385">
          <cell r="E385" t="str">
            <v>01EC500K1</v>
          </cell>
          <cell r="F385" t="str">
            <v>SPA EXF CORPS KARITE 500ML</v>
          </cell>
          <cell r="G385" t="str">
            <v>PC</v>
          </cell>
          <cell r="H385">
            <v>400</v>
          </cell>
          <cell r="I385">
            <v>576</v>
          </cell>
        </row>
        <row r="386">
          <cell r="E386" t="str">
            <v>01EC500K17</v>
          </cell>
          <cell r="F386" t="str">
            <v>SPA KARITE GOMMAGE CORPS500ML</v>
          </cell>
          <cell r="G386" t="str">
            <v>PC</v>
          </cell>
          <cell r="H386">
            <v>400</v>
          </cell>
          <cell r="I386">
            <v>576</v>
          </cell>
        </row>
        <row r="387">
          <cell r="E387" t="str">
            <v>01EC500K19</v>
          </cell>
          <cell r="F387" t="str">
            <v>SPA KARITE GOMMAGE CORPS 500ML</v>
          </cell>
          <cell r="G387" t="str">
            <v>PC</v>
          </cell>
          <cell r="H387">
            <v>1900</v>
          </cell>
          <cell r="I387">
            <v>576</v>
          </cell>
        </row>
        <row r="388">
          <cell r="E388" t="str">
            <v>01EC500K7</v>
          </cell>
          <cell r="F388" t="str">
            <v>SPA EXF CORPS KARITE 500ML</v>
          </cell>
          <cell r="G388" t="str">
            <v>PC</v>
          </cell>
          <cell r="H388">
            <v>1000</v>
          </cell>
          <cell r="I388">
            <v>576</v>
          </cell>
        </row>
        <row r="389">
          <cell r="E389" t="str">
            <v>01ED100K0</v>
          </cell>
          <cell r="F389" t="str">
            <v>KARITE EAU DELICATE 100ML</v>
          </cell>
          <cell r="G389" t="str">
            <v>PC</v>
          </cell>
          <cell r="H389">
            <v>10000</v>
          </cell>
          <cell r="I389">
            <v>2160</v>
          </cell>
        </row>
        <row r="390">
          <cell r="E390" t="str">
            <v>01ED100K8</v>
          </cell>
          <cell r="F390" t="str">
            <v>KARITE EAU DELICATE 100ML</v>
          </cell>
          <cell r="G390" t="str">
            <v>PC</v>
          </cell>
          <cell r="H390">
            <v>10000</v>
          </cell>
          <cell r="I390">
            <v>2376</v>
          </cell>
        </row>
        <row r="391">
          <cell r="E391" t="str">
            <v>01ED100KA</v>
          </cell>
          <cell r="F391" t="str">
            <v>EAU DEMAQUILLANTE 100 ML</v>
          </cell>
          <cell r="G391" t="str">
            <v>PC</v>
          </cell>
          <cell r="H391">
            <v>10000</v>
          </cell>
          <cell r="I391">
            <v>2484</v>
          </cell>
        </row>
        <row r="392">
          <cell r="E392" t="str">
            <v>01ED200K15</v>
          </cell>
          <cell r="F392" t="str">
            <v>KAR EAU MICELLAIRE 200ML</v>
          </cell>
          <cell r="G392" t="str">
            <v>PC</v>
          </cell>
          <cell r="H392">
            <v>13000</v>
          </cell>
          <cell r="I392">
            <v>2160</v>
          </cell>
        </row>
        <row r="393">
          <cell r="E393" t="str">
            <v>01ED200K17</v>
          </cell>
          <cell r="F393" t="str">
            <v>KAR EAU DEMAQ 3-EN-1 200ML</v>
          </cell>
          <cell r="G393" t="str">
            <v>PC</v>
          </cell>
          <cell r="H393">
            <v>13000</v>
          </cell>
          <cell r="I393">
            <v>2160</v>
          </cell>
        </row>
        <row r="394">
          <cell r="E394" t="str">
            <v>01ED200K8</v>
          </cell>
          <cell r="F394" t="str">
            <v>EAU DELICATE KARITE 200ML</v>
          </cell>
          <cell r="G394" t="str">
            <v>PC</v>
          </cell>
          <cell r="H394">
            <v>23000</v>
          </cell>
          <cell r="I394">
            <v>1944</v>
          </cell>
        </row>
        <row r="395">
          <cell r="E395" t="str">
            <v>01ED250KA</v>
          </cell>
          <cell r="F395" t="str">
            <v>EAU DEMAQ.YEUX &amp; LEVRES 250 ML</v>
          </cell>
          <cell r="G395" t="str">
            <v>PC</v>
          </cell>
          <cell r="H395">
            <v>7000</v>
          </cell>
          <cell r="I395">
            <v>1782</v>
          </cell>
        </row>
        <row r="396">
          <cell r="E396" t="str">
            <v>01ED500K18</v>
          </cell>
          <cell r="F396" t="str">
            <v>SPA KAR EAU DEMAQ 3-EN-1 500ML</v>
          </cell>
          <cell r="G396" t="str">
            <v>PC</v>
          </cell>
          <cell r="H396">
            <v>500</v>
          </cell>
          <cell r="I396">
            <v>648</v>
          </cell>
        </row>
        <row r="397">
          <cell r="E397" t="str">
            <v>01ED500K19</v>
          </cell>
          <cell r="F397" t="str">
            <v>SPA KAR EAU DEMAQ 3-EN-1 500ML</v>
          </cell>
          <cell r="G397" t="str">
            <v>PC</v>
          </cell>
          <cell r="H397">
            <v>800</v>
          </cell>
          <cell r="I397">
            <v>648</v>
          </cell>
        </row>
        <row r="398">
          <cell r="E398" t="str">
            <v>01ED500K7</v>
          </cell>
          <cell r="F398" t="str">
            <v>SPA EAU DEMAQ 500ML</v>
          </cell>
          <cell r="G398" t="str">
            <v>PC</v>
          </cell>
          <cell r="H398">
            <v>1000</v>
          </cell>
          <cell r="I398">
            <v>648</v>
          </cell>
        </row>
        <row r="399">
          <cell r="E399" t="str">
            <v>01ED500K9</v>
          </cell>
          <cell r="F399" t="str">
            <v>SPA EAU DELICATE KARITE 500ML</v>
          </cell>
          <cell r="G399" t="str">
            <v>PC</v>
          </cell>
          <cell r="H399">
            <v>1000</v>
          </cell>
          <cell r="I399">
            <v>648</v>
          </cell>
        </row>
        <row r="400">
          <cell r="E400" t="str">
            <v>01EM030K23</v>
          </cell>
          <cell r="F400" t="str">
            <v>KARITE GOMMAGE MAINS 30ML</v>
          </cell>
          <cell r="G400" t="str">
            <v>PC</v>
          </cell>
          <cell r="H400">
            <v>9999</v>
          </cell>
          <cell r="I400">
            <v>5760</v>
          </cell>
        </row>
        <row r="401">
          <cell r="E401" t="str">
            <v>01EM030K24</v>
          </cell>
          <cell r="F401" t="str">
            <v>KARITE GOMMAGE MAINS 30ML</v>
          </cell>
          <cell r="G401" t="str">
            <v>PC</v>
          </cell>
          <cell r="H401">
            <v>9999</v>
          </cell>
          <cell r="I401">
            <v>12096</v>
          </cell>
        </row>
        <row r="402">
          <cell r="E402" t="str">
            <v>01EM075K18</v>
          </cell>
          <cell r="F402" t="str">
            <v>KARITE GOMMAGE MAINS 75ML</v>
          </cell>
          <cell r="G402" t="str">
            <v>PC</v>
          </cell>
          <cell r="H402">
            <v>9999</v>
          </cell>
          <cell r="I402">
            <v>3132</v>
          </cell>
        </row>
        <row r="403">
          <cell r="E403" t="str">
            <v>01EM075K20</v>
          </cell>
          <cell r="F403" t="str">
            <v>KARITE GOMMAGE MAINS  75ML</v>
          </cell>
          <cell r="G403" t="str">
            <v>PC</v>
          </cell>
          <cell r="H403">
            <v>9999</v>
          </cell>
          <cell r="I403">
            <v>3456</v>
          </cell>
        </row>
        <row r="404">
          <cell r="E404" t="str">
            <v>01EM100K1</v>
          </cell>
          <cell r="F404" t="str">
            <v>GOMMAGE MAINS MINUTE 100ML</v>
          </cell>
          <cell r="G404" t="str">
            <v>PC</v>
          </cell>
          <cell r="H404">
            <v>32000</v>
          </cell>
          <cell r="I404">
            <v>1620</v>
          </cell>
        </row>
        <row r="405">
          <cell r="E405" t="str">
            <v>01EM200KV23</v>
          </cell>
          <cell r="F405" t="str">
            <v>SHEA C EAU MICELLAIRE 200ML</v>
          </cell>
          <cell r="G405" t="str">
            <v>PC</v>
          </cell>
          <cell r="H405">
            <v>9999</v>
          </cell>
          <cell r="I405">
            <v>1728</v>
          </cell>
        </row>
        <row r="406">
          <cell r="E406" t="str">
            <v>01EN075KB19</v>
          </cell>
          <cell r="F406" t="str">
            <v>EAU NETT KARITE BEBE 75ML</v>
          </cell>
          <cell r="G406" t="str">
            <v>PC</v>
          </cell>
          <cell r="H406">
            <v>7000</v>
          </cell>
          <cell r="I406">
            <v>4536</v>
          </cell>
        </row>
        <row r="407">
          <cell r="E407" t="str">
            <v>01EN300KB19</v>
          </cell>
          <cell r="F407" t="str">
            <v>EAU NETT KARITE BEBE 300ML</v>
          </cell>
          <cell r="G407" t="str">
            <v>PC</v>
          </cell>
          <cell r="H407">
            <v>9200</v>
          </cell>
          <cell r="I407">
            <v>972</v>
          </cell>
        </row>
        <row r="408">
          <cell r="E408" t="str">
            <v>01EN500K1</v>
          </cell>
          <cell r="F408" t="str">
            <v>KARITE EAU NETT BEBE 500ML</v>
          </cell>
          <cell r="G408" t="str">
            <v>PC</v>
          </cell>
          <cell r="H408">
            <v>9350</v>
          </cell>
          <cell r="I408">
            <v>1080</v>
          </cell>
        </row>
        <row r="409">
          <cell r="E409" t="str">
            <v>01EP050KB19</v>
          </cell>
          <cell r="F409" t="str">
            <v>EAU PARFUMEE KARITE BEBE 50ML</v>
          </cell>
          <cell r="G409" t="str">
            <v>PC</v>
          </cell>
          <cell r="H409">
            <v>30000</v>
          </cell>
          <cell r="I409">
            <v>1680</v>
          </cell>
        </row>
        <row r="410">
          <cell r="E410" t="str">
            <v>01ET050W19H</v>
          </cell>
          <cell r="F410" t="str">
            <v>EDT JARDIN F 50ML EL</v>
          </cell>
          <cell r="G410" t="str">
            <v>PC</v>
          </cell>
          <cell r="H410">
            <v>62000</v>
          </cell>
          <cell r="I410">
            <v>1890</v>
          </cell>
        </row>
        <row r="411">
          <cell r="E411" t="str">
            <v>01ETKAR20</v>
          </cell>
          <cell r="F411" t="str">
            <v>KARITE XMAS ORNAMENT 2020</v>
          </cell>
          <cell r="G411" t="str">
            <v>PC</v>
          </cell>
          <cell r="H411">
            <v>185300</v>
          </cell>
          <cell r="I411">
            <v>864</v>
          </cell>
        </row>
        <row r="412">
          <cell r="E412" t="str">
            <v>01EV100K1</v>
          </cell>
          <cell r="F412" t="str">
            <v>KARITE GOMMAGE UR VISAGE 100ML</v>
          </cell>
          <cell r="G412" t="str">
            <v>PC</v>
          </cell>
          <cell r="H412">
            <v>9999</v>
          </cell>
          <cell r="I412">
            <v>2592</v>
          </cell>
        </row>
        <row r="413">
          <cell r="E413" t="str">
            <v>01FC100K21</v>
          </cell>
          <cell r="F413" t="str">
            <v>CRÈME CONFORT LÉGÈRE 100ML</v>
          </cell>
          <cell r="G413" t="str">
            <v>PC</v>
          </cell>
          <cell r="H413">
            <v>9999</v>
          </cell>
          <cell r="I413">
            <v>2592</v>
          </cell>
        </row>
        <row r="414">
          <cell r="E414" t="str">
            <v>01GB250K15</v>
          </cell>
          <cell r="F414" t="str">
            <v>KAR GEL DOUCH BERL MIEL 250ML</v>
          </cell>
          <cell r="G414" t="str">
            <v>PC</v>
          </cell>
          <cell r="H414">
            <v>50000</v>
          </cell>
          <cell r="I414">
            <v>1944</v>
          </cell>
        </row>
        <row r="415">
          <cell r="E415" t="str">
            <v>01GB300K0</v>
          </cell>
          <cell r="F415" t="str">
            <v>KARITE GEL NETTOY.BEBE 300ML</v>
          </cell>
          <cell r="G415" t="str">
            <v>PC</v>
          </cell>
          <cell r="H415">
            <v>15200</v>
          </cell>
          <cell r="I415">
            <v>1080</v>
          </cell>
        </row>
        <row r="416">
          <cell r="E416" t="str">
            <v>01GB300K14</v>
          </cell>
          <cell r="F416" t="str">
            <v>GEL NETT MAM BB KARITE 300ML</v>
          </cell>
          <cell r="G416" t="str">
            <v>PC</v>
          </cell>
          <cell r="H416">
            <v>9200</v>
          </cell>
          <cell r="I416">
            <v>1080</v>
          </cell>
        </row>
        <row r="417">
          <cell r="E417" t="str">
            <v>01GC200KF23H</v>
          </cell>
          <cell r="F417" t="str">
            <v>KAR FEUIL GOMMAGE CORPS 200ML</v>
          </cell>
          <cell r="G417" t="str">
            <v>PC</v>
          </cell>
          <cell r="H417">
            <v>9999</v>
          </cell>
          <cell r="I417">
            <v>0</v>
          </cell>
        </row>
        <row r="418">
          <cell r="E418" t="str">
            <v>01GD075KV</v>
          </cell>
          <cell r="F418" t="str">
            <v>KARITE VANILLE GEL DOUCHE 75ML</v>
          </cell>
          <cell r="G418" t="str">
            <v>PC</v>
          </cell>
          <cell r="H418">
            <v>230000</v>
          </cell>
          <cell r="I418">
            <v>2700</v>
          </cell>
        </row>
        <row r="419">
          <cell r="E419" t="str">
            <v>01GD250KF23H</v>
          </cell>
          <cell r="F419" t="str">
            <v>KAR FEUIL GEL DOUCHE 250ML</v>
          </cell>
          <cell r="G419" t="str">
            <v>PC</v>
          </cell>
          <cell r="H419">
            <v>9999</v>
          </cell>
          <cell r="I419">
            <v>1620</v>
          </cell>
        </row>
        <row r="420">
          <cell r="E420" t="str">
            <v>01GD250M15</v>
          </cell>
          <cell r="F420" t="str">
            <v>KAR GEL DOUCHE MIEL  250ML</v>
          </cell>
          <cell r="G420" t="str">
            <v>PC</v>
          </cell>
          <cell r="H420">
            <v>150000</v>
          </cell>
          <cell r="I420">
            <v>1944</v>
          </cell>
        </row>
        <row r="421">
          <cell r="E421" t="str">
            <v>01GD500KV</v>
          </cell>
          <cell r="F421" t="str">
            <v>KARITE GEL DOUCHE VANIL 500ML</v>
          </cell>
          <cell r="G421" t="str">
            <v>PC</v>
          </cell>
          <cell r="H421">
            <v>82600</v>
          </cell>
          <cell r="I421">
            <v>1080</v>
          </cell>
        </row>
        <row r="422">
          <cell r="E422" t="str">
            <v>01GD500KVA22</v>
          </cell>
          <cell r="F422" t="str">
            <v>KAR VAN AMBREE CR DOUCHE 500ML</v>
          </cell>
          <cell r="G422" t="str">
            <v>PC</v>
          </cell>
          <cell r="H422">
            <v>25000</v>
          </cell>
          <cell r="I422">
            <v>750</v>
          </cell>
        </row>
        <row r="423">
          <cell r="E423" t="str">
            <v>01GESH011</v>
          </cell>
          <cell r="F423" t="str">
            <v>GENIE DU KARITE</v>
          </cell>
          <cell r="G423" t="str">
            <v>PC</v>
          </cell>
          <cell r="H423">
            <v>6600</v>
          </cell>
          <cell r="I423">
            <v>180</v>
          </cell>
        </row>
        <row r="424">
          <cell r="E424" t="str">
            <v>01GESH0NO</v>
          </cell>
          <cell r="F424" t="str">
            <v>COLLECTION KARITE</v>
          </cell>
          <cell r="G424" t="str">
            <v>PC</v>
          </cell>
          <cell r="H424">
            <v>6000</v>
          </cell>
          <cell r="I424">
            <v>180</v>
          </cell>
        </row>
        <row r="425">
          <cell r="E425" t="str">
            <v>01GM250M13</v>
          </cell>
          <cell r="F425" t="str">
            <v>KAR GELEE MOUSSANTE MIEL 250ML</v>
          </cell>
          <cell r="G425" t="str">
            <v>PC</v>
          </cell>
          <cell r="H425">
            <v>133000</v>
          </cell>
          <cell r="I425">
            <v>1296</v>
          </cell>
        </row>
        <row r="426">
          <cell r="E426" t="str">
            <v>01GO050KA</v>
          </cell>
          <cell r="F426" t="str">
            <v>GOMMAGE DOUCEUR KARITE 50ML</v>
          </cell>
          <cell r="G426" t="str">
            <v>PC</v>
          </cell>
          <cell r="H426">
            <v>7000</v>
          </cell>
          <cell r="I426">
            <v>3888</v>
          </cell>
        </row>
        <row r="427">
          <cell r="E427" t="str">
            <v>01HD0500K22</v>
          </cell>
          <cell r="F427" t="str">
            <v>KAR ROSE HUILE DE DOUCHE 500ML</v>
          </cell>
          <cell r="G427" t="str">
            <v>PC</v>
          </cell>
          <cell r="H427">
            <v>25100</v>
          </cell>
          <cell r="I427">
            <v>720</v>
          </cell>
        </row>
        <row r="428">
          <cell r="E428" t="str">
            <v>01HD075K18</v>
          </cell>
          <cell r="F428" t="str">
            <v>KARITE HUILE DE DOUCHE 75ML</v>
          </cell>
          <cell r="G428" t="str">
            <v>PC</v>
          </cell>
          <cell r="H428">
            <v>38200</v>
          </cell>
          <cell r="I428">
            <v>4032</v>
          </cell>
        </row>
        <row r="429">
          <cell r="E429" t="str">
            <v>01HD200K15</v>
          </cell>
          <cell r="F429" t="str">
            <v>KAR HUILE DEMAQUILLANTE 200ML</v>
          </cell>
          <cell r="G429" t="str">
            <v>PC</v>
          </cell>
          <cell r="H429">
            <v>14300</v>
          </cell>
          <cell r="I429">
            <v>2160</v>
          </cell>
        </row>
        <row r="430">
          <cell r="E430" t="str">
            <v>01HD250K17</v>
          </cell>
          <cell r="F430" t="str">
            <v>KAR HUILE DOUCHE FABUL 250ML</v>
          </cell>
          <cell r="G430" t="str">
            <v>PC</v>
          </cell>
          <cell r="H430">
            <v>11300</v>
          </cell>
          <cell r="I430">
            <v>972</v>
          </cell>
        </row>
        <row r="431">
          <cell r="E431" t="str">
            <v>01HD250K18H</v>
          </cell>
          <cell r="F431" t="str">
            <v>KARITE L.E.HUILE DOUCHE 250ML</v>
          </cell>
          <cell r="G431" t="str">
            <v>PC</v>
          </cell>
          <cell r="H431">
            <v>62000</v>
          </cell>
          <cell r="I431">
            <v>972</v>
          </cell>
        </row>
        <row r="432">
          <cell r="E432" t="str">
            <v>01HD250K19H</v>
          </cell>
          <cell r="F432" t="str">
            <v>KARITE HUILE DE DOUCHE 250ML EDITION LIM</v>
          </cell>
          <cell r="G432" t="str">
            <v>PC</v>
          </cell>
          <cell r="H432">
            <v>61000</v>
          </cell>
          <cell r="I432">
            <v>972</v>
          </cell>
        </row>
        <row r="433">
          <cell r="E433" t="str">
            <v>01HD250K23</v>
          </cell>
          <cell r="F433" t="str">
            <v>KARITE HUILE DE DOUCHE 250ML</v>
          </cell>
          <cell r="G433" t="str">
            <v>PC</v>
          </cell>
          <cell r="H433">
            <v>11300</v>
          </cell>
          <cell r="I433">
            <v>1620</v>
          </cell>
        </row>
        <row r="434">
          <cell r="E434" t="str">
            <v>01HD500K20</v>
          </cell>
          <cell r="F434" t="str">
            <v>KAR HUILE DOUCHE 500ML</v>
          </cell>
          <cell r="G434" t="str">
            <v>PC</v>
          </cell>
          <cell r="H434">
            <v>9500</v>
          </cell>
          <cell r="I434">
            <v>576</v>
          </cell>
        </row>
        <row r="435">
          <cell r="E435" t="str">
            <v>01HDR500K20</v>
          </cell>
          <cell r="F435" t="str">
            <v>KAR HUILE DOUCHE ECO REF 500ML</v>
          </cell>
          <cell r="G435" t="str">
            <v>PC</v>
          </cell>
          <cell r="H435">
            <v>9500</v>
          </cell>
          <cell r="I435">
            <v>840</v>
          </cell>
        </row>
        <row r="436">
          <cell r="E436" t="str">
            <v>01HF100K14</v>
          </cell>
          <cell r="F436" t="str">
            <v>KARITE HUILE FABULEUSE 100ML</v>
          </cell>
          <cell r="G436" t="str">
            <v>PC</v>
          </cell>
          <cell r="H436">
            <v>15000</v>
          </cell>
          <cell r="I436">
            <v>1080</v>
          </cell>
        </row>
        <row r="437">
          <cell r="E437" t="str">
            <v>01HF100K17</v>
          </cell>
          <cell r="F437" t="str">
            <v>KARITE HUILE FABULEUSE 100ML</v>
          </cell>
          <cell r="G437" t="str">
            <v>PC</v>
          </cell>
          <cell r="H437">
            <v>7100</v>
          </cell>
          <cell r="I437">
            <v>1296</v>
          </cell>
        </row>
        <row r="438">
          <cell r="E438" t="str">
            <v>01HF100KC22H</v>
          </cell>
          <cell r="F438" t="str">
            <v>KAR CHATAI HUILE SCINTIL 100ML</v>
          </cell>
          <cell r="G438" t="str">
            <v>PC</v>
          </cell>
          <cell r="H438">
            <v>35200</v>
          </cell>
          <cell r="I438">
            <v>1296</v>
          </cell>
        </row>
        <row r="439">
          <cell r="E439" t="str">
            <v>01HF100W19H</v>
          </cell>
          <cell r="F439" t="str">
            <v>KARITE HUILE F JARD F 100ML EL</v>
          </cell>
          <cell r="G439" t="str">
            <v>PC</v>
          </cell>
          <cell r="H439">
            <v>32500</v>
          </cell>
          <cell r="I439">
            <v>1296</v>
          </cell>
        </row>
        <row r="440">
          <cell r="E440" t="str">
            <v>01HN0075K14</v>
          </cell>
          <cell r="F440" t="str">
            <v>KAR HLE NOUR ONG &amp; CUTIC 7,5ML</v>
          </cell>
          <cell r="G440" t="str">
            <v>PC</v>
          </cell>
          <cell r="H440">
            <v>9999</v>
          </cell>
          <cell r="I440">
            <v>5184</v>
          </cell>
        </row>
        <row r="441">
          <cell r="E441" t="str">
            <v>01HN0075K19</v>
          </cell>
          <cell r="F441" t="str">
            <v>KARITE HUIL ONG CUT NOUR 7.5ML</v>
          </cell>
          <cell r="G441" t="str">
            <v>PC</v>
          </cell>
          <cell r="H441">
            <v>9999</v>
          </cell>
          <cell r="I441">
            <v>9072</v>
          </cell>
        </row>
        <row r="442">
          <cell r="E442" t="str">
            <v>01HN0075K23</v>
          </cell>
          <cell r="F442" t="str">
            <v>KAR HUILE ONG CUTIC  7,5ML</v>
          </cell>
          <cell r="G442" t="str">
            <v>PC</v>
          </cell>
          <cell r="H442">
            <v>9999</v>
          </cell>
          <cell r="I442">
            <v>19440</v>
          </cell>
        </row>
        <row r="443">
          <cell r="E443" t="str">
            <v>01HN075C21H</v>
          </cell>
          <cell r="F443" t="str">
            <v>KAR HUILE ONG CUT JP ST 7,5ML</v>
          </cell>
          <cell r="G443" t="str">
            <v>PC</v>
          </cell>
          <cell r="H443">
            <v>9999</v>
          </cell>
          <cell r="I443">
            <v>19440</v>
          </cell>
        </row>
        <row r="444">
          <cell r="E444" t="str">
            <v>01HN075K21H</v>
          </cell>
          <cell r="F444" t="str">
            <v>KAR HUILE ONG 7,5ML</v>
          </cell>
          <cell r="G444" t="str">
            <v>PC</v>
          </cell>
          <cell r="H444">
            <v>9999</v>
          </cell>
          <cell r="I444">
            <v>19440</v>
          </cell>
        </row>
        <row r="445">
          <cell r="E445" t="str">
            <v>01HN075KF23H</v>
          </cell>
          <cell r="F445" t="str">
            <v>KAR FEUIL HUILE ONGLE 7,5ML</v>
          </cell>
          <cell r="G445" t="str">
            <v>PC</v>
          </cell>
          <cell r="H445">
            <v>9999</v>
          </cell>
          <cell r="I445">
            <v>0</v>
          </cell>
        </row>
        <row r="446">
          <cell r="E446" t="str">
            <v>01HN075KG22H</v>
          </cell>
          <cell r="F446" t="str">
            <v>KAR CURCUMA HUILE ONG CU 7,5ML</v>
          </cell>
          <cell r="G446" t="str">
            <v>PC</v>
          </cell>
          <cell r="H446">
            <v>9999</v>
          </cell>
          <cell r="I446">
            <v>19440</v>
          </cell>
        </row>
        <row r="447">
          <cell r="E447" t="str">
            <v>01HNR0075K19</v>
          </cell>
          <cell r="F447" t="str">
            <v>KAR HUI ONG CUT NOUR ROS 7.5ML</v>
          </cell>
          <cell r="G447" t="str">
            <v>PC</v>
          </cell>
          <cell r="H447">
            <v>9999</v>
          </cell>
          <cell r="I447">
            <v>9072</v>
          </cell>
        </row>
        <row r="448">
          <cell r="E448" t="str">
            <v>01HV030K16</v>
          </cell>
          <cell r="F448" t="str">
            <v>KAR HUILE VISAGE 30ML</v>
          </cell>
          <cell r="G448" t="str">
            <v>PC</v>
          </cell>
          <cell r="H448">
            <v>11000</v>
          </cell>
          <cell r="I448">
            <v>2592</v>
          </cell>
        </row>
        <row r="449">
          <cell r="E449" t="str">
            <v>01HV030K23</v>
          </cell>
          <cell r="F449" t="str">
            <v>SERUM BI-PHASE VISAGE 30ML</v>
          </cell>
          <cell r="G449" t="str">
            <v>PC</v>
          </cell>
          <cell r="H449">
            <v>20000</v>
          </cell>
          <cell r="I449">
            <v>3780</v>
          </cell>
        </row>
        <row r="450">
          <cell r="E450" t="str">
            <v>01INDKA08</v>
          </cell>
          <cell r="F450" t="str">
            <v>LES INDISPENSABLES KARITE 2008</v>
          </cell>
          <cell r="G450" t="str">
            <v>PC</v>
          </cell>
          <cell r="H450">
            <v>9004</v>
          </cell>
          <cell r="I450">
            <v>2160</v>
          </cell>
        </row>
        <row r="451">
          <cell r="E451" t="str">
            <v>01KATFR09</v>
          </cell>
          <cell r="F451" t="str">
            <v>TROUSSE DECOUVERTE KARITE</v>
          </cell>
          <cell r="G451" t="str">
            <v>PC</v>
          </cell>
          <cell r="H451">
            <v>1000</v>
          </cell>
          <cell r="I451">
            <v>702</v>
          </cell>
        </row>
        <row r="452">
          <cell r="E452" t="str">
            <v>01KAVIS16</v>
          </cell>
          <cell r="F452" t="str">
            <v>COFFRET VISAGE KARITE NOEL 16</v>
          </cell>
          <cell r="G452" t="str">
            <v>PC</v>
          </cell>
          <cell r="H452">
            <v>7488</v>
          </cell>
          <cell r="I452">
            <v>225</v>
          </cell>
        </row>
        <row r="453">
          <cell r="E453" t="str">
            <v>01KSVUS15</v>
          </cell>
          <cell r="F453" t="str">
            <v>KIT US WHS TRIO SAVONS 2015</v>
          </cell>
          <cell r="G453" t="str">
            <v>PC</v>
          </cell>
          <cell r="H453">
            <v>73872</v>
          </cell>
          <cell r="I453">
            <v>864</v>
          </cell>
        </row>
        <row r="454">
          <cell r="E454" t="str">
            <v>01KT3SAV0</v>
          </cell>
          <cell r="F454" t="str">
            <v>KIT TRIO SAVONS KARITE</v>
          </cell>
          <cell r="G454" t="str">
            <v>PC</v>
          </cell>
          <cell r="H454">
            <v>20000</v>
          </cell>
          <cell r="I454">
            <v>1620</v>
          </cell>
        </row>
        <row r="455">
          <cell r="E455" t="str">
            <v>01KT3SAV7</v>
          </cell>
          <cell r="F455" t="str">
            <v>KIT 3 SAVONS</v>
          </cell>
          <cell r="G455" t="str">
            <v>PC</v>
          </cell>
          <cell r="H455">
            <v>15000</v>
          </cell>
          <cell r="I455">
            <v>1620</v>
          </cell>
        </row>
        <row r="456">
          <cell r="E456" t="str">
            <v>01KT4SAV13</v>
          </cell>
          <cell r="F456" t="str">
            <v>KIT TR 4 SAVONS KAR 100G</v>
          </cell>
          <cell r="G456" t="str">
            <v>PC</v>
          </cell>
          <cell r="H456">
            <v>10000</v>
          </cell>
          <cell r="I456">
            <v>1458</v>
          </cell>
        </row>
        <row r="457">
          <cell r="E457" t="str">
            <v>01KT8CM14</v>
          </cell>
          <cell r="F457" t="str">
            <v>8 FANTASTIQUES CREMES MAINS</v>
          </cell>
          <cell r="G457" t="str">
            <v>PC</v>
          </cell>
          <cell r="H457">
            <v>20000</v>
          </cell>
          <cell r="I457">
            <v>648</v>
          </cell>
        </row>
        <row r="458">
          <cell r="E458" t="str">
            <v>01KT8CM16</v>
          </cell>
          <cell r="F458" t="str">
            <v>8 FANTASTIQUES CREMES MAINS</v>
          </cell>
          <cell r="G458" t="str">
            <v>PC</v>
          </cell>
          <cell r="H458">
            <v>9999</v>
          </cell>
          <cell r="I458">
            <v>648</v>
          </cell>
        </row>
        <row r="459">
          <cell r="E459" t="str">
            <v>01KT8CM17</v>
          </cell>
          <cell r="F459" t="str">
            <v>8 FANTASTIQUES CREMES MAINS</v>
          </cell>
          <cell r="G459" t="str">
            <v>PC</v>
          </cell>
          <cell r="H459">
            <v>9999</v>
          </cell>
          <cell r="I459">
            <v>648</v>
          </cell>
        </row>
        <row r="460">
          <cell r="E460" t="str">
            <v>01KT8CM19</v>
          </cell>
          <cell r="F460" t="str">
            <v>8 FANTASTIQUES CREMES MAINS</v>
          </cell>
          <cell r="G460" t="str">
            <v>PC</v>
          </cell>
          <cell r="H460">
            <v>50000</v>
          </cell>
          <cell r="I460">
            <v>648</v>
          </cell>
        </row>
        <row r="461">
          <cell r="E461" t="str">
            <v>01KT8CM22</v>
          </cell>
          <cell r="F461" t="str">
            <v>KIT FANTASTIC 8</v>
          </cell>
          <cell r="G461" t="str">
            <v>PC</v>
          </cell>
          <cell r="H461">
            <v>9999</v>
          </cell>
          <cell r="I461">
            <v>500</v>
          </cell>
        </row>
        <row r="462">
          <cell r="E462" t="str">
            <v>01KTBK6K0</v>
          </cell>
          <cell r="F462" t="str">
            <v>KIT 6 BEURRES DE KARITE</v>
          </cell>
          <cell r="G462" t="str">
            <v>PC</v>
          </cell>
          <cell r="H462">
            <v>8020</v>
          </cell>
          <cell r="I462">
            <v>2160</v>
          </cell>
        </row>
        <row r="463">
          <cell r="E463" t="str">
            <v>01KTBYCV6</v>
          </cell>
          <cell r="F463" t="str">
            <v>KIT ULTRA RICHE 24H</v>
          </cell>
          <cell r="G463" t="str">
            <v>PC</v>
          </cell>
          <cell r="H463">
            <v>5000</v>
          </cell>
          <cell r="I463">
            <v>972</v>
          </cell>
        </row>
        <row r="464">
          <cell r="E464" t="str">
            <v>01KTCMKM9</v>
          </cell>
          <cell r="F464" t="str">
            <v>HAPPIEST HANDS KIT 09</v>
          </cell>
          <cell r="G464" t="str">
            <v>PC</v>
          </cell>
          <cell r="H464">
            <v>15000</v>
          </cell>
          <cell r="I464">
            <v>1242</v>
          </cell>
        </row>
        <row r="465">
          <cell r="E465" t="str">
            <v>01KTCMKMA</v>
          </cell>
          <cell r="F465" t="str">
            <v>HAPPIEST HANDS KIT</v>
          </cell>
          <cell r="G465" t="str">
            <v>PC</v>
          </cell>
          <cell r="H465">
            <v>40000</v>
          </cell>
          <cell r="I465">
            <v>1242</v>
          </cell>
        </row>
        <row r="466">
          <cell r="E466" t="str">
            <v>01KTCRMA</v>
          </cell>
          <cell r="F466" t="str">
            <v>TRIO CREMES MAINS FL.D'AFRIQUE</v>
          </cell>
          <cell r="G466" t="str">
            <v>PC</v>
          </cell>
          <cell r="H466">
            <v>15351</v>
          </cell>
          <cell r="I466">
            <v>1944</v>
          </cell>
        </row>
        <row r="467">
          <cell r="E467" t="str">
            <v>01KTDHFK20</v>
          </cell>
          <cell r="F467" t="str">
            <v>DREAMY HANDS AND FOOT</v>
          </cell>
          <cell r="G467" t="str">
            <v>PC</v>
          </cell>
          <cell r="H467">
            <v>9999</v>
          </cell>
          <cell r="I467">
            <v>1080</v>
          </cell>
        </row>
        <row r="468">
          <cell r="E468" t="str">
            <v>01KTDHFK22</v>
          </cell>
          <cell r="F468" t="str">
            <v>MAINS ET PIEDS DE RÊVE</v>
          </cell>
          <cell r="G468" t="str">
            <v>PC</v>
          </cell>
          <cell r="H468">
            <v>9999</v>
          </cell>
          <cell r="I468">
            <v>1080</v>
          </cell>
        </row>
        <row r="469">
          <cell r="E469" t="str">
            <v>01KTDISCO14</v>
          </cell>
          <cell r="F469" t="str">
            <v>KIT TR FACE AND BODY 2014</v>
          </cell>
          <cell r="G469" t="str">
            <v>PC</v>
          </cell>
          <cell r="H469">
            <v>15000</v>
          </cell>
          <cell r="I469">
            <v>432</v>
          </cell>
        </row>
        <row r="470">
          <cell r="E470" t="str">
            <v>01KTDSK11</v>
          </cell>
          <cell r="F470" t="str">
            <v>A LA DECOUVERTE DU KARITE</v>
          </cell>
          <cell r="G470" t="str">
            <v>PC</v>
          </cell>
          <cell r="H470">
            <v>12100</v>
          </cell>
          <cell r="I470">
            <v>324</v>
          </cell>
        </row>
        <row r="471">
          <cell r="E471" t="str">
            <v>01KTFORT15</v>
          </cell>
          <cell r="F471" t="str">
            <v>FORTUNE 8 HAND CREAMS</v>
          </cell>
          <cell r="G471" t="str">
            <v>PC</v>
          </cell>
          <cell r="H471">
            <v>9999</v>
          </cell>
          <cell r="I471">
            <v>972</v>
          </cell>
        </row>
        <row r="472">
          <cell r="E472" t="str">
            <v>01KTGNK11</v>
          </cell>
          <cell r="F472" t="str">
            <v>GENIE DU KARITE</v>
          </cell>
          <cell r="G472" t="str">
            <v>PC</v>
          </cell>
          <cell r="H472">
            <v>21000</v>
          </cell>
          <cell r="I472">
            <v>180</v>
          </cell>
        </row>
        <row r="473">
          <cell r="E473" t="str">
            <v>01KTGNK12</v>
          </cell>
          <cell r="F473" t="str">
            <v>KIT WHS KARITE 2012</v>
          </cell>
          <cell r="G473" t="str">
            <v>PC</v>
          </cell>
          <cell r="H473">
            <v>1000</v>
          </cell>
          <cell r="I473">
            <v>168</v>
          </cell>
        </row>
        <row r="474">
          <cell r="E474" t="str">
            <v>01KTGNK12U</v>
          </cell>
          <cell r="F474" t="str">
            <v>KIT WHS UK KARITE 2012</v>
          </cell>
          <cell r="G474" t="str">
            <v>PC</v>
          </cell>
          <cell r="H474">
            <v>6504</v>
          </cell>
          <cell r="I474">
            <v>168</v>
          </cell>
        </row>
        <row r="475">
          <cell r="E475" t="str">
            <v>01KTGNK13</v>
          </cell>
          <cell r="F475" t="str">
            <v>KIT WHS KARITE 2013</v>
          </cell>
          <cell r="G475" t="str">
            <v>PC</v>
          </cell>
          <cell r="H475">
            <v>13390</v>
          </cell>
          <cell r="I475">
            <v>180</v>
          </cell>
        </row>
        <row r="476">
          <cell r="E476" t="str">
            <v>01KTGNK13U</v>
          </cell>
          <cell r="F476" t="str">
            <v>KIT WHS UK KARITE 2013</v>
          </cell>
          <cell r="G476" t="str">
            <v>PC</v>
          </cell>
          <cell r="H476">
            <v>3756</v>
          </cell>
          <cell r="I476">
            <v>168</v>
          </cell>
        </row>
        <row r="477">
          <cell r="E477" t="str">
            <v>01KTHAND0</v>
          </cell>
          <cell r="F477" t="str">
            <v>KIT TRIO CREME MAINS KARITE</v>
          </cell>
          <cell r="G477" t="str">
            <v>PC</v>
          </cell>
          <cell r="H477">
            <v>9999</v>
          </cell>
          <cell r="I477">
            <v>1728</v>
          </cell>
        </row>
        <row r="478">
          <cell r="E478" t="str">
            <v>01KTHAND13</v>
          </cell>
          <cell r="F478" t="str">
            <v>TR TRIO CREMES MAINS 2013</v>
          </cell>
          <cell r="G478" t="str">
            <v>PC</v>
          </cell>
          <cell r="H478">
            <v>37000</v>
          </cell>
          <cell r="I478">
            <v>1728</v>
          </cell>
        </row>
        <row r="479">
          <cell r="E479" t="str">
            <v>01KTHAND14</v>
          </cell>
          <cell r="F479" t="str">
            <v>SOFT HANDS TRIO 3X30ML</v>
          </cell>
          <cell r="G479" t="str">
            <v>PC</v>
          </cell>
          <cell r="H479">
            <v>9999</v>
          </cell>
          <cell r="I479">
            <v>1728</v>
          </cell>
        </row>
        <row r="480">
          <cell r="E480" t="str">
            <v>01KTHAND15</v>
          </cell>
          <cell r="F480" t="str">
            <v>TRIO DE CREMES MAINS</v>
          </cell>
          <cell r="G480" t="str">
            <v>PC</v>
          </cell>
          <cell r="H480">
            <v>9999</v>
          </cell>
          <cell r="I480">
            <v>1728</v>
          </cell>
        </row>
        <row r="481">
          <cell r="E481" t="str">
            <v>01KTHAND17</v>
          </cell>
          <cell r="F481" t="str">
            <v>TRIO MAINS DOUCES 3X30ML</v>
          </cell>
          <cell r="G481" t="str">
            <v>PAQ</v>
          </cell>
          <cell r="H481">
            <v>9999</v>
          </cell>
          <cell r="I481">
            <v>1728</v>
          </cell>
        </row>
        <row r="482">
          <cell r="E482" t="str">
            <v>01KTHAND19</v>
          </cell>
          <cell r="F482" t="str">
            <v>TRIO MAINS DOUCES 3X30ML</v>
          </cell>
          <cell r="G482" t="str">
            <v>PC</v>
          </cell>
          <cell r="H482">
            <v>9999</v>
          </cell>
          <cell r="I482">
            <v>1728</v>
          </cell>
        </row>
        <row r="483">
          <cell r="E483" t="str">
            <v>01KTHAND2</v>
          </cell>
          <cell r="F483" t="str">
            <v>TR TRIO CREMES MAINS 2012</v>
          </cell>
          <cell r="G483" t="str">
            <v>PC</v>
          </cell>
          <cell r="H483">
            <v>30000</v>
          </cell>
          <cell r="I483">
            <v>1728</v>
          </cell>
        </row>
        <row r="484">
          <cell r="E484" t="str">
            <v>01KTHAND22</v>
          </cell>
          <cell r="F484" t="str">
            <v>SOFT HANDS TRIO</v>
          </cell>
          <cell r="G484" t="str">
            <v>PC</v>
          </cell>
          <cell r="H484">
            <v>9999</v>
          </cell>
          <cell r="I484">
            <v>3024</v>
          </cell>
        </row>
        <row r="485">
          <cell r="E485" t="str">
            <v>01KTHAND7</v>
          </cell>
          <cell r="F485" t="str">
            <v>TRIO DOUCEUR DES MAINS</v>
          </cell>
          <cell r="G485" t="str">
            <v>PC</v>
          </cell>
          <cell r="H485">
            <v>15000</v>
          </cell>
          <cell r="I485">
            <v>1404</v>
          </cell>
        </row>
        <row r="486">
          <cell r="E486" t="str">
            <v>01KTHCDUO18</v>
          </cell>
          <cell r="F486" t="str">
            <v>DUO CREMES MAINS KARITE</v>
          </cell>
          <cell r="G486" t="str">
            <v>PC</v>
          </cell>
          <cell r="H486">
            <v>9999</v>
          </cell>
          <cell r="I486">
            <v>1</v>
          </cell>
        </row>
        <row r="487">
          <cell r="E487" t="str">
            <v>01KTHOME15</v>
          </cell>
          <cell r="F487" t="str">
            <v>LA MAISON DE PROVENCE</v>
          </cell>
          <cell r="G487" t="str">
            <v>PC</v>
          </cell>
          <cell r="H487">
            <v>15000</v>
          </cell>
          <cell r="I487">
            <v>648</v>
          </cell>
        </row>
        <row r="488">
          <cell r="E488" t="str">
            <v>01KTHUGS13</v>
          </cell>
          <cell r="F488" t="str">
            <v>KIT TR HUGS AND KISSES</v>
          </cell>
          <cell r="G488" t="str">
            <v>PC</v>
          </cell>
          <cell r="H488">
            <v>9999</v>
          </cell>
          <cell r="I488">
            <v>1458</v>
          </cell>
        </row>
        <row r="489">
          <cell r="E489" t="str">
            <v>01KTHUGS15</v>
          </cell>
          <cell r="F489" t="str">
            <v>HUGS &amp; KISSES</v>
          </cell>
          <cell r="G489" t="str">
            <v>PC</v>
          </cell>
          <cell r="H489">
            <v>9999</v>
          </cell>
          <cell r="I489">
            <v>1458</v>
          </cell>
        </row>
        <row r="490">
          <cell r="E490" t="str">
            <v>01KTHUGS17</v>
          </cell>
          <cell r="F490" t="str">
            <v>HUGS &amp; KISSES</v>
          </cell>
          <cell r="G490" t="str">
            <v>PC</v>
          </cell>
          <cell r="H490">
            <v>9999</v>
          </cell>
          <cell r="I490">
            <v>1458</v>
          </cell>
        </row>
        <row r="491">
          <cell r="E491" t="str">
            <v>01KTHUGS19</v>
          </cell>
          <cell r="F491" t="str">
            <v>COLLECTION DE VOYAGE KARITE</v>
          </cell>
          <cell r="G491" t="str">
            <v>PC</v>
          </cell>
          <cell r="H491">
            <v>9999</v>
          </cell>
          <cell r="I491">
            <v>1458</v>
          </cell>
        </row>
        <row r="492">
          <cell r="E492" t="str">
            <v>01KTKAR14</v>
          </cell>
          <cell r="F492" t="str">
            <v>KIT WHS KARITE 2014</v>
          </cell>
          <cell r="G492" t="str">
            <v>PC</v>
          </cell>
          <cell r="H492">
            <v>21378</v>
          </cell>
          <cell r="I492">
            <v>180</v>
          </cell>
        </row>
        <row r="493">
          <cell r="E493" t="str">
            <v>01KTKAR14U</v>
          </cell>
          <cell r="F493" t="str">
            <v>KIT WHS KARITE 2014 UK</v>
          </cell>
          <cell r="G493" t="str">
            <v>PC</v>
          </cell>
          <cell r="H493">
            <v>5004</v>
          </cell>
          <cell r="I493">
            <v>168</v>
          </cell>
        </row>
        <row r="494">
          <cell r="E494" t="str">
            <v>01KTKAR15</v>
          </cell>
          <cell r="F494" t="str">
            <v>KIT WHS KARITE 2015</v>
          </cell>
          <cell r="G494" t="str">
            <v>PC</v>
          </cell>
          <cell r="H494">
            <v>19404</v>
          </cell>
          <cell r="I494">
            <v>180</v>
          </cell>
        </row>
        <row r="495">
          <cell r="E495" t="str">
            <v>01KTKAR16</v>
          </cell>
          <cell r="F495" t="str">
            <v>COFFRET KARITE NOEL16</v>
          </cell>
          <cell r="G495" t="str">
            <v>PC</v>
          </cell>
          <cell r="H495">
            <v>20589</v>
          </cell>
          <cell r="I495">
            <v>180</v>
          </cell>
        </row>
        <row r="496">
          <cell r="E496" t="str">
            <v>01KTKAR17</v>
          </cell>
          <cell r="F496" t="str">
            <v>COFFRET KARITE NOEL17</v>
          </cell>
          <cell r="G496" t="str">
            <v>PC</v>
          </cell>
          <cell r="H496">
            <v>22101</v>
          </cell>
          <cell r="I496">
            <v>180</v>
          </cell>
        </row>
        <row r="497">
          <cell r="E497" t="str">
            <v>01KTKAR18</v>
          </cell>
          <cell r="F497" t="str">
            <v>KIT WHS KARITE XMAS 2018</v>
          </cell>
          <cell r="G497" t="str">
            <v>PC</v>
          </cell>
          <cell r="H497">
            <v>20000</v>
          </cell>
          <cell r="I497">
            <v>180</v>
          </cell>
        </row>
        <row r="498">
          <cell r="E498" t="str">
            <v>01KTKAR19</v>
          </cell>
          <cell r="F498" t="str">
            <v>WHS SET KARITE NOEL 2019</v>
          </cell>
          <cell r="G498" t="str">
            <v>PC</v>
          </cell>
          <cell r="H498">
            <v>23500</v>
          </cell>
          <cell r="I498">
            <v>180</v>
          </cell>
        </row>
        <row r="499">
          <cell r="E499" t="str">
            <v>01KTKAR20</v>
          </cell>
          <cell r="F499" t="str">
            <v>LIFESTYLE KIT KARITE 2020</v>
          </cell>
          <cell r="G499" t="str">
            <v>PC</v>
          </cell>
          <cell r="H499">
            <v>16800</v>
          </cell>
          <cell r="I499">
            <v>180</v>
          </cell>
        </row>
        <row r="500">
          <cell r="E500" t="str">
            <v>01KTKAR21</v>
          </cell>
          <cell r="F500" t="str">
            <v>LIFESTYLE KIT KARITE 2021</v>
          </cell>
          <cell r="G500" t="str">
            <v>PC</v>
          </cell>
          <cell r="H500">
            <v>27297</v>
          </cell>
          <cell r="I500">
            <v>144</v>
          </cell>
        </row>
        <row r="501">
          <cell r="E501" t="str">
            <v>01KTKARSH17</v>
          </cell>
          <cell r="F501" t="str">
            <v>COFFRET KARITE N17 SEPHORA</v>
          </cell>
          <cell r="G501" t="str">
            <v>PC</v>
          </cell>
          <cell r="H501">
            <v>8100</v>
          </cell>
          <cell r="I501">
            <v>180</v>
          </cell>
        </row>
        <row r="502">
          <cell r="E502" t="str">
            <v>01KTKCEI9</v>
          </cell>
          <cell r="F502" t="str">
            <v>KIT DEC.KARITE COT.ESP/IT 09</v>
          </cell>
          <cell r="G502" t="str">
            <v>PC</v>
          </cell>
          <cell r="H502">
            <v>1000</v>
          </cell>
          <cell r="I502">
            <v>648</v>
          </cell>
        </row>
        <row r="503">
          <cell r="E503" t="str">
            <v>01KTKCFA9</v>
          </cell>
          <cell r="F503" t="str">
            <v>KIT DEC.KARITE COT.FR/AL 09</v>
          </cell>
          <cell r="G503" t="str">
            <v>PC</v>
          </cell>
          <cell r="H503">
            <v>1000</v>
          </cell>
          <cell r="I503">
            <v>648</v>
          </cell>
        </row>
        <row r="504">
          <cell r="E504" t="str">
            <v>01KTKCFN9</v>
          </cell>
          <cell r="F504" t="str">
            <v>KIT DEC.KARITE COT.FR/NL 09</v>
          </cell>
          <cell r="G504" t="str">
            <v>PC</v>
          </cell>
          <cell r="H504">
            <v>1000</v>
          </cell>
          <cell r="I504">
            <v>648</v>
          </cell>
        </row>
        <row r="505">
          <cell r="E505" t="str">
            <v>01KTKLIPK2</v>
          </cell>
          <cell r="F505" t="str">
            <v>TR KIT TRIO BAUMES LEVRES 2012</v>
          </cell>
          <cell r="G505" t="str">
            <v>PC</v>
          </cell>
          <cell r="H505">
            <v>5000</v>
          </cell>
          <cell r="I505">
            <v>4104</v>
          </cell>
        </row>
        <row r="506">
          <cell r="E506" t="str">
            <v>01KTKLPR11</v>
          </cell>
          <cell r="F506" t="str">
            <v>KIT TR CREMES MAINS NOEL 2011</v>
          </cell>
          <cell r="G506" t="str">
            <v>PC</v>
          </cell>
          <cell r="H506">
            <v>30000</v>
          </cell>
          <cell r="I506">
            <v>864</v>
          </cell>
        </row>
        <row r="507">
          <cell r="E507" t="str">
            <v>01KTKRAL14</v>
          </cell>
          <cell r="F507" t="str">
            <v>BOITE JAUNE PROVENCALE 4X30ML</v>
          </cell>
          <cell r="G507" t="str">
            <v>PC</v>
          </cell>
          <cell r="H507">
            <v>9999</v>
          </cell>
          <cell r="I507">
            <v>864</v>
          </cell>
        </row>
        <row r="508">
          <cell r="E508" t="str">
            <v>01KTKRVCB4</v>
          </cell>
          <cell r="F508" t="str">
            <v>LA COLLECTION DE CREMES MAINS</v>
          </cell>
          <cell r="G508" t="str">
            <v>PC</v>
          </cell>
          <cell r="H508">
            <v>1000</v>
          </cell>
          <cell r="I508">
            <v>864</v>
          </cell>
        </row>
        <row r="509">
          <cell r="E509" t="str">
            <v>01KTKRVCB5</v>
          </cell>
          <cell r="F509" t="str">
            <v>LA COLLECTION DE CREMES MAINS</v>
          </cell>
          <cell r="G509" t="str">
            <v>PC</v>
          </cell>
          <cell r="H509">
            <v>9999</v>
          </cell>
          <cell r="I509">
            <v>864</v>
          </cell>
        </row>
        <row r="510">
          <cell r="E510" t="str">
            <v>01KTKRVCB6</v>
          </cell>
          <cell r="F510" t="str">
            <v xml:space="preserve"> LA COLLECTION DE CREMES MAINS</v>
          </cell>
          <cell r="G510" t="str">
            <v>PC</v>
          </cell>
          <cell r="H510">
            <v>9999</v>
          </cell>
          <cell r="I510">
            <v>864</v>
          </cell>
        </row>
        <row r="511">
          <cell r="E511" t="str">
            <v>01KTKRVCB7</v>
          </cell>
          <cell r="F511" t="str">
            <v xml:space="preserve"> LA COLLECTION DE CREMES MAINS</v>
          </cell>
          <cell r="G511" t="str">
            <v>PC</v>
          </cell>
          <cell r="H511">
            <v>9999</v>
          </cell>
          <cell r="I511">
            <v>864</v>
          </cell>
        </row>
        <row r="512">
          <cell r="E512" t="str">
            <v>01KTLIPS1</v>
          </cell>
          <cell r="F512" t="str">
            <v>KITS LEVRES JOYEUSES PARFUMEES</v>
          </cell>
          <cell r="G512" t="str">
            <v>PC</v>
          </cell>
          <cell r="H512">
            <v>30000</v>
          </cell>
          <cell r="I512">
            <v>1296</v>
          </cell>
        </row>
        <row r="513">
          <cell r="E513" t="str">
            <v>01KTLIPS14</v>
          </cell>
          <cell r="F513" t="str">
            <v>LEVRES A CROQUER</v>
          </cell>
          <cell r="G513" t="str">
            <v>PC</v>
          </cell>
          <cell r="H513">
            <v>9999</v>
          </cell>
          <cell r="I513">
            <v>2160</v>
          </cell>
        </row>
        <row r="514">
          <cell r="E514" t="str">
            <v>01KTLPR12</v>
          </cell>
          <cell r="F514" t="str">
            <v>KIT TR CREMES MAINS NOEL 2012</v>
          </cell>
          <cell r="G514" t="str">
            <v>PC</v>
          </cell>
          <cell r="H514">
            <v>30000</v>
          </cell>
          <cell r="I514">
            <v>864</v>
          </cell>
        </row>
        <row r="515">
          <cell r="E515" t="str">
            <v>01KTLPR13</v>
          </cell>
          <cell r="F515" t="str">
            <v>KIT TR 4 CREMES MAINS DEC 2013</v>
          </cell>
          <cell r="G515" t="str">
            <v>PC</v>
          </cell>
          <cell r="H515">
            <v>15000</v>
          </cell>
          <cell r="I515">
            <v>864</v>
          </cell>
        </row>
        <row r="516">
          <cell r="E516" t="str">
            <v>01KTLRKMA</v>
          </cell>
          <cell r="F516" t="str">
            <v>HAPPIER HANDS KIT</v>
          </cell>
          <cell r="G516" t="str">
            <v>PC</v>
          </cell>
          <cell r="H516">
            <v>60000</v>
          </cell>
          <cell r="I516">
            <v>1242</v>
          </cell>
        </row>
        <row r="517">
          <cell r="E517" t="str">
            <v>01KTLVKM0</v>
          </cell>
          <cell r="F517" t="str">
            <v>KIT MAINS HAPPY</v>
          </cell>
          <cell r="G517" t="str">
            <v>PC</v>
          </cell>
          <cell r="H517">
            <v>40000</v>
          </cell>
          <cell r="I517">
            <v>1242</v>
          </cell>
        </row>
        <row r="518">
          <cell r="E518" t="str">
            <v>01KTLVKM1</v>
          </cell>
          <cell r="F518" t="str">
            <v>KIT MAINS HAPPY</v>
          </cell>
          <cell r="G518" t="str">
            <v>PC</v>
          </cell>
          <cell r="H518">
            <v>30000</v>
          </cell>
          <cell r="I518">
            <v>1242</v>
          </cell>
        </row>
        <row r="519">
          <cell r="E519" t="str">
            <v>01KTLVKM14</v>
          </cell>
          <cell r="F519" t="str">
            <v>KIT HAPPY HANDS</v>
          </cell>
          <cell r="G519" t="str">
            <v>PC</v>
          </cell>
          <cell r="H519">
            <v>9999</v>
          </cell>
          <cell r="I519">
            <v>1242</v>
          </cell>
        </row>
        <row r="520">
          <cell r="E520" t="str">
            <v>01KTLVKM15</v>
          </cell>
          <cell r="F520" t="str">
            <v>SOIN DES MAINS</v>
          </cell>
          <cell r="G520" t="str">
            <v>PC</v>
          </cell>
          <cell r="H520">
            <v>9999</v>
          </cell>
          <cell r="I520">
            <v>1242</v>
          </cell>
        </row>
        <row r="521">
          <cell r="E521" t="str">
            <v>01KTLVKM17</v>
          </cell>
          <cell r="F521" t="str">
            <v>KIT MAINS HAPPY</v>
          </cell>
          <cell r="G521" t="str">
            <v>PC</v>
          </cell>
          <cell r="H521">
            <v>9999</v>
          </cell>
          <cell r="I521">
            <v>1242</v>
          </cell>
        </row>
        <row r="522">
          <cell r="E522" t="str">
            <v>01KTLVKM18</v>
          </cell>
          <cell r="F522" t="str">
            <v>KIT MAINS HAPPY</v>
          </cell>
          <cell r="G522" t="str">
            <v>PC</v>
          </cell>
          <cell r="H522">
            <v>9999</v>
          </cell>
          <cell r="I522">
            <v>1242</v>
          </cell>
        </row>
        <row r="523">
          <cell r="E523" t="str">
            <v>01KTLVKM9</v>
          </cell>
          <cell r="F523" t="str">
            <v>HAPPY HANDS KIT 09</v>
          </cell>
          <cell r="G523" t="str">
            <v>PC</v>
          </cell>
          <cell r="H523">
            <v>30000</v>
          </cell>
          <cell r="I523">
            <v>1242</v>
          </cell>
        </row>
        <row r="524">
          <cell r="E524" t="str">
            <v>01KTLVKMA</v>
          </cell>
          <cell r="F524" t="str">
            <v>HAPPY HANDS KIT</v>
          </cell>
          <cell r="G524" t="str">
            <v>PC</v>
          </cell>
          <cell r="H524">
            <v>20000</v>
          </cell>
          <cell r="I524">
            <v>1242</v>
          </cell>
        </row>
        <row r="525">
          <cell r="E525" t="str">
            <v>01KTMBB19</v>
          </cell>
          <cell r="F525" t="str">
            <v>KIT MAMAN BEBE 2019</v>
          </cell>
          <cell r="G525" t="str">
            <v>PC</v>
          </cell>
          <cell r="H525">
            <v>9999</v>
          </cell>
          <cell r="I525">
            <v>1</v>
          </cell>
        </row>
        <row r="526">
          <cell r="E526" t="str">
            <v>01KTMPIK0</v>
          </cell>
          <cell r="F526" t="str">
            <v>KIT MAINS ET PIEDS KARITE</v>
          </cell>
          <cell r="G526" t="str">
            <v>PC</v>
          </cell>
          <cell r="H526">
            <v>25000</v>
          </cell>
          <cell r="I526">
            <v>1620</v>
          </cell>
        </row>
        <row r="527">
          <cell r="E527" t="str">
            <v>01KTMPIK14</v>
          </cell>
          <cell r="F527" t="str">
            <v>KIT MAINS ET PIEDS</v>
          </cell>
          <cell r="G527" t="str">
            <v>PC</v>
          </cell>
          <cell r="H527">
            <v>30000</v>
          </cell>
          <cell r="I527">
            <v>1620</v>
          </cell>
        </row>
        <row r="528">
          <cell r="E528" t="str">
            <v>01KTMPIK16</v>
          </cell>
          <cell r="F528" t="str">
            <v>KIT MAINS &amp; PIEDS</v>
          </cell>
          <cell r="G528" t="str">
            <v>PC</v>
          </cell>
          <cell r="H528">
            <v>30000</v>
          </cell>
          <cell r="I528">
            <v>1620</v>
          </cell>
        </row>
        <row r="529">
          <cell r="E529" t="str">
            <v>01KTMPIK19</v>
          </cell>
          <cell r="F529" t="str">
            <v>KIT MAINS &amp; PIEDS</v>
          </cell>
          <cell r="G529" t="str">
            <v>PC</v>
          </cell>
          <cell r="H529">
            <v>9999</v>
          </cell>
          <cell r="I529">
            <v>1</v>
          </cell>
        </row>
        <row r="530">
          <cell r="E530" t="str">
            <v>01KTMPIK9</v>
          </cell>
          <cell r="F530" t="str">
            <v>KIT KARITE MAINS ET PIEDS 75ML</v>
          </cell>
          <cell r="G530" t="str">
            <v>PC</v>
          </cell>
          <cell r="H530">
            <v>30000</v>
          </cell>
          <cell r="I530">
            <v>1620</v>
          </cell>
        </row>
        <row r="531">
          <cell r="E531" t="str">
            <v>01KTPRK11</v>
          </cell>
          <cell r="F531" t="str">
            <v>KARITE PROTECTEUR</v>
          </cell>
          <cell r="G531" t="str">
            <v>PC</v>
          </cell>
          <cell r="H531">
            <v>3800</v>
          </cell>
          <cell r="I531">
            <v>180</v>
          </cell>
        </row>
        <row r="532">
          <cell r="E532" t="str">
            <v>01KTPRTR1</v>
          </cell>
          <cell r="F532" t="str">
            <v>KIT TR KARITE PROTECTION</v>
          </cell>
          <cell r="G532" t="str">
            <v>PC</v>
          </cell>
          <cell r="H532">
            <v>20000</v>
          </cell>
          <cell r="I532">
            <v>432</v>
          </cell>
        </row>
        <row r="533">
          <cell r="E533" t="str">
            <v>01KTPWP21</v>
          </cell>
          <cell r="F533" t="str">
            <v>PWP N2 XMAS 2021</v>
          </cell>
          <cell r="G533" t="str">
            <v>PC</v>
          </cell>
          <cell r="H533">
            <v>87006</v>
          </cell>
          <cell r="I533">
            <v>312</v>
          </cell>
        </row>
        <row r="534">
          <cell r="E534" t="str">
            <v>01KTRPKM0</v>
          </cell>
          <cell r="F534" t="str">
            <v>KIT LOVELIER MAINS</v>
          </cell>
          <cell r="G534" t="str">
            <v>PC</v>
          </cell>
          <cell r="H534">
            <v>25000</v>
          </cell>
          <cell r="I534">
            <v>1242</v>
          </cell>
        </row>
        <row r="535">
          <cell r="E535" t="str">
            <v>01KTRPKM1</v>
          </cell>
          <cell r="F535" t="str">
            <v>KIT LOVELIER MAINS</v>
          </cell>
          <cell r="G535" t="str">
            <v>PC</v>
          </cell>
          <cell r="H535">
            <v>30000</v>
          </cell>
          <cell r="I535">
            <v>1242</v>
          </cell>
        </row>
        <row r="536">
          <cell r="E536" t="str">
            <v>01KTRPKM14</v>
          </cell>
          <cell r="F536" t="str">
            <v>KIT LOVELIER HANDS</v>
          </cell>
          <cell r="G536" t="str">
            <v>PC</v>
          </cell>
          <cell r="H536">
            <v>9999</v>
          </cell>
          <cell r="I536">
            <v>1242</v>
          </cell>
        </row>
        <row r="537">
          <cell r="E537" t="str">
            <v>01KTRPKM15</v>
          </cell>
          <cell r="F537" t="str">
            <v>KIT LOVELIER HANDS</v>
          </cell>
          <cell r="G537" t="str">
            <v>PC</v>
          </cell>
          <cell r="H537">
            <v>9999</v>
          </cell>
          <cell r="I537">
            <v>1242</v>
          </cell>
        </row>
        <row r="538">
          <cell r="E538" t="str">
            <v>01KTRPKM17</v>
          </cell>
          <cell r="F538" t="str">
            <v>KIT LOVELIER HANDS</v>
          </cell>
          <cell r="G538" t="str">
            <v>PC</v>
          </cell>
          <cell r="H538">
            <v>9999</v>
          </cell>
          <cell r="I538">
            <v>1242</v>
          </cell>
        </row>
        <row r="539">
          <cell r="E539" t="str">
            <v>01KTRPKM18</v>
          </cell>
          <cell r="F539" t="str">
            <v>KIT LOVELIER HANDS</v>
          </cell>
          <cell r="G539" t="str">
            <v>PC</v>
          </cell>
          <cell r="H539">
            <v>9999</v>
          </cell>
          <cell r="I539">
            <v>1242</v>
          </cell>
        </row>
        <row r="540">
          <cell r="E540" t="str">
            <v>01KTRPKM19</v>
          </cell>
          <cell r="F540" t="str">
            <v>KIT LOVELIER HANDS</v>
          </cell>
          <cell r="G540" t="str">
            <v>PC</v>
          </cell>
          <cell r="H540">
            <v>9999</v>
          </cell>
          <cell r="I540">
            <v>1242</v>
          </cell>
        </row>
        <row r="541">
          <cell r="E541" t="str">
            <v>01KTRPKM22</v>
          </cell>
          <cell r="F541" t="str">
            <v>BEST OF PROVENCE</v>
          </cell>
          <cell r="G541" t="str">
            <v>PC</v>
          </cell>
          <cell r="H541">
            <v>9999</v>
          </cell>
          <cell r="I541">
            <v>1224</v>
          </cell>
        </row>
        <row r="542">
          <cell r="E542" t="str">
            <v>01KTSAV18</v>
          </cell>
          <cell r="F542" t="str">
            <v>KIT TR 4 SAVONS 100G RSPO SG</v>
          </cell>
          <cell r="G542" t="str">
            <v>PC</v>
          </cell>
          <cell r="H542">
            <v>20000</v>
          </cell>
          <cell r="I542">
            <v>1458</v>
          </cell>
        </row>
        <row r="543">
          <cell r="E543" t="str">
            <v>01KTSAV19</v>
          </cell>
          <cell r="F543" t="str">
            <v>KITS 4 SAVONS</v>
          </cell>
          <cell r="G543" t="str">
            <v>PC</v>
          </cell>
          <cell r="H543">
            <v>9999</v>
          </cell>
          <cell r="I543">
            <v>990</v>
          </cell>
        </row>
        <row r="544">
          <cell r="E544" t="str">
            <v>01KTSOL09</v>
          </cell>
          <cell r="F544" t="str">
            <v>COFFRET SAV.INST.D'AFRIQ.3X75G</v>
          </cell>
          <cell r="G544" t="str">
            <v>PC</v>
          </cell>
          <cell r="H544">
            <v>35000</v>
          </cell>
          <cell r="I544">
            <v>1296</v>
          </cell>
        </row>
        <row r="545">
          <cell r="E545" t="str">
            <v>01KTSOL10</v>
          </cell>
          <cell r="F545" t="str">
            <v>SAVON CONTES D'AFRIQUE 125GR</v>
          </cell>
          <cell r="G545" t="str">
            <v>PC</v>
          </cell>
          <cell r="H545">
            <v>90000</v>
          </cell>
          <cell r="I545">
            <v>4320</v>
          </cell>
        </row>
        <row r="546">
          <cell r="E546" t="str">
            <v>01KTSOL11</v>
          </cell>
          <cell r="F546" t="str">
            <v>SAVON JOURNEE FEMME 100GR</v>
          </cell>
          <cell r="G546" t="str">
            <v>PC</v>
          </cell>
          <cell r="H546">
            <v>42000</v>
          </cell>
          <cell r="I546">
            <v>5184</v>
          </cell>
        </row>
        <row r="547">
          <cell r="E547" t="str">
            <v>01KTSOL12</v>
          </cell>
          <cell r="F547" t="str">
            <v>SAVON JOURNEE FEMME 2012 100G</v>
          </cell>
          <cell r="G547" t="str">
            <v>PC</v>
          </cell>
          <cell r="H547">
            <v>45076</v>
          </cell>
          <cell r="I547">
            <v>5184</v>
          </cell>
        </row>
        <row r="548">
          <cell r="E548" t="str">
            <v>01KTSOL13</v>
          </cell>
          <cell r="F548" t="str">
            <v>SAVON JOURNEE FEMME 2013 100G</v>
          </cell>
          <cell r="G548" t="str">
            <v>PC</v>
          </cell>
          <cell r="H548">
            <v>45000</v>
          </cell>
          <cell r="I548">
            <v>3888</v>
          </cell>
        </row>
        <row r="549">
          <cell r="E549" t="str">
            <v>01KTSOL14</v>
          </cell>
          <cell r="F549" t="str">
            <v>SAV JOUR FEMME 2014 KARITE 50G</v>
          </cell>
          <cell r="G549" t="str">
            <v>PC</v>
          </cell>
          <cell r="H549">
            <v>9999</v>
          </cell>
          <cell r="I549">
            <v>11760</v>
          </cell>
        </row>
        <row r="550">
          <cell r="E550" t="str">
            <v>01KTSOL15</v>
          </cell>
          <cell r="F550" t="str">
            <v>KAR BAUME SOL ABRIC 20G</v>
          </cell>
          <cell r="G550" t="str">
            <v>PC</v>
          </cell>
          <cell r="H550">
            <v>80000</v>
          </cell>
          <cell r="I550">
            <v>10368</v>
          </cell>
        </row>
        <row r="551">
          <cell r="E551" t="str">
            <v>01KTSOL16</v>
          </cell>
          <cell r="F551" t="str">
            <v>KAR BAUME SOL ROSE 20G</v>
          </cell>
          <cell r="G551" t="str">
            <v>PC</v>
          </cell>
          <cell r="H551">
            <v>65000</v>
          </cell>
          <cell r="I551">
            <v>10368</v>
          </cell>
        </row>
        <row r="552">
          <cell r="E552" t="str">
            <v>01KTSOLB11</v>
          </cell>
          <cell r="F552" t="str">
            <v>SAVON ORBIS 2011 AVION BLEU</v>
          </cell>
          <cell r="G552" t="str">
            <v>PC</v>
          </cell>
          <cell r="H552">
            <v>10000</v>
          </cell>
          <cell r="I552">
            <v>1080</v>
          </cell>
        </row>
        <row r="553">
          <cell r="E553" t="str">
            <v>01KTSOLP11</v>
          </cell>
          <cell r="F553" t="str">
            <v>SAVON ORBIS 2011 AVION ROSE</v>
          </cell>
          <cell r="G553" t="str">
            <v>PC</v>
          </cell>
          <cell r="H553">
            <v>10000</v>
          </cell>
          <cell r="I553">
            <v>1080</v>
          </cell>
        </row>
        <row r="554">
          <cell r="E554" t="str">
            <v>01KTSUM15</v>
          </cell>
          <cell r="F554" t="str">
            <v>BOITE METAL ETE 2015</v>
          </cell>
          <cell r="G554" t="str">
            <v>PC</v>
          </cell>
          <cell r="H554">
            <v>9999</v>
          </cell>
          <cell r="I554">
            <v>864</v>
          </cell>
        </row>
        <row r="555">
          <cell r="E555" t="str">
            <v>01KTVOYK9</v>
          </cell>
          <cell r="F555" t="str">
            <v>KIT KARITE VOYAGE 09</v>
          </cell>
          <cell r="G555" t="str">
            <v>PC</v>
          </cell>
          <cell r="H555">
            <v>10000</v>
          </cell>
          <cell r="I555">
            <v>972</v>
          </cell>
        </row>
        <row r="556">
          <cell r="E556" t="str">
            <v>01KTVRKM0</v>
          </cell>
          <cell r="F556" t="str">
            <v>KIT HAPPIER MAINS</v>
          </cell>
          <cell r="G556" t="str">
            <v>PC</v>
          </cell>
          <cell r="H556">
            <v>20000</v>
          </cell>
          <cell r="I556">
            <v>1242</v>
          </cell>
        </row>
        <row r="557">
          <cell r="E557" t="str">
            <v>01KTVUE08</v>
          </cell>
          <cell r="F557" t="str">
            <v>COFFRET SAVONS ANIMAUX 3*50G</v>
          </cell>
          <cell r="G557" t="str">
            <v>PC</v>
          </cell>
          <cell r="H557">
            <v>50000</v>
          </cell>
          <cell r="I557">
            <v>864</v>
          </cell>
        </row>
        <row r="558">
          <cell r="E558" t="str">
            <v>01KTXESS20</v>
          </cell>
          <cell r="F558" t="str">
            <v>ESSENTIELS BEURRE KARITE  BERG</v>
          </cell>
          <cell r="G558" t="str">
            <v>PC</v>
          </cell>
          <cell r="H558">
            <v>9999</v>
          </cell>
          <cell r="I558">
            <v>0</v>
          </cell>
        </row>
        <row r="559">
          <cell r="E559" t="str">
            <v>01KTXHCC20</v>
          </cell>
          <cell r="F559" t="str">
            <v>COLLECTION CREMES MAINS FÊTES</v>
          </cell>
          <cell r="G559" t="str">
            <v>PC</v>
          </cell>
          <cell r="H559">
            <v>9999</v>
          </cell>
          <cell r="I559">
            <v>864</v>
          </cell>
        </row>
        <row r="560">
          <cell r="E560" t="str">
            <v>01LB012KB23</v>
          </cell>
          <cell r="F560" t="str">
            <v>KARITE BERGAMOTE LIPBALM 12ML</v>
          </cell>
          <cell r="G560" t="str">
            <v>PC</v>
          </cell>
          <cell r="H560">
            <v>9999</v>
          </cell>
          <cell r="I560">
            <v>19440</v>
          </cell>
        </row>
        <row r="561">
          <cell r="E561" t="str">
            <v>01LB300K0</v>
          </cell>
          <cell r="F561" t="str">
            <v>KARITE LAIT HYDRAT.BEBE 300ML</v>
          </cell>
          <cell r="G561" t="str">
            <v>PC</v>
          </cell>
          <cell r="H561">
            <v>15400</v>
          </cell>
          <cell r="I561">
            <v>1080</v>
          </cell>
        </row>
        <row r="562">
          <cell r="E562" t="str">
            <v>01LC075K0</v>
          </cell>
          <cell r="F562" t="str">
            <v>KARITE LAIT UL.RIC.CORPS 75ML</v>
          </cell>
          <cell r="G562" t="str">
            <v>PC</v>
          </cell>
          <cell r="H562">
            <v>10000</v>
          </cell>
          <cell r="I562">
            <v>2700</v>
          </cell>
        </row>
        <row r="563">
          <cell r="E563" t="str">
            <v>01LC075K13</v>
          </cell>
          <cell r="F563" t="str">
            <v>KAR LAIT UR CORPS 75ML</v>
          </cell>
          <cell r="G563" t="str">
            <v>PC</v>
          </cell>
          <cell r="H563">
            <v>9000</v>
          </cell>
          <cell r="I563">
            <v>2700</v>
          </cell>
        </row>
        <row r="564">
          <cell r="E564" t="str">
            <v>01LC075K15</v>
          </cell>
          <cell r="F564" t="str">
            <v>KAR LAIT UR CORPS 75ML</v>
          </cell>
          <cell r="G564" t="str">
            <v>PC</v>
          </cell>
          <cell r="H564">
            <v>9000</v>
          </cell>
          <cell r="I564">
            <v>4032</v>
          </cell>
        </row>
        <row r="565">
          <cell r="E565" t="str">
            <v>01LC075K17</v>
          </cell>
          <cell r="F565" t="str">
            <v>KARITE LAIT RICHE CORPS 75ML</v>
          </cell>
          <cell r="G565" t="str">
            <v>PC</v>
          </cell>
          <cell r="H565">
            <v>9700</v>
          </cell>
          <cell r="I565">
            <v>4032</v>
          </cell>
        </row>
        <row r="566">
          <cell r="E566" t="str">
            <v>01LC075K23</v>
          </cell>
          <cell r="F566" t="str">
            <v>LAIT RICHE CORPS KARITE 75ML</v>
          </cell>
          <cell r="G566" t="str">
            <v>PC</v>
          </cell>
          <cell r="H566">
            <v>9999</v>
          </cell>
          <cell r="I566">
            <v>0</v>
          </cell>
        </row>
        <row r="567">
          <cell r="E567" t="str">
            <v>01LC075K24</v>
          </cell>
          <cell r="F567" t="str">
            <v>KARITE LAIT RICHE CORPS 75ML</v>
          </cell>
          <cell r="G567" t="str">
            <v>PC</v>
          </cell>
          <cell r="H567">
            <v>9700</v>
          </cell>
          <cell r="I567">
            <v>4788</v>
          </cell>
        </row>
        <row r="568">
          <cell r="E568" t="str">
            <v>01LC075KA</v>
          </cell>
          <cell r="F568" t="str">
            <v>LAIT CORPS KARITE 75 ML</v>
          </cell>
          <cell r="G568" t="str">
            <v>PC</v>
          </cell>
          <cell r="H568">
            <v>100000</v>
          </cell>
          <cell r="I568">
            <v>3024</v>
          </cell>
        </row>
        <row r="569">
          <cell r="E569" t="str">
            <v>01LC250F21H</v>
          </cell>
          <cell r="F569" t="str">
            <v>KARITE LAIT CPS NW ST 250ML</v>
          </cell>
          <cell r="G569" t="str">
            <v>PC</v>
          </cell>
          <cell r="H569">
            <v>40100</v>
          </cell>
          <cell r="I569">
            <v>972</v>
          </cell>
        </row>
        <row r="570">
          <cell r="E570" t="str">
            <v>01LC250K0</v>
          </cell>
          <cell r="F570" t="str">
            <v>KARITE LAIT UL RIC CORPS 250ML</v>
          </cell>
          <cell r="G570" t="str">
            <v>PC</v>
          </cell>
          <cell r="H570">
            <v>36000</v>
          </cell>
          <cell r="I570">
            <v>1782</v>
          </cell>
        </row>
        <row r="571">
          <cell r="E571" t="str">
            <v>01LC250K13</v>
          </cell>
          <cell r="F571" t="str">
            <v>KAR LAIT UR CORPS 250ML</v>
          </cell>
          <cell r="G571" t="str">
            <v>PC</v>
          </cell>
          <cell r="H571">
            <v>19700</v>
          </cell>
          <cell r="I571">
            <v>1782</v>
          </cell>
        </row>
        <row r="572">
          <cell r="E572" t="str">
            <v>01LC250K17</v>
          </cell>
          <cell r="F572" t="str">
            <v>KARITE LAIT RICHE CORPS 250ML</v>
          </cell>
          <cell r="G572" t="str">
            <v>PC</v>
          </cell>
          <cell r="H572">
            <v>37400</v>
          </cell>
          <cell r="I572">
            <v>972</v>
          </cell>
        </row>
        <row r="573">
          <cell r="E573" t="str">
            <v>01LC250K20DTS</v>
          </cell>
          <cell r="F573" t="str">
            <v>KAR LAIT RI DTS COLOR 250ML</v>
          </cell>
          <cell r="G573" t="str">
            <v>PC</v>
          </cell>
          <cell r="H573">
            <v>110000</v>
          </cell>
          <cell r="I573">
            <v>972</v>
          </cell>
        </row>
        <row r="574">
          <cell r="E574" t="str">
            <v>01LC250K21H</v>
          </cell>
          <cell r="F574" t="str">
            <v>KARITE LAIT RICHE CORPS 250ML</v>
          </cell>
          <cell r="G574" t="str">
            <v>PC</v>
          </cell>
          <cell r="H574">
            <v>48600</v>
          </cell>
          <cell r="I574">
            <v>972</v>
          </cell>
        </row>
        <row r="575">
          <cell r="E575" t="str">
            <v>01LC250K21X</v>
          </cell>
          <cell r="F575" t="str">
            <v>LAIT RC KAR D11 21 250ML</v>
          </cell>
          <cell r="G575" t="str">
            <v>PC</v>
          </cell>
          <cell r="H575">
            <v>40050</v>
          </cell>
          <cell r="I575">
            <v>972</v>
          </cell>
        </row>
        <row r="576">
          <cell r="E576" t="str">
            <v>01LC250K22X</v>
          </cell>
          <cell r="F576" t="str">
            <v>KAR LAIT CORPS D11 250ML</v>
          </cell>
          <cell r="G576" t="str">
            <v>PC</v>
          </cell>
          <cell r="H576">
            <v>61900</v>
          </cell>
          <cell r="I576">
            <v>1620</v>
          </cell>
        </row>
        <row r="577">
          <cell r="E577" t="str">
            <v>01LC250K23</v>
          </cell>
          <cell r="F577" t="str">
            <v>LAIT RICHE CORPS KARITE 200ML</v>
          </cell>
          <cell r="G577" t="str">
            <v>PC</v>
          </cell>
          <cell r="H577">
            <v>9999</v>
          </cell>
          <cell r="I577">
            <v>1944</v>
          </cell>
        </row>
        <row r="578">
          <cell r="E578" t="str">
            <v>01LC250K24</v>
          </cell>
          <cell r="F578" t="str">
            <v>KARITE LAIT RICHE CORPS 250ML</v>
          </cell>
          <cell r="G578" t="str">
            <v>PC</v>
          </cell>
          <cell r="H578">
            <v>70000</v>
          </cell>
          <cell r="I578">
            <v>1620</v>
          </cell>
        </row>
        <row r="579">
          <cell r="E579" t="str">
            <v>01LC250KA</v>
          </cell>
          <cell r="F579" t="str">
            <v>LAIT CORPOREL 250ML KARITE</v>
          </cell>
          <cell r="G579" t="str">
            <v>PC</v>
          </cell>
          <cell r="H579">
            <v>34000</v>
          </cell>
          <cell r="I579">
            <v>1782</v>
          </cell>
        </row>
        <row r="580">
          <cell r="E580" t="str">
            <v>01LC250KF21X</v>
          </cell>
          <cell r="F580" t="str">
            <v>LAIT RC KAR FIGUE D11 21 250ML</v>
          </cell>
          <cell r="G580" t="str">
            <v>PC</v>
          </cell>
          <cell r="H580">
            <v>50050</v>
          </cell>
          <cell r="I580">
            <v>972</v>
          </cell>
        </row>
        <row r="581">
          <cell r="E581" t="str">
            <v>01LC250KP23H</v>
          </cell>
          <cell r="F581" t="str">
            <v>KAR POUDR LOTION CORPS 250ML</v>
          </cell>
          <cell r="G581" t="str">
            <v>PC</v>
          </cell>
          <cell r="H581">
            <v>9999</v>
          </cell>
          <cell r="I581">
            <v>1620</v>
          </cell>
        </row>
        <row r="582">
          <cell r="E582" t="str">
            <v>01LC500K0</v>
          </cell>
          <cell r="F582" t="str">
            <v>LAIT CORPOREL KARITE 500 ML</v>
          </cell>
          <cell r="G582" t="str">
            <v>PC</v>
          </cell>
          <cell r="H582">
            <v>18000</v>
          </cell>
          <cell r="I582">
            <v>1080</v>
          </cell>
        </row>
        <row r="583">
          <cell r="E583" t="str">
            <v>01LC500K13</v>
          </cell>
          <cell r="F583" t="str">
            <v>KAR LAIT UR CORPS 500ML</v>
          </cell>
          <cell r="G583" t="str">
            <v>PC</v>
          </cell>
          <cell r="H583">
            <v>5500</v>
          </cell>
          <cell r="I583">
            <v>972</v>
          </cell>
        </row>
        <row r="584">
          <cell r="E584" t="str">
            <v>01LC500K20</v>
          </cell>
          <cell r="F584" t="str">
            <v>KARITE LAIT RICHE CORPS 500ML</v>
          </cell>
          <cell r="G584" t="str">
            <v>PC</v>
          </cell>
          <cell r="H584">
            <v>50000</v>
          </cell>
          <cell r="I584">
            <v>576</v>
          </cell>
        </row>
        <row r="585">
          <cell r="E585" t="str">
            <v>01LC500K23</v>
          </cell>
          <cell r="F585" t="str">
            <v>LAIT RICHE CORPS KARITE 500ML</v>
          </cell>
          <cell r="G585" t="str">
            <v>PC</v>
          </cell>
          <cell r="H585">
            <v>9999</v>
          </cell>
          <cell r="I585">
            <v>0</v>
          </cell>
        </row>
        <row r="586">
          <cell r="E586" t="str">
            <v>01LC500K24</v>
          </cell>
          <cell r="F586" t="str">
            <v>KARITE LAIT RICHE CORPS 500ML</v>
          </cell>
          <cell r="G586" t="str">
            <v>PC</v>
          </cell>
          <cell r="H586">
            <v>50000</v>
          </cell>
          <cell r="I586">
            <v>720</v>
          </cell>
        </row>
        <row r="587">
          <cell r="E587" t="str">
            <v>01LC500KA</v>
          </cell>
          <cell r="F587" t="str">
            <v>LAIT CORPS KARITE 500ML</v>
          </cell>
          <cell r="G587" t="str">
            <v>PC</v>
          </cell>
          <cell r="H587">
            <v>7270</v>
          </cell>
          <cell r="I587">
            <v>1080</v>
          </cell>
        </row>
        <row r="588">
          <cell r="E588" t="str">
            <v>01LCR250K23</v>
          </cell>
          <cell r="F588" t="str">
            <v>LAIT RICHE CORPS RCH KAR 250ML</v>
          </cell>
          <cell r="G588" t="str">
            <v>PC</v>
          </cell>
          <cell r="H588">
            <v>9999</v>
          </cell>
          <cell r="I588">
            <v>0</v>
          </cell>
        </row>
        <row r="589">
          <cell r="E589" t="str">
            <v>01LD050K12</v>
          </cell>
          <cell r="F589" t="str">
            <v>KARITE  LAIT DEMAQUILLANT 50ML</v>
          </cell>
          <cell r="G589" t="str">
            <v>PC</v>
          </cell>
          <cell r="H589">
            <v>17000</v>
          </cell>
          <cell r="I589">
            <v>6912</v>
          </cell>
        </row>
        <row r="590">
          <cell r="E590" t="str">
            <v>01LD050K8</v>
          </cell>
          <cell r="F590" t="str">
            <v>LAIT DELICAT ULTR CONFORT 50ML</v>
          </cell>
          <cell r="G590" t="str">
            <v>PC</v>
          </cell>
          <cell r="H590">
            <v>85000</v>
          </cell>
          <cell r="I590">
            <v>5184</v>
          </cell>
        </row>
        <row r="591">
          <cell r="E591" t="str">
            <v>01LD050K9</v>
          </cell>
          <cell r="F591" t="str">
            <v>KARITE LAIT DELIC UL CONF 50ML</v>
          </cell>
          <cell r="G591" t="str">
            <v>PC</v>
          </cell>
          <cell r="H591">
            <v>200000</v>
          </cell>
          <cell r="I591">
            <v>6912</v>
          </cell>
        </row>
        <row r="592">
          <cell r="E592" t="str">
            <v>01LD200K12</v>
          </cell>
          <cell r="F592" t="str">
            <v>KARITE LAIT DEMAQUILLANT 200ML</v>
          </cell>
          <cell r="G592" t="str">
            <v>PC</v>
          </cell>
          <cell r="H592">
            <v>13000</v>
          </cell>
          <cell r="I592">
            <v>1944</v>
          </cell>
        </row>
        <row r="593">
          <cell r="E593" t="str">
            <v>01LD200K15</v>
          </cell>
          <cell r="F593" t="str">
            <v>KAR LAIT DEMAQUILLANT 200ML</v>
          </cell>
          <cell r="G593" t="str">
            <v>PC</v>
          </cell>
          <cell r="H593">
            <v>16900</v>
          </cell>
          <cell r="I593">
            <v>2160</v>
          </cell>
        </row>
        <row r="594">
          <cell r="E594" t="str">
            <v>01LD200K8</v>
          </cell>
          <cell r="F594" t="str">
            <v>LAIT ULTRA CONFORT 200ML</v>
          </cell>
          <cell r="G594" t="str">
            <v>PC</v>
          </cell>
          <cell r="H594">
            <v>13600</v>
          </cell>
          <cell r="I594">
            <v>1944</v>
          </cell>
        </row>
        <row r="595">
          <cell r="E595" t="str">
            <v>01LD200KV23</v>
          </cell>
          <cell r="F595" t="str">
            <v>SHEA C LAIT DEMAQUILL 200ML</v>
          </cell>
          <cell r="G595" t="str">
            <v>PC</v>
          </cell>
          <cell r="H595">
            <v>9999</v>
          </cell>
          <cell r="I595">
            <v>1728</v>
          </cell>
        </row>
        <row r="596">
          <cell r="E596" t="str">
            <v>01LD250KA</v>
          </cell>
          <cell r="F596" t="str">
            <v>LAIT DEMAQUIL. KARITE 250 ML</v>
          </cell>
          <cell r="G596" t="str">
            <v>PC</v>
          </cell>
          <cell r="H596">
            <v>7000</v>
          </cell>
          <cell r="I596">
            <v>1782</v>
          </cell>
        </row>
        <row r="597">
          <cell r="E597" t="str">
            <v>01LD500K12</v>
          </cell>
          <cell r="F597" t="str">
            <v>SPA KARITE LAIT DEMAQ 500 ML</v>
          </cell>
          <cell r="G597" t="str">
            <v>PC</v>
          </cell>
          <cell r="H597">
            <v>1000</v>
          </cell>
          <cell r="I597">
            <v>648</v>
          </cell>
        </row>
        <row r="598">
          <cell r="E598" t="str">
            <v>01LD500K7</v>
          </cell>
          <cell r="F598" t="str">
            <v>KARITE LAIT UL.CONFORT 500ML</v>
          </cell>
          <cell r="G598" t="str">
            <v>PC</v>
          </cell>
          <cell r="H598">
            <v>1000</v>
          </cell>
          <cell r="I598">
            <v>648</v>
          </cell>
        </row>
        <row r="599">
          <cell r="E599" t="str">
            <v>01LD500K9</v>
          </cell>
          <cell r="F599" t="str">
            <v>KARITE LAIT UL.CONFORT 500ML</v>
          </cell>
          <cell r="G599" t="str">
            <v>PC</v>
          </cell>
          <cell r="H599">
            <v>1000</v>
          </cell>
          <cell r="I599">
            <v>648</v>
          </cell>
        </row>
        <row r="600">
          <cell r="E600" t="str">
            <v>01LH075KB19</v>
          </cell>
          <cell r="F600" t="str">
            <v>LAIT HYDRA KARITE BEBE 75ML</v>
          </cell>
          <cell r="G600" t="str">
            <v>PC</v>
          </cell>
          <cell r="H600">
            <v>10000</v>
          </cell>
          <cell r="I600">
            <v>4032</v>
          </cell>
        </row>
        <row r="601">
          <cell r="E601" t="str">
            <v>01LH100KB19</v>
          </cell>
          <cell r="F601" t="str">
            <v>LAIT HYDRATANT KARITE BEBE 100ML</v>
          </cell>
          <cell r="G601" t="str">
            <v>PC</v>
          </cell>
          <cell r="H601">
            <v>9999</v>
          </cell>
          <cell r="I601">
            <v>2268</v>
          </cell>
        </row>
        <row r="602">
          <cell r="E602" t="str">
            <v>01LH300KB19</v>
          </cell>
          <cell r="F602" t="str">
            <v>LAIT HYDRA KARITE BEBE 300ML</v>
          </cell>
          <cell r="G602" t="str">
            <v>PC</v>
          </cell>
          <cell r="H602">
            <v>16200</v>
          </cell>
          <cell r="I602">
            <v>972</v>
          </cell>
        </row>
        <row r="603">
          <cell r="E603" t="str">
            <v>01LM150K21H</v>
          </cell>
          <cell r="F603" t="str">
            <v>LOTION MAINS CO KAR VERV 150ML</v>
          </cell>
          <cell r="G603" t="str">
            <v>PC</v>
          </cell>
          <cell r="H603">
            <v>57150</v>
          </cell>
          <cell r="I603">
            <v>1512</v>
          </cell>
        </row>
        <row r="604">
          <cell r="E604" t="str">
            <v>01LM150KV22H</v>
          </cell>
          <cell r="F604" t="str">
            <v>LOTION MAINS CO KAR VERV 150ML</v>
          </cell>
          <cell r="G604" t="str">
            <v>PC</v>
          </cell>
          <cell r="H604">
            <v>73000</v>
          </cell>
          <cell r="I604">
            <v>1512</v>
          </cell>
        </row>
        <row r="605">
          <cell r="E605" t="str">
            <v>01LM300K20</v>
          </cell>
          <cell r="F605" t="str">
            <v>LOTION MA SHEA V REFILL 300ML</v>
          </cell>
          <cell r="G605" t="str">
            <v>PC</v>
          </cell>
          <cell r="H605">
            <v>50000</v>
          </cell>
          <cell r="I605">
            <v>840</v>
          </cell>
        </row>
        <row r="606">
          <cell r="E606" t="str">
            <v>01LT150K20</v>
          </cell>
          <cell r="F606" t="str">
            <v>LOT MAINS CO KAR VERV 150ML</v>
          </cell>
          <cell r="G606" t="str">
            <v>PC</v>
          </cell>
          <cell r="H606">
            <v>200000</v>
          </cell>
          <cell r="I606">
            <v>1512</v>
          </cell>
        </row>
        <row r="607">
          <cell r="E607" t="str">
            <v>01LT300K12</v>
          </cell>
          <cell r="F607" t="str">
            <v>KAR LOTION MAINS CORPS 300ML</v>
          </cell>
          <cell r="G607" t="str">
            <v>PC</v>
          </cell>
          <cell r="H607">
            <v>14800</v>
          </cell>
          <cell r="I607">
            <v>1080</v>
          </cell>
        </row>
        <row r="608">
          <cell r="E608" t="str">
            <v>01LT300K20</v>
          </cell>
          <cell r="F608" t="str">
            <v>KAR LOTION MAIN CORPS 300ML</v>
          </cell>
          <cell r="G608" t="str">
            <v>PC</v>
          </cell>
          <cell r="H608">
            <v>16200</v>
          </cell>
          <cell r="I608">
            <v>1080</v>
          </cell>
        </row>
        <row r="609">
          <cell r="E609" t="str">
            <v>01LT300K21KO</v>
          </cell>
          <cell r="F609" t="str">
            <v>KARITE LOT MAINS NANAN 300ML</v>
          </cell>
          <cell r="G609" t="str">
            <v>PC</v>
          </cell>
          <cell r="H609">
            <v>25000</v>
          </cell>
          <cell r="I609">
            <v>1080</v>
          </cell>
        </row>
        <row r="610">
          <cell r="E610" t="str">
            <v>01LT300K23</v>
          </cell>
          <cell r="F610" t="str">
            <v>KARITE LOTION MAINSCORPS 300ML</v>
          </cell>
          <cell r="G610" t="str">
            <v>PC</v>
          </cell>
          <cell r="H610">
            <v>16200</v>
          </cell>
          <cell r="I610">
            <v>1260</v>
          </cell>
        </row>
        <row r="611">
          <cell r="E611" t="str">
            <v>01LT300KA</v>
          </cell>
          <cell r="F611" t="str">
            <v>LOTION MAINS ET CORPS 300 ML</v>
          </cell>
          <cell r="G611" t="str">
            <v>PC</v>
          </cell>
          <cell r="H611">
            <v>15300</v>
          </cell>
          <cell r="I611">
            <v>1080</v>
          </cell>
        </row>
        <row r="612">
          <cell r="E612" t="str">
            <v>01LTV300K20</v>
          </cell>
          <cell r="F612" t="str">
            <v>KAR VER LOTION MAIN CORP 300ML</v>
          </cell>
          <cell r="G612" t="str">
            <v>PC</v>
          </cell>
          <cell r="H612">
            <v>16300</v>
          </cell>
          <cell r="I612">
            <v>1080</v>
          </cell>
        </row>
        <row r="613">
          <cell r="E613" t="str">
            <v>01LTV300K21KO</v>
          </cell>
          <cell r="F613" t="str">
            <v>KARITE VER LOT NANAN 300ML</v>
          </cell>
          <cell r="G613" t="str">
            <v>PC</v>
          </cell>
          <cell r="H613">
            <v>25000</v>
          </cell>
          <cell r="I613">
            <v>1080</v>
          </cell>
        </row>
        <row r="614">
          <cell r="E614" t="str">
            <v>01LTV300K23</v>
          </cell>
          <cell r="F614" t="str">
            <v>KAR VER LOT MAIN CORPS 300ML</v>
          </cell>
          <cell r="G614" t="str">
            <v>PC</v>
          </cell>
          <cell r="H614">
            <v>16300</v>
          </cell>
          <cell r="I614">
            <v>1260</v>
          </cell>
        </row>
        <row r="615">
          <cell r="E615" t="str">
            <v>01MA015K0</v>
          </cell>
          <cell r="F615" t="str">
            <v>KARITE CREME MAINS 15ML</v>
          </cell>
          <cell r="G615" t="str">
            <v>PC</v>
          </cell>
          <cell r="H615">
            <v>21000</v>
          </cell>
          <cell r="I615">
            <v>11520</v>
          </cell>
        </row>
        <row r="616">
          <cell r="E616" t="str">
            <v>01MA030C11</v>
          </cell>
          <cell r="F616" t="str">
            <v>KARITE CR MAINS CACAO 30 ML</v>
          </cell>
          <cell r="G616" t="str">
            <v>PC</v>
          </cell>
          <cell r="H616">
            <v>600000</v>
          </cell>
          <cell r="I616">
            <v>5760</v>
          </cell>
        </row>
        <row r="617">
          <cell r="E617" t="str">
            <v>01MA030C21H</v>
          </cell>
          <cell r="F617" t="str">
            <v>KAR CREME MAIN JP SCENT 30ML</v>
          </cell>
          <cell r="G617" t="str">
            <v>PC</v>
          </cell>
          <cell r="H617">
            <v>9999</v>
          </cell>
          <cell r="I617">
            <v>5760</v>
          </cell>
        </row>
        <row r="618">
          <cell r="E618" t="str">
            <v>01MA030CNY20</v>
          </cell>
          <cell r="F618" t="str">
            <v>CR MAIN KARITE 30ML CNY 20</v>
          </cell>
          <cell r="G618" t="str">
            <v>PC</v>
          </cell>
          <cell r="H618">
            <v>9999</v>
          </cell>
          <cell r="I618">
            <v>5760</v>
          </cell>
        </row>
        <row r="619">
          <cell r="E619" t="str">
            <v>01MA030H11</v>
          </cell>
          <cell r="F619" t="str">
            <v>KARITE CR MAINS HIBISCUS 30 ML</v>
          </cell>
          <cell r="G619" t="str">
            <v>PC</v>
          </cell>
          <cell r="H619">
            <v>640000</v>
          </cell>
          <cell r="I619">
            <v>5760</v>
          </cell>
        </row>
        <row r="620">
          <cell r="E620" t="str">
            <v>01MA030H19H</v>
          </cell>
          <cell r="F620" t="str">
            <v>KARITE CREME MAIN MIEL 30ML EL</v>
          </cell>
          <cell r="G620" t="str">
            <v>PC</v>
          </cell>
          <cell r="H620">
            <v>9999</v>
          </cell>
          <cell r="I620">
            <v>5760</v>
          </cell>
        </row>
        <row r="621">
          <cell r="E621" t="str">
            <v>01MA030J13</v>
          </cell>
          <cell r="F621" t="str">
            <v>KAR CR MAINS JASMIN 30ML</v>
          </cell>
          <cell r="G621" t="str">
            <v>PC</v>
          </cell>
          <cell r="H621">
            <v>9999</v>
          </cell>
          <cell r="I621">
            <v>5760</v>
          </cell>
        </row>
        <row r="622">
          <cell r="E622" t="str">
            <v>01MA030K14L</v>
          </cell>
          <cell r="F622" t="str">
            <v>KAR CREME MAINS ELLE 30ML</v>
          </cell>
          <cell r="G622" t="str">
            <v>PC</v>
          </cell>
          <cell r="H622">
            <v>106000</v>
          </cell>
          <cell r="I622">
            <v>5760</v>
          </cell>
        </row>
        <row r="623">
          <cell r="E623" t="str">
            <v>01MA030K15A</v>
          </cell>
          <cell r="F623" t="str">
            <v>KAR CREME MAINS COLLECTOR 30ML</v>
          </cell>
          <cell r="G623" t="str">
            <v>PC</v>
          </cell>
          <cell r="H623">
            <v>9999</v>
          </cell>
          <cell r="I623">
            <v>5760</v>
          </cell>
        </row>
        <row r="624">
          <cell r="E624" t="str">
            <v>01MA030K16</v>
          </cell>
          <cell r="F624" t="str">
            <v>KARITE CREME MAINS 30ML</v>
          </cell>
          <cell r="G624" t="str">
            <v>PC</v>
          </cell>
          <cell r="H624">
            <v>9999</v>
          </cell>
          <cell r="I624">
            <v>5760</v>
          </cell>
        </row>
        <row r="625">
          <cell r="E625" t="str">
            <v>01MA030K16A</v>
          </cell>
          <cell r="F625" t="str">
            <v>KAR CREME MAINS 40ANS 30ML</v>
          </cell>
          <cell r="G625" t="str">
            <v>PC</v>
          </cell>
          <cell r="H625">
            <v>9999</v>
          </cell>
          <cell r="I625">
            <v>5760</v>
          </cell>
        </row>
        <row r="626">
          <cell r="E626" t="str">
            <v>01MA030K16B</v>
          </cell>
          <cell r="F626" t="str">
            <v>KAR CREME MAINS COLL 30ML</v>
          </cell>
          <cell r="G626" t="str">
            <v>PC</v>
          </cell>
          <cell r="H626">
            <v>9999</v>
          </cell>
          <cell r="I626">
            <v>5760</v>
          </cell>
        </row>
        <row r="627">
          <cell r="E627" t="str">
            <v>01MA030K16C</v>
          </cell>
          <cell r="F627" t="str">
            <v>CM KARITE 30ML 2016 EXC TR</v>
          </cell>
          <cell r="G627" t="str">
            <v>PC</v>
          </cell>
          <cell r="H627">
            <v>9999</v>
          </cell>
          <cell r="I627">
            <v>7776</v>
          </cell>
        </row>
        <row r="628">
          <cell r="E628" t="str">
            <v>01MA030K16D</v>
          </cell>
          <cell r="F628" t="str">
            <v>CM KARITE TR 30ML ETUI CHARTE</v>
          </cell>
          <cell r="G628" t="str">
            <v>PC</v>
          </cell>
          <cell r="H628">
            <v>9999</v>
          </cell>
          <cell r="I628">
            <v>7776</v>
          </cell>
        </row>
        <row r="629">
          <cell r="E629" t="str">
            <v>01MA030K16E</v>
          </cell>
          <cell r="F629" t="str">
            <v>CM KARITE 30ML ETUI</v>
          </cell>
          <cell r="G629" t="str">
            <v>PC</v>
          </cell>
          <cell r="H629">
            <v>9999</v>
          </cell>
          <cell r="I629">
            <v>7776</v>
          </cell>
        </row>
        <row r="630">
          <cell r="E630" t="str">
            <v>01MA030K16NC</v>
          </cell>
          <cell r="F630" t="str">
            <v>TR SHEA CM 30ML+ETUI NC 1</v>
          </cell>
          <cell r="G630" t="str">
            <v>PC</v>
          </cell>
          <cell r="H630">
            <v>9999</v>
          </cell>
          <cell r="I630">
            <v>7776</v>
          </cell>
        </row>
        <row r="631">
          <cell r="E631" t="str">
            <v>01MA030K16NC2</v>
          </cell>
          <cell r="F631" t="str">
            <v>TR KARITE CM 30ML+ETUI NC 2</v>
          </cell>
          <cell r="G631" t="str">
            <v>PC</v>
          </cell>
          <cell r="H631">
            <v>9999</v>
          </cell>
          <cell r="I631">
            <v>7776</v>
          </cell>
        </row>
        <row r="632">
          <cell r="E632" t="str">
            <v>01MA030K17DTS</v>
          </cell>
          <cell r="F632" t="str">
            <v>KARITE CR MAINS DTS RIFLE 30ML</v>
          </cell>
          <cell r="G632" t="str">
            <v>PC</v>
          </cell>
          <cell r="H632">
            <v>9999</v>
          </cell>
          <cell r="I632">
            <v>5760</v>
          </cell>
        </row>
        <row r="633">
          <cell r="E633" t="str">
            <v>01MA030K18H</v>
          </cell>
          <cell r="F633" t="str">
            <v>KARITE L.E. CREME MAINS 30ML</v>
          </cell>
          <cell r="G633" t="str">
            <v>PC</v>
          </cell>
          <cell r="H633">
            <v>9999</v>
          </cell>
          <cell r="I633">
            <v>5760</v>
          </cell>
        </row>
        <row r="634">
          <cell r="E634" t="str">
            <v>01MA030K19H</v>
          </cell>
          <cell r="F634" t="str">
            <v>KARITE CREME MAINS 30ML EDITION LIMITEE</v>
          </cell>
          <cell r="G634" t="str">
            <v>PC</v>
          </cell>
          <cell r="H634">
            <v>9999</v>
          </cell>
          <cell r="I634">
            <v>5760</v>
          </cell>
        </row>
        <row r="635">
          <cell r="E635" t="str">
            <v>01MA030K20DTS</v>
          </cell>
          <cell r="F635" t="str">
            <v>KAR CREME MAIN DTS COLOR 30ML</v>
          </cell>
          <cell r="G635" t="str">
            <v>PC</v>
          </cell>
          <cell r="H635">
            <v>9999</v>
          </cell>
          <cell r="I635">
            <v>5760</v>
          </cell>
        </row>
        <row r="636">
          <cell r="E636" t="str">
            <v>01MA030K20H</v>
          </cell>
          <cell r="F636" t="str">
            <v>KARITE CREME MAIN  30ML</v>
          </cell>
          <cell r="G636" t="str">
            <v>PC</v>
          </cell>
          <cell r="H636">
            <v>9999</v>
          </cell>
          <cell r="I636">
            <v>5760</v>
          </cell>
        </row>
        <row r="637">
          <cell r="E637" t="str">
            <v>01MA030K21</v>
          </cell>
          <cell r="F637" t="str">
            <v>KAR CREME MAINS JOYEUX 30ML</v>
          </cell>
          <cell r="G637" t="str">
            <v>PC</v>
          </cell>
          <cell r="H637">
            <v>9999</v>
          </cell>
          <cell r="I637">
            <v>5760</v>
          </cell>
        </row>
        <row r="638">
          <cell r="E638" t="str">
            <v>01MA030K21H</v>
          </cell>
          <cell r="F638" t="str">
            <v>KARITE CREME MAIN 30ML</v>
          </cell>
          <cell r="G638" t="str">
            <v>PC</v>
          </cell>
          <cell r="H638">
            <v>9999</v>
          </cell>
          <cell r="I638">
            <v>5760</v>
          </cell>
        </row>
        <row r="639">
          <cell r="E639" t="str">
            <v>01MA030K21KO</v>
          </cell>
          <cell r="F639" t="str">
            <v>KARITE CREME MAINS NANAN 30ML</v>
          </cell>
          <cell r="G639" t="str">
            <v>PC</v>
          </cell>
          <cell r="H639">
            <v>9999</v>
          </cell>
          <cell r="I639">
            <v>5760</v>
          </cell>
        </row>
        <row r="640">
          <cell r="E640" t="str">
            <v>01MA030K21X</v>
          </cell>
          <cell r="F640" t="str">
            <v>CM KARITE D11 21 30ML</v>
          </cell>
          <cell r="G640" t="str">
            <v>PC</v>
          </cell>
          <cell r="H640">
            <v>9999</v>
          </cell>
          <cell r="I640">
            <v>5760</v>
          </cell>
        </row>
        <row r="641">
          <cell r="E641" t="str">
            <v>01MA030K22</v>
          </cell>
          <cell r="F641" t="str">
            <v>CREME MAINS KARITE 30ML</v>
          </cell>
          <cell r="G641" t="str">
            <v>PC</v>
          </cell>
          <cell r="H641">
            <v>9999</v>
          </cell>
          <cell r="I641">
            <v>5760</v>
          </cell>
        </row>
        <row r="642">
          <cell r="E642" t="str">
            <v>01MA030K22H</v>
          </cell>
          <cell r="F642" t="str">
            <v>KAR CREME MAIN CLASSIQUE 30ML</v>
          </cell>
          <cell r="G642" t="str">
            <v>PC</v>
          </cell>
          <cell r="H642">
            <v>9999</v>
          </cell>
          <cell r="I642">
            <v>5760</v>
          </cell>
        </row>
        <row r="643">
          <cell r="E643" t="str">
            <v>01MA030K22TR</v>
          </cell>
          <cell r="F643" t="str">
            <v>TR_30ML CM KARITE</v>
          </cell>
          <cell r="G643" t="str">
            <v>PC</v>
          </cell>
          <cell r="H643">
            <v>9999</v>
          </cell>
          <cell r="I643">
            <v>7560</v>
          </cell>
        </row>
        <row r="644">
          <cell r="E644" t="str">
            <v>01MA030K22X</v>
          </cell>
          <cell r="F644" t="str">
            <v>CM SHEA CLASSIC D11 30ML</v>
          </cell>
          <cell r="G644" t="str">
            <v>PC</v>
          </cell>
          <cell r="H644">
            <v>9999</v>
          </cell>
          <cell r="I644">
            <v>5760</v>
          </cell>
        </row>
        <row r="645">
          <cell r="E645" t="str">
            <v>01MA030K23</v>
          </cell>
          <cell r="F645" t="str">
            <v>CREME MAINS KARITE 30ML CH</v>
          </cell>
          <cell r="G645" t="str">
            <v>PC</v>
          </cell>
          <cell r="H645">
            <v>9999</v>
          </cell>
          <cell r="I645">
            <v>5760</v>
          </cell>
        </row>
        <row r="646">
          <cell r="E646" t="str">
            <v>01MA030K23X</v>
          </cell>
          <cell r="F646" t="str">
            <v>CM SHEA CLASSIC D11 30ML</v>
          </cell>
          <cell r="G646" t="str">
            <v>PC</v>
          </cell>
          <cell r="H646">
            <v>9999</v>
          </cell>
          <cell r="I646">
            <v>0</v>
          </cell>
        </row>
        <row r="647">
          <cell r="E647" t="str">
            <v>01MA030K24</v>
          </cell>
          <cell r="F647" t="str">
            <v>CREME MAINS KARITE 30ML</v>
          </cell>
          <cell r="G647" t="str">
            <v>PC</v>
          </cell>
          <cell r="H647">
            <v>9999</v>
          </cell>
          <cell r="I647">
            <v>12096</v>
          </cell>
        </row>
        <row r="648">
          <cell r="E648" t="str">
            <v>01MA030K7</v>
          </cell>
          <cell r="F648" t="str">
            <v>KARITE CREME MAINS 30ML</v>
          </cell>
          <cell r="G648" t="str">
            <v>PC</v>
          </cell>
          <cell r="H648">
            <v>98000</v>
          </cell>
          <cell r="I648">
            <v>5760</v>
          </cell>
        </row>
        <row r="649">
          <cell r="E649" t="str">
            <v>01MA030K7A</v>
          </cell>
          <cell r="F649" t="str">
            <v>CREME MAINS KARITE 30ML A/ETUI</v>
          </cell>
          <cell r="G649" t="str">
            <v>PC</v>
          </cell>
          <cell r="H649">
            <v>92000</v>
          </cell>
          <cell r="I649">
            <v>8748</v>
          </cell>
        </row>
        <row r="650">
          <cell r="E650" t="str">
            <v>01MA030K7B</v>
          </cell>
          <cell r="F650" t="str">
            <v>KAR CREME MAINS ETUI TR 30ML</v>
          </cell>
          <cell r="G650" t="str">
            <v>PC</v>
          </cell>
          <cell r="H650">
            <v>54400</v>
          </cell>
          <cell r="I650">
            <v>8748</v>
          </cell>
        </row>
        <row r="651">
          <cell r="E651" t="str">
            <v>01MA030K7C</v>
          </cell>
          <cell r="F651" t="str">
            <v>CREME MAINS KARITE 30ML A ETUI</v>
          </cell>
          <cell r="G651" t="str">
            <v>PC</v>
          </cell>
          <cell r="H651">
            <v>9999</v>
          </cell>
          <cell r="I651">
            <v>7776</v>
          </cell>
        </row>
        <row r="652">
          <cell r="E652" t="str">
            <v>01MA030K7D</v>
          </cell>
          <cell r="F652" t="str">
            <v>KAR CREME MAINS ETUI TR 30ML</v>
          </cell>
          <cell r="G652" t="str">
            <v>PC</v>
          </cell>
          <cell r="H652">
            <v>9999</v>
          </cell>
          <cell r="I652">
            <v>7776</v>
          </cell>
        </row>
        <row r="653">
          <cell r="E653" t="str">
            <v>01MA030KA</v>
          </cell>
          <cell r="F653" t="str">
            <v>CREME MAINS 30ML TUBE</v>
          </cell>
          <cell r="G653" t="str">
            <v>PC</v>
          </cell>
          <cell r="H653">
            <v>250000</v>
          </cell>
          <cell r="I653">
            <v>5760</v>
          </cell>
        </row>
        <row r="654">
          <cell r="E654" t="str">
            <v>01MA030KC22H</v>
          </cell>
          <cell r="F654" t="str">
            <v>KAR CHATAIGNE CREME MAIN 30ML</v>
          </cell>
          <cell r="G654" t="str">
            <v>PC</v>
          </cell>
          <cell r="H654">
            <v>9999</v>
          </cell>
          <cell r="I654">
            <v>5760</v>
          </cell>
        </row>
        <row r="655">
          <cell r="E655" t="str">
            <v>01MA030KF23H</v>
          </cell>
          <cell r="F655" t="str">
            <v>KAR FEUIL CR MAINS LEG 30ML</v>
          </cell>
          <cell r="G655" t="str">
            <v>PC</v>
          </cell>
          <cell r="H655">
            <v>9999</v>
          </cell>
          <cell r="I655">
            <v>0</v>
          </cell>
        </row>
        <row r="656">
          <cell r="E656" t="str">
            <v>01MA030KG22H</v>
          </cell>
          <cell r="F656" t="str">
            <v>KAR CURCU CREM MAIN LEGER 30ML</v>
          </cell>
          <cell r="G656" t="str">
            <v>PC</v>
          </cell>
          <cell r="H656">
            <v>9999</v>
          </cell>
          <cell r="I656">
            <v>5760</v>
          </cell>
        </row>
        <row r="657">
          <cell r="E657" t="str">
            <v>01MA030KL22</v>
          </cell>
          <cell r="F657" t="str">
            <v>KAR LAVANDE CREME MAINS 30ML</v>
          </cell>
          <cell r="G657" t="str">
            <v>PC</v>
          </cell>
          <cell r="H657">
            <v>9999</v>
          </cell>
          <cell r="I657">
            <v>5760</v>
          </cell>
        </row>
        <row r="658">
          <cell r="E658" t="str">
            <v>01MA030KP23H</v>
          </cell>
          <cell r="F658" t="str">
            <v>KAR POUDR CR MAINS LEG 30ML</v>
          </cell>
          <cell r="G658" t="str">
            <v>PC</v>
          </cell>
          <cell r="H658">
            <v>9999</v>
          </cell>
          <cell r="I658">
            <v>0</v>
          </cell>
        </row>
        <row r="659">
          <cell r="E659" t="str">
            <v>01MA030M12</v>
          </cell>
          <cell r="F659" t="str">
            <v>KARITE CR MAINS MIEL 30 ML</v>
          </cell>
          <cell r="G659" t="str">
            <v>PC</v>
          </cell>
          <cell r="H659">
            <v>480000</v>
          </cell>
          <cell r="I659">
            <v>5760</v>
          </cell>
        </row>
        <row r="660">
          <cell r="E660" t="str">
            <v>01MA030M13</v>
          </cell>
          <cell r="F660" t="str">
            <v>KAR CREME MAINS MIEL 30 ML</v>
          </cell>
          <cell r="G660" t="str">
            <v>PC</v>
          </cell>
          <cell r="H660">
            <v>9999</v>
          </cell>
          <cell r="I660">
            <v>5760</v>
          </cell>
        </row>
        <row r="661">
          <cell r="E661" t="str">
            <v>01MA030M15</v>
          </cell>
          <cell r="F661" t="str">
            <v>KAR CM FOUETTEE MIEL 30ML</v>
          </cell>
          <cell r="G661" t="str">
            <v>PC</v>
          </cell>
          <cell r="H661">
            <v>9999</v>
          </cell>
          <cell r="I661">
            <v>5760</v>
          </cell>
        </row>
        <row r="662">
          <cell r="E662" t="str">
            <v>01MA030R11</v>
          </cell>
          <cell r="F662" t="str">
            <v>KARITE CR MAINS ROSE DESE 30ML</v>
          </cell>
          <cell r="G662" t="str">
            <v>PC</v>
          </cell>
          <cell r="H662">
            <v>730000</v>
          </cell>
          <cell r="I662">
            <v>5760</v>
          </cell>
        </row>
        <row r="663">
          <cell r="E663" t="str">
            <v>01MA030R13</v>
          </cell>
          <cell r="F663" t="str">
            <v>KAR CREME MAINS ROSE 30ML</v>
          </cell>
          <cell r="G663" t="str">
            <v>PC</v>
          </cell>
          <cell r="H663">
            <v>670000</v>
          </cell>
          <cell r="I663">
            <v>5760</v>
          </cell>
        </row>
        <row r="664">
          <cell r="E664" t="str">
            <v>01MA030V13</v>
          </cell>
          <cell r="F664" t="str">
            <v>KAR CREME MAINS VIOLETTE 30ML</v>
          </cell>
          <cell r="G664" t="str">
            <v>PC</v>
          </cell>
          <cell r="H664">
            <v>610000</v>
          </cell>
          <cell r="I664">
            <v>5760</v>
          </cell>
        </row>
        <row r="665">
          <cell r="E665" t="str">
            <v>01MA030V16</v>
          </cell>
          <cell r="F665" t="str">
            <v>KAR CREME MAINS VIOLETTE 30ML</v>
          </cell>
          <cell r="G665" t="str">
            <v>PC</v>
          </cell>
          <cell r="H665">
            <v>9999</v>
          </cell>
          <cell r="I665">
            <v>5760</v>
          </cell>
        </row>
        <row r="666">
          <cell r="E666" t="str">
            <v>01MA050K17</v>
          </cell>
          <cell r="F666" t="str">
            <v>KAR CREME MAINS 50 ML</v>
          </cell>
          <cell r="G666" t="str">
            <v>PC</v>
          </cell>
          <cell r="H666">
            <v>9999</v>
          </cell>
          <cell r="I666">
            <v>2592</v>
          </cell>
        </row>
        <row r="667">
          <cell r="E667" t="str">
            <v>01MA050K22</v>
          </cell>
          <cell r="F667" t="str">
            <v>CREME MAINS KARITE 50ML</v>
          </cell>
          <cell r="G667" t="str">
            <v>PC</v>
          </cell>
          <cell r="H667">
            <v>9999</v>
          </cell>
          <cell r="I667">
            <v>5400</v>
          </cell>
        </row>
        <row r="668">
          <cell r="E668" t="str">
            <v>01MA075K16</v>
          </cell>
          <cell r="F668" t="str">
            <v>KARITE CREME MAINS 75ML</v>
          </cell>
          <cell r="G668" t="str">
            <v>PC</v>
          </cell>
          <cell r="H668">
            <v>129000</v>
          </cell>
          <cell r="I668">
            <v>3132</v>
          </cell>
        </row>
        <row r="669">
          <cell r="E669" t="str">
            <v>01MA075K18</v>
          </cell>
          <cell r="F669" t="str">
            <v>KARITE CREME MAINS 75ML</v>
          </cell>
          <cell r="G669" t="str">
            <v>PC</v>
          </cell>
          <cell r="H669">
            <v>9999</v>
          </cell>
          <cell r="I669">
            <v>3456</v>
          </cell>
        </row>
        <row r="670">
          <cell r="E670" t="str">
            <v>01MA075K18DTS</v>
          </cell>
          <cell r="F670" t="str">
            <v>KAR CR MAINS DTS RIFLE 75ML</v>
          </cell>
          <cell r="G670" t="str">
            <v>PC</v>
          </cell>
          <cell r="H670">
            <v>9999</v>
          </cell>
          <cell r="I670">
            <v>3132</v>
          </cell>
        </row>
        <row r="671">
          <cell r="E671" t="str">
            <v>01MA075K18H</v>
          </cell>
          <cell r="F671" t="str">
            <v>KARITE L.E. CREME MAINS 75ML</v>
          </cell>
          <cell r="G671" t="str">
            <v>PC</v>
          </cell>
          <cell r="H671">
            <v>9999</v>
          </cell>
          <cell r="I671">
            <v>3132</v>
          </cell>
        </row>
        <row r="672">
          <cell r="E672" t="str">
            <v>01MA075K22</v>
          </cell>
          <cell r="F672" t="str">
            <v>CREME MAINS KARITE 75ML</v>
          </cell>
          <cell r="G672" t="str">
            <v>PC</v>
          </cell>
          <cell r="H672">
            <v>9999</v>
          </cell>
          <cell r="I672">
            <v>3456</v>
          </cell>
        </row>
        <row r="673">
          <cell r="E673" t="str">
            <v>01MA075K23C</v>
          </cell>
          <cell r="F673" t="str">
            <v>CREME MAINS KARITE 75ML CN</v>
          </cell>
          <cell r="G673" t="str">
            <v>PC</v>
          </cell>
          <cell r="H673">
            <v>9999</v>
          </cell>
          <cell r="I673">
            <v>3456</v>
          </cell>
        </row>
        <row r="674">
          <cell r="E674" t="str">
            <v>01MA075K7</v>
          </cell>
          <cell r="F674" t="str">
            <v>KARITE CREME MAINS 75ML</v>
          </cell>
          <cell r="G674" t="str">
            <v>PC</v>
          </cell>
          <cell r="H674">
            <v>38000</v>
          </cell>
          <cell r="I674">
            <v>3132</v>
          </cell>
        </row>
        <row r="675">
          <cell r="E675" t="str">
            <v>01MA075KA</v>
          </cell>
          <cell r="F675" t="str">
            <v>CREME MAINS KARITE 75 ML/ETUI</v>
          </cell>
          <cell r="G675" t="str">
            <v>PC</v>
          </cell>
          <cell r="H675">
            <v>15000</v>
          </cell>
          <cell r="I675">
            <v>3132</v>
          </cell>
        </row>
        <row r="676">
          <cell r="E676" t="str">
            <v>01MA150C21H</v>
          </cell>
          <cell r="F676" t="str">
            <v>KAR CREME MAIN JP SCENT 150ML</v>
          </cell>
          <cell r="G676" t="str">
            <v>PC</v>
          </cell>
          <cell r="H676">
            <v>9999</v>
          </cell>
          <cell r="I676">
            <v>1890</v>
          </cell>
        </row>
        <row r="677">
          <cell r="E677" t="str">
            <v>01MA150K11</v>
          </cell>
          <cell r="F677" t="str">
            <v>KARITE CR MAINS COLLECTO 150ML</v>
          </cell>
          <cell r="G677" t="str">
            <v>PC</v>
          </cell>
          <cell r="H677">
            <v>375000</v>
          </cell>
          <cell r="I677">
            <v>2268</v>
          </cell>
        </row>
        <row r="678">
          <cell r="E678" t="str">
            <v>01MA150K12</v>
          </cell>
          <cell r="F678" t="str">
            <v>KARITE CREME MAINS 150ML</v>
          </cell>
          <cell r="G678" t="str">
            <v>PC</v>
          </cell>
          <cell r="H678">
            <v>62000</v>
          </cell>
          <cell r="I678">
            <v>2268</v>
          </cell>
        </row>
        <row r="679">
          <cell r="E679" t="str">
            <v>01MA150K12A</v>
          </cell>
          <cell r="F679" t="str">
            <v>KAR CR MAINS COLLECTOR 150ML</v>
          </cell>
          <cell r="G679" t="str">
            <v>PC</v>
          </cell>
          <cell r="H679">
            <v>272500</v>
          </cell>
          <cell r="I679">
            <v>2268</v>
          </cell>
        </row>
        <row r="680">
          <cell r="E680" t="str">
            <v>01MA150K13A</v>
          </cell>
          <cell r="F680" t="str">
            <v>KAR CR MAINS COLLEC 2013 150ML</v>
          </cell>
          <cell r="G680" t="str">
            <v>PC</v>
          </cell>
          <cell r="H680">
            <v>80000</v>
          </cell>
          <cell r="I680">
            <v>2268</v>
          </cell>
        </row>
        <row r="681">
          <cell r="E681" t="str">
            <v>01MA150K16</v>
          </cell>
          <cell r="F681" t="str">
            <v>KARITE CREME MAINS 150ML</v>
          </cell>
          <cell r="G681" t="str">
            <v>PC</v>
          </cell>
          <cell r="H681">
            <v>64000</v>
          </cell>
          <cell r="I681">
            <v>2268</v>
          </cell>
        </row>
        <row r="682">
          <cell r="E682" t="str">
            <v>01MA150K16A</v>
          </cell>
          <cell r="F682" t="str">
            <v>KAR CR MAINS 40ANS 150ML</v>
          </cell>
          <cell r="G682" t="str">
            <v>PC</v>
          </cell>
          <cell r="H682">
            <v>300000</v>
          </cell>
          <cell r="I682">
            <v>2268</v>
          </cell>
        </row>
        <row r="683">
          <cell r="E683" t="str">
            <v>01MA150K16B</v>
          </cell>
          <cell r="F683" t="str">
            <v>KAR CREME MAINS COLLEC 150ML</v>
          </cell>
          <cell r="G683" t="str">
            <v>PC</v>
          </cell>
          <cell r="H683">
            <v>64000</v>
          </cell>
          <cell r="I683">
            <v>2268</v>
          </cell>
        </row>
        <row r="684">
          <cell r="E684" t="str">
            <v>01MA150K18</v>
          </cell>
          <cell r="F684" t="str">
            <v>KARITE CREME MAINS 150ML</v>
          </cell>
          <cell r="G684" t="str">
            <v>PC</v>
          </cell>
          <cell r="H684">
            <v>9999</v>
          </cell>
          <cell r="I684">
            <v>2268</v>
          </cell>
        </row>
        <row r="685">
          <cell r="E685" t="str">
            <v>01MA150K18DTS</v>
          </cell>
          <cell r="F685" t="str">
            <v>KAR CR MAINS DTS RIFLE 150ML</v>
          </cell>
          <cell r="G685" t="str">
            <v>PC</v>
          </cell>
          <cell r="H685">
            <v>9999</v>
          </cell>
          <cell r="I685">
            <v>2268</v>
          </cell>
        </row>
        <row r="686">
          <cell r="E686" t="str">
            <v>01MA150K18H</v>
          </cell>
          <cell r="F686" t="str">
            <v>KARITE L.E. CREME MAINS 150ML</v>
          </cell>
          <cell r="G686" t="str">
            <v>PC</v>
          </cell>
          <cell r="H686">
            <v>9999</v>
          </cell>
          <cell r="I686">
            <v>2268</v>
          </cell>
        </row>
        <row r="687">
          <cell r="E687" t="str">
            <v>01MA150K19C</v>
          </cell>
          <cell r="F687" t="str">
            <v>KARITE CREME MAINS 150ML CNY</v>
          </cell>
          <cell r="G687" t="str">
            <v>PC</v>
          </cell>
          <cell r="H687">
            <v>9999</v>
          </cell>
          <cell r="I687">
            <v>2268</v>
          </cell>
        </row>
        <row r="688">
          <cell r="E688" t="str">
            <v>01MA150K19DTS</v>
          </cell>
          <cell r="F688" t="str">
            <v>KARITE CR MAIN DTS RIFLE 150ML</v>
          </cell>
          <cell r="G688" t="str">
            <v>PC</v>
          </cell>
          <cell r="H688">
            <v>9999</v>
          </cell>
          <cell r="I688">
            <v>2268</v>
          </cell>
        </row>
        <row r="689">
          <cell r="E689" t="str">
            <v>01MA150K19H</v>
          </cell>
          <cell r="F689" t="str">
            <v>KARITE CREME MAINS 150ML EDITION LIMITEE</v>
          </cell>
          <cell r="G689" t="str">
            <v>PC</v>
          </cell>
          <cell r="H689">
            <v>9999</v>
          </cell>
          <cell r="I689">
            <v>2268</v>
          </cell>
        </row>
        <row r="690">
          <cell r="E690" t="str">
            <v>01MA150K20DTS</v>
          </cell>
          <cell r="F690" t="str">
            <v>KAR CREME MAIN DTS COLOR 150ML</v>
          </cell>
          <cell r="G690" t="str">
            <v>PC</v>
          </cell>
          <cell r="H690">
            <v>9999</v>
          </cell>
          <cell r="I690">
            <v>2268</v>
          </cell>
        </row>
        <row r="691">
          <cell r="E691" t="str">
            <v>01MA150K20H</v>
          </cell>
          <cell r="F691" t="str">
            <v>KARITE CREME MAIN  150ML</v>
          </cell>
          <cell r="G691" t="str">
            <v>PC</v>
          </cell>
          <cell r="H691">
            <v>9999</v>
          </cell>
          <cell r="I691">
            <v>1890</v>
          </cell>
        </row>
        <row r="692">
          <cell r="E692" t="str">
            <v>01MA150K20RA</v>
          </cell>
          <cell r="F692" t="str">
            <v>CM KAR RECY ALU 150ML</v>
          </cell>
          <cell r="G692" t="str">
            <v>PC</v>
          </cell>
          <cell r="H692">
            <v>9999</v>
          </cell>
          <cell r="I692">
            <v>2268</v>
          </cell>
        </row>
        <row r="693">
          <cell r="E693" t="str">
            <v>01MA150K21H</v>
          </cell>
          <cell r="F693" t="str">
            <v>KARITE CREME MAIN 150ML</v>
          </cell>
          <cell r="G693" t="str">
            <v>PC</v>
          </cell>
          <cell r="H693">
            <v>9999</v>
          </cell>
          <cell r="I693">
            <v>1890</v>
          </cell>
        </row>
        <row r="694">
          <cell r="E694" t="str">
            <v>01MA150K21X</v>
          </cell>
          <cell r="F694" t="str">
            <v>CM KARITE D11 21 150ML</v>
          </cell>
          <cell r="G694" t="str">
            <v>PC</v>
          </cell>
          <cell r="H694">
            <v>9999</v>
          </cell>
          <cell r="I694">
            <v>1890</v>
          </cell>
        </row>
        <row r="695">
          <cell r="E695" t="str">
            <v>01MA150K22</v>
          </cell>
          <cell r="F695" t="str">
            <v>CREME MAINS KARITE 150ML</v>
          </cell>
          <cell r="G695" t="str">
            <v>PC</v>
          </cell>
          <cell r="H695">
            <v>9999</v>
          </cell>
          <cell r="I695">
            <v>1890</v>
          </cell>
        </row>
        <row r="696">
          <cell r="E696" t="str">
            <v>01MA150K22X</v>
          </cell>
          <cell r="F696" t="str">
            <v>CM SHEA CLASSIC D11 150ML</v>
          </cell>
          <cell r="G696" t="str">
            <v>PC</v>
          </cell>
          <cell r="H696">
            <v>9999</v>
          </cell>
          <cell r="I696">
            <v>1890</v>
          </cell>
        </row>
        <row r="697">
          <cell r="E697" t="str">
            <v>01MA150K23C</v>
          </cell>
          <cell r="F697" t="str">
            <v>CREME MAINS KARITE 150ML CN</v>
          </cell>
          <cell r="G697" t="str">
            <v>PC</v>
          </cell>
          <cell r="H697">
            <v>9999</v>
          </cell>
          <cell r="I697">
            <v>1890</v>
          </cell>
        </row>
        <row r="698">
          <cell r="E698" t="str">
            <v>01MA150K7</v>
          </cell>
          <cell r="F698" t="str">
            <v>KARITE CREME MAINS 150ML</v>
          </cell>
          <cell r="G698" t="str">
            <v>PC</v>
          </cell>
          <cell r="H698">
            <v>61000</v>
          </cell>
          <cell r="I698">
            <v>2268</v>
          </cell>
        </row>
        <row r="699">
          <cell r="E699" t="str">
            <v>01MA150KA</v>
          </cell>
          <cell r="F699" t="str">
            <v>CREME MAINS TUBE 150ML KARITE</v>
          </cell>
          <cell r="G699" t="str">
            <v>PC</v>
          </cell>
          <cell r="H699">
            <v>34000</v>
          </cell>
          <cell r="I699">
            <v>1944</v>
          </cell>
        </row>
        <row r="700">
          <cell r="E700" t="str">
            <v>01MA150KC22H</v>
          </cell>
          <cell r="F700" t="str">
            <v>KAR CHATAIGNE CREME MAIN 150ML</v>
          </cell>
          <cell r="G700" t="str">
            <v>PC</v>
          </cell>
          <cell r="H700">
            <v>9999</v>
          </cell>
          <cell r="I700">
            <v>1890</v>
          </cell>
        </row>
        <row r="701">
          <cell r="E701" t="str">
            <v>01MA150KF21X</v>
          </cell>
          <cell r="F701" t="str">
            <v>CM KARITE FIGUE D11 21 150M</v>
          </cell>
          <cell r="G701" t="str">
            <v>PC</v>
          </cell>
          <cell r="H701">
            <v>9999</v>
          </cell>
          <cell r="I701">
            <v>1890</v>
          </cell>
        </row>
        <row r="702">
          <cell r="E702" t="str">
            <v>01MA150KF23H</v>
          </cell>
          <cell r="F702" t="str">
            <v>KAR FEUIL CR MAINS LEG 150ML</v>
          </cell>
          <cell r="G702" t="str">
            <v>PC</v>
          </cell>
          <cell r="H702">
            <v>9999</v>
          </cell>
          <cell r="I702">
            <v>0</v>
          </cell>
        </row>
        <row r="703">
          <cell r="E703" t="str">
            <v>01MA150KG22H</v>
          </cell>
          <cell r="F703" t="str">
            <v>KAR CURC CREM MAIN LEGER 150ML</v>
          </cell>
          <cell r="G703" t="str">
            <v>PC</v>
          </cell>
          <cell r="H703">
            <v>9999</v>
          </cell>
          <cell r="I703">
            <v>1890</v>
          </cell>
        </row>
        <row r="704">
          <cell r="E704" t="str">
            <v>01MA150KL20</v>
          </cell>
          <cell r="F704" t="str">
            <v>KAR LAVANDE CREME MAINS 150ML</v>
          </cell>
          <cell r="G704" t="str">
            <v>PC</v>
          </cell>
          <cell r="H704">
            <v>9999</v>
          </cell>
          <cell r="I704">
            <v>1890</v>
          </cell>
        </row>
        <row r="705">
          <cell r="E705" t="str">
            <v>01MA150KL22</v>
          </cell>
          <cell r="F705" t="str">
            <v>KAR LAVANDE CREME MAINS 150ML</v>
          </cell>
          <cell r="G705" t="str">
            <v>PC</v>
          </cell>
          <cell r="H705">
            <v>9999</v>
          </cell>
          <cell r="I705">
            <v>1890</v>
          </cell>
        </row>
        <row r="706">
          <cell r="E706" t="str">
            <v>01MA150KP23H</v>
          </cell>
          <cell r="F706" t="str">
            <v>KAR POUDR CR MAINS LEG 150ML</v>
          </cell>
          <cell r="G706" t="str">
            <v>PC</v>
          </cell>
          <cell r="H706">
            <v>9999</v>
          </cell>
          <cell r="I706">
            <v>0</v>
          </cell>
        </row>
        <row r="707">
          <cell r="E707" t="str">
            <v>01MA150KTR20</v>
          </cell>
          <cell r="F707" t="str">
            <v>CR MAIN KAR 150ML TR 20</v>
          </cell>
          <cell r="G707" t="str">
            <v>PC</v>
          </cell>
          <cell r="H707">
            <v>9999</v>
          </cell>
          <cell r="I707">
            <v>2268</v>
          </cell>
        </row>
        <row r="708">
          <cell r="E708" t="str">
            <v>01MA150KTRD20</v>
          </cell>
          <cell r="F708" t="str">
            <v>CM KAR TR DESTINAT20 150ML</v>
          </cell>
          <cell r="G708" t="str">
            <v>PC</v>
          </cell>
          <cell r="H708">
            <v>9999</v>
          </cell>
          <cell r="I708">
            <v>2268</v>
          </cell>
        </row>
        <row r="709">
          <cell r="E709" t="str">
            <v>01MA150KV20</v>
          </cell>
          <cell r="F709" t="str">
            <v>KAR VANILLE CREME MAINS 150ML</v>
          </cell>
          <cell r="G709" t="str">
            <v>PC</v>
          </cell>
          <cell r="H709">
            <v>9999</v>
          </cell>
          <cell r="I709">
            <v>1890</v>
          </cell>
        </row>
        <row r="710">
          <cell r="E710" t="str">
            <v>01MA150R12</v>
          </cell>
          <cell r="F710" t="str">
            <v>KAR CR MAINS PETA ROSE 150ML</v>
          </cell>
          <cell r="G710" t="str">
            <v>PC</v>
          </cell>
          <cell r="H710">
            <v>109000</v>
          </cell>
          <cell r="I710">
            <v>2268</v>
          </cell>
        </row>
        <row r="711">
          <cell r="E711" t="str">
            <v>01MA150TR23</v>
          </cell>
          <cell r="F711" t="str">
            <v>TR NATURE POSIT SHEA HC 150ML</v>
          </cell>
          <cell r="G711" t="str">
            <v>PC</v>
          </cell>
          <cell r="H711">
            <v>9999</v>
          </cell>
          <cell r="I711">
            <v>1890</v>
          </cell>
        </row>
        <row r="712">
          <cell r="E712" t="str">
            <v>01MA150TRG22</v>
          </cell>
          <cell r="F712" t="str">
            <v>CM WONDERLAND KAR 150ML TR</v>
          </cell>
          <cell r="G712" t="str">
            <v>PC</v>
          </cell>
          <cell r="H712">
            <v>9999</v>
          </cell>
          <cell r="I712">
            <v>1890</v>
          </cell>
        </row>
        <row r="713">
          <cell r="E713" t="str">
            <v>01MA150V12</v>
          </cell>
          <cell r="F713" t="str">
            <v>KAR CR MAINS FL VANILLE 150ML</v>
          </cell>
          <cell r="G713" t="str">
            <v>PC</v>
          </cell>
          <cell r="H713">
            <v>76600</v>
          </cell>
          <cell r="I713">
            <v>2268</v>
          </cell>
        </row>
        <row r="714">
          <cell r="E714" t="str">
            <v>01MA200K20</v>
          </cell>
          <cell r="F714" t="str">
            <v>CREME MAINS KARITE 200ML</v>
          </cell>
          <cell r="G714" t="str">
            <v>PC</v>
          </cell>
          <cell r="H714">
            <v>9999</v>
          </cell>
          <cell r="I714">
            <v>1344</v>
          </cell>
        </row>
        <row r="715">
          <cell r="E715" t="str">
            <v>01MAC030KP21</v>
          </cell>
          <cell r="F715" t="str">
            <v>CM KARITE FIGUE D11 21 30M</v>
          </cell>
          <cell r="G715" t="str">
            <v>PC</v>
          </cell>
          <cell r="H715">
            <v>9999</v>
          </cell>
          <cell r="I715">
            <v>5760</v>
          </cell>
        </row>
        <row r="716">
          <cell r="E716" t="str">
            <v>01MC030K14</v>
          </cell>
          <cell r="F716" t="str">
            <v>KAR CREME MAINS CITRON 30ML</v>
          </cell>
          <cell r="G716" t="str">
            <v>PC</v>
          </cell>
          <cell r="H716">
            <v>9999</v>
          </cell>
          <cell r="I716">
            <v>5760</v>
          </cell>
        </row>
        <row r="717">
          <cell r="E717" t="str">
            <v>01MC030K23</v>
          </cell>
          <cell r="F717" t="str">
            <v>CREME MAINS KAR CITRON 30ML</v>
          </cell>
          <cell r="G717" t="str">
            <v>PC</v>
          </cell>
          <cell r="H717">
            <v>9999</v>
          </cell>
          <cell r="I717">
            <v>0</v>
          </cell>
        </row>
        <row r="718">
          <cell r="E718" t="str">
            <v>01MC030K9</v>
          </cell>
          <cell r="F718" t="str">
            <v>KARITE CREME MAINS ACACIA 30ML</v>
          </cell>
          <cell r="G718" t="str">
            <v>PC</v>
          </cell>
          <cell r="H718">
            <v>227000</v>
          </cell>
          <cell r="I718">
            <v>5760</v>
          </cell>
        </row>
        <row r="719">
          <cell r="E719" t="str">
            <v>01MC150K15A</v>
          </cell>
          <cell r="F719" t="str">
            <v>KAR CR MAINS CITRON QVC 150ML</v>
          </cell>
          <cell r="G719" t="str">
            <v>PC</v>
          </cell>
          <cell r="H719">
            <v>50000</v>
          </cell>
          <cell r="I719">
            <v>2268</v>
          </cell>
        </row>
        <row r="720">
          <cell r="E720" t="str">
            <v>01MCC300K22X</v>
          </cell>
          <cell r="F720" t="str">
            <v>K CHATAIGN LOT D11 M ET C300ML</v>
          </cell>
          <cell r="G720" t="str">
            <v>PC</v>
          </cell>
          <cell r="H720">
            <v>28100</v>
          </cell>
          <cell r="I720">
            <v>1080</v>
          </cell>
        </row>
        <row r="721">
          <cell r="E721" t="str">
            <v>01MD030K12</v>
          </cell>
          <cell r="F721" t="str">
            <v>KAR CR MAINS BOUQU DATTE 30ML</v>
          </cell>
          <cell r="G721" t="str">
            <v>PC</v>
          </cell>
          <cell r="H721">
            <v>562500</v>
          </cell>
          <cell r="I721">
            <v>5760</v>
          </cell>
        </row>
        <row r="722">
          <cell r="E722" t="str">
            <v>01MD200KG22H</v>
          </cell>
          <cell r="F722" t="str">
            <v>KAR CURCUMA MOUSSE DOUCH 200ML</v>
          </cell>
          <cell r="G722" t="str">
            <v>PC</v>
          </cell>
          <cell r="H722">
            <v>77000</v>
          </cell>
          <cell r="I722">
            <v>1620</v>
          </cell>
        </row>
        <row r="723">
          <cell r="E723" t="str">
            <v>01MF030B20H</v>
          </cell>
          <cell r="F723" t="str">
            <v>KARITE CREME MAIN LEGERE 30ML</v>
          </cell>
          <cell r="G723" t="str">
            <v>PC</v>
          </cell>
          <cell r="H723">
            <v>9999</v>
          </cell>
          <cell r="I723">
            <v>5760</v>
          </cell>
        </row>
        <row r="724">
          <cell r="E724" t="str">
            <v>01MF030F21H</v>
          </cell>
          <cell r="F724" t="str">
            <v>KARITE CREME MAIN NWST 30ML</v>
          </cell>
          <cell r="G724" t="str">
            <v>PC</v>
          </cell>
          <cell r="H724">
            <v>9999</v>
          </cell>
          <cell r="I724">
            <v>5760</v>
          </cell>
        </row>
        <row r="725">
          <cell r="E725" t="str">
            <v>01MF030K14</v>
          </cell>
          <cell r="F725" t="str">
            <v>KAR CREME MAINS FOUETTEE 30ML</v>
          </cell>
          <cell r="G725" t="str">
            <v>PC</v>
          </cell>
          <cell r="H725">
            <v>252000</v>
          </cell>
          <cell r="I725">
            <v>5760</v>
          </cell>
        </row>
        <row r="726">
          <cell r="E726" t="str">
            <v>01MF030K17</v>
          </cell>
          <cell r="F726" t="str">
            <v>KAR CR MAINS FOUETTEE 30ML</v>
          </cell>
          <cell r="G726" t="str">
            <v>PC</v>
          </cell>
          <cell r="H726">
            <v>9999</v>
          </cell>
          <cell r="I726">
            <v>5760</v>
          </cell>
        </row>
        <row r="727">
          <cell r="E727" t="str">
            <v>01MF030K18H</v>
          </cell>
          <cell r="F727" t="str">
            <v>KARITE LE CR MAINS THE 30ML</v>
          </cell>
          <cell r="G727" t="str">
            <v>PC</v>
          </cell>
          <cell r="H727">
            <v>9999</v>
          </cell>
          <cell r="I727">
            <v>5760</v>
          </cell>
        </row>
        <row r="728">
          <cell r="E728" t="str">
            <v>01MF030K20DTS</v>
          </cell>
          <cell r="F728" t="str">
            <v>*AR JAR CMAIN DTS COLOR 30ML</v>
          </cell>
          <cell r="G728" t="str">
            <v>PC</v>
          </cell>
          <cell r="H728">
            <v>9999</v>
          </cell>
          <cell r="I728">
            <v>5760</v>
          </cell>
        </row>
        <row r="729">
          <cell r="E729" t="str">
            <v>01MF030K9</v>
          </cell>
          <cell r="F729" t="str">
            <v>KARITE CREME MAINS FRANGI 30ML</v>
          </cell>
          <cell r="G729" t="str">
            <v>PC</v>
          </cell>
          <cell r="H729">
            <v>235000</v>
          </cell>
          <cell r="I729">
            <v>5760</v>
          </cell>
        </row>
        <row r="730">
          <cell r="E730" t="str">
            <v>01MF030KJ17</v>
          </cell>
          <cell r="F730" t="str">
            <v>KAR CM FOUETTEE JASM 30ML</v>
          </cell>
          <cell r="G730" t="str">
            <v>PC</v>
          </cell>
          <cell r="H730">
            <v>9999</v>
          </cell>
          <cell r="I730">
            <v>5760</v>
          </cell>
        </row>
        <row r="731">
          <cell r="E731" t="str">
            <v>01MF030R16</v>
          </cell>
          <cell r="F731" t="str">
            <v>KAR CM FOUETTEE ROSE 30ML</v>
          </cell>
          <cell r="G731" t="str">
            <v>PC</v>
          </cell>
          <cell r="H731">
            <v>9999</v>
          </cell>
          <cell r="I731">
            <v>5760</v>
          </cell>
        </row>
        <row r="732">
          <cell r="E732" t="str">
            <v>01MF030W19H</v>
          </cell>
          <cell r="F732" t="str">
            <v>KARITE CM JARDIN 30ML EL</v>
          </cell>
          <cell r="G732" t="str">
            <v>PC</v>
          </cell>
          <cell r="H732">
            <v>9999</v>
          </cell>
          <cell r="I732">
            <v>5760</v>
          </cell>
        </row>
        <row r="733">
          <cell r="E733" t="str">
            <v>01MF075K18H</v>
          </cell>
          <cell r="F733" t="str">
            <v>KARITE CM UL THÉ 70ML</v>
          </cell>
          <cell r="G733" t="str">
            <v>PC</v>
          </cell>
          <cell r="H733">
            <v>9999</v>
          </cell>
          <cell r="I733">
            <v>3132</v>
          </cell>
        </row>
        <row r="734">
          <cell r="E734" t="str">
            <v>01MF150B20H</v>
          </cell>
          <cell r="F734" t="str">
            <v>KARITE CREME MAIN LEGERE 150ML</v>
          </cell>
          <cell r="G734" t="str">
            <v>PC</v>
          </cell>
          <cell r="H734">
            <v>9999</v>
          </cell>
          <cell r="I734">
            <v>1890</v>
          </cell>
        </row>
        <row r="735">
          <cell r="E735" t="str">
            <v>01MF150F21H</v>
          </cell>
          <cell r="F735" t="str">
            <v>KAR CREME MAIN NEW SCENT 150ML</v>
          </cell>
          <cell r="G735" t="str">
            <v>PC</v>
          </cell>
          <cell r="H735">
            <v>9999</v>
          </cell>
          <cell r="I735">
            <v>1890</v>
          </cell>
        </row>
        <row r="736">
          <cell r="E736" t="str">
            <v>01MF150K18H</v>
          </cell>
          <cell r="F736" t="str">
            <v>KARITE L.E CR MAINS THE 150ML</v>
          </cell>
          <cell r="G736" t="str">
            <v>PC</v>
          </cell>
          <cell r="H736">
            <v>9999</v>
          </cell>
          <cell r="I736">
            <v>2268</v>
          </cell>
        </row>
        <row r="737">
          <cell r="E737" t="str">
            <v>01MF150W19H</v>
          </cell>
          <cell r="F737" t="str">
            <v>KARITE CM JARDIN 150ML EL</v>
          </cell>
          <cell r="G737" t="str">
            <v>PC</v>
          </cell>
          <cell r="H737">
            <v>9999</v>
          </cell>
          <cell r="I737">
            <v>2268</v>
          </cell>
        </row>
        <row r="738">
          <cell r="E738" t="str">
            <v>01MH015K8</v>
          </cell>
          <cell r="F738" t="str">
            <v>MASQUE ULTRA CONFORT 15ML</v>
          </cell>
          <cell r="G738" t="str">
            <v>PC</v>
          </cell>
          <cell r="H738">
            <v>22000</v>
          </cell>
          <cell r="I738">
            <v>11520</v>
          </cell>
        </row>
        <row r="739">
          <cell r="E739" t="str">
            <v>01MH030K20DTS</v>
          </cell>
          <cell r="F739" t="str">
            <v>KAR MIE CMAIN DTS COLOR 30ML</v>
          </cell>
          <cell r="G739" t="str">
            <v>PC</v>
          </cell>
          <cell r="H739">
            <v>9999</v>
          </cell>
          <cell r="I739">
            <v>5760</v>
          </cell>
        </row>
        <row r="740">
          <cell r="E740" t="str">
            <v>01MH075K8</v>
          </cell>
          <cell r="F740" t="str">
            <v>MASQUE ULTRA CONFORT 75ML</v>
          </cell>
          <cell r="G740" t="str">
            <v>PC</v>
          </cell>
          <cell r="H740">
            <v>6400</v>
          </cell>
          <cell r="I740">
            <v>2808</v>
          </cell>
        </row>
        <row r="741">
          <cell r="E741" t="str">
            <v>01MH500K15</v>
          </cell>
          <cell r="F741" t="str">
            <v>SPA KAR MASQ HYDRAT VIS 500ML</v>
          </cell>
          <cell r="G741" t="str">
            <v>PC</v>
          </cell>
          <cell r="H741">
            <v>700</v>
          </cell>
          <cell r="I741">
            <v>576</v>
          </cell>
        </row>
        <row r="742">
          <cell r="E742" t="str">
            <v>01MH500K19</v>
          </cell>
          <cell r="F742" t="str">
            <v>SPA KAR MASQ HYDRAT VIS 500ML</v>
          </cell>
          <cell r="G742" t="str">
            <v>PC</v>
          </cell>
          <cell r="H742">
            <v>9999</v>
          </cell>
          <cell r="I742">
            <v>576</v>
          </cell>
        </row>
        <row r="743">
          <cell r="E743" t="str">
            <v>01MH500K7</v>
          </cell>
          <cell r="F743" t="str">
            <v>SPA MASQ HYDR KARITE 500ML</v>
          </cell>
          <cell r="G743" t="str">
            <v>PC</v>
          </cell>
          <cell r="H743">
            <v>1000</v>
          </cell>
          <cell r="I743">
            <v>576</v>
          </cell>
        </row>
        <row r="744">
          <cell r="E744" t="str">
            <v>01ML125K17</v>
          </cell>
          <cell r="F744" t="str">
            <v>KAR NETT MOUSSANT 125ML</v>
          </cell>
          <cell r="G744" t="str">
            <v>PC</v>
          </cell>
          <cell r="H744">
            <v>22000</v>
          </cell>
          <cell r="I744">
            <v>2916</v>
          </cell>
        </row>
        <row r="745">
          <cell r="E745" t="str">
            <v>01MM030K12</v>
          </cell>
          <cell r="F745" t="str">
            <v>KAR CR MAINS FLEUR MANGUE 30ML</v>
          </cell>
          <cell r="G745" t="str">
            <v>PC</v>
          </cell>
          <cell r="H745">
            <v>735000</v>
          </cell>
          <cell r="I745">
            <v>5760</v>
          </cell>
        </row>
        <row r="746">
          <cell r="E746" t="str">
            <v>01MM030K15</v>
          </cell>
          <cell r="F746" t="str">
            <v>KAR CREME MAINS BERL MIEL 30ML</v>
          </cell>
          <cell r="G746" t="str">
            <v>PC</v>
          </cell>
          <cell r="H746">
            <v>1000</v>
          </cell>
          <cell r="I746">
            <v>5760</v>
          </cell>
        </row>
        <row r="747">
          <cell r="E747" t="str">
            <v>01MR030K12</v>
          </cell>
          <cell r="F747" t="str">
            <v>KAR CR MAINS PETAL ROSE 30ML</v>
          </cell>
          <cell r="G747" t="str">
            <v>PC</v>
          </cell>
          <cell r="H747">
            <v>735000</v>
          </cell>
          <cell r="I747">
            <v>5760</v>
          </cell>
        </row>
        <row r="748">
          <cell r="E748" t="str">
            <v>01MR030K14</v>
          </cell>
          <cell r="F748" t="str">
            <v>KAR CREME MAINS ROSE 30ML</v>
          </cell>
          <cell r="G748" t="str">
            <v>PC</v>
          </cell>
          <cell r="H748">
            <v>94000</v>
          </cell>
          <cell r="I748">
            <v>5760</v>
          </cell>
        </row>
        <row r="749">
          <cell r="E749" t="str">
            <v>01MR030K15A</v>
          </cell>
          <cell r="F749" t="str">
            <v>KAR CREME MAINS ROSE COLL 30ML</v>
          </cell>
          <cell r="G749" t="str">
            <v>PC</v>
          </cell>
          <cell r="H749">
            <v>9999</v>
          </cell>
          <cell r="I749">
            <v>5760</v>
          </cell>
        </row>
        <row r="750">
          <cell r="E750" t="str">
            <v>01MR030K17DTS</v>
          </cell>
          <cell r="F750" t="str">
            <v>KAR ROSE CMAIN DTS RIFLE 30ML</v>
          </cell>
          <cell r="G750" t="str">
            <v>PC</v>
          </cell>
          <cell r="H750">
            <v>9999</v>
          </cell>
          <cell r="I750">
            <v>5760</v>
          </cell>
        </row>
        <row r="751">
          <cell r="E751" t="str">
            <v>01MR030K18H</v>
          </cell>
          <cell r="F751" t="str">
            <v>KARITE LE CR MAINS ROSE 30ML</v>
          </cell>
          <cell r="G751" t="str">
            <v>PC</v>
          </cell>
          <cell r="H751">
            <v>9999</v>
          </cell>
          <cell r="I751">
            <v>5760</v>
          </cell>
        </row>
        <row r="752">
          <cell r="E752" t="str">
            <v>01MR030K19DTS</v>
          </cell>
          <cell r="F752" t="str">
            <v>KAR ROSE CMAIN DTS RIFLE 30ML</v>
          </cell>
          <cell r="G752" t="str">
            <v>PC</v>
          </cell>
          <cell r="H752">
            <v>9999</v>
          </cell>
          <cell r="I752">
            <v>5760</v>
          </cell>
        </row>
        <row r="753">
          <cell r="E753" t="str">
            <v>01MR030K20DTS</v>
          </cell>
          <cell r="F753" t="str">
            <v>KAR ROS CMAIN DTS COLOR 30ML</v>
          </cell>
          <cell r="G753" t="str">
            <v>PC</v>
          </cell>
          <cell r="H753">
            <v>9999</v>
          </cell>
          <cell r="I753">
            <v>5760</v>
          </cell>
        </row>
        <row r="754">
          <cell r="E754" t="str">
            <v>01MR030K23</v>
          </cell>
          <cell r="F754" t="str">
            <v>CREME MAINS KARITE ROSE 30ML</v>
          </cell>
          <cell r="G754" t="str">
            <v>PC</v>
          </cell>
          <cell r="H754">
            <v>9999</v>
          </cell>
          <cell r="I754">
            <v>0</v>
          </cell>
        </row>
        <row r="755">
          <cell r="E755" t="str">
            <v>01MR030K9</v>
          </cell>
          <cell r="F755" t="str">
            <v>KARITE CREME MAINS ROSE 30ML</v>
          </cell>
          <cell r="G755" t="str">
            <v>PC</v>
          </cell>
          <cell r="H755">
            <v>365000</v>
          </cell>
          <cell r="I755">
            <v>5760</v>
          </cell>
        </row>
        <row r="756">
          <cell r="E756" t="str">
            <v>01MR150K14</v>
          </cell>
          <cell r="F756" t="str">
            <v>KAR CREME MAINS ROSE 150ML</v>
          </cell>
          <cell r="G756" t="str">
            <v>PC</v>
          </cell>
          <cell r="H756">
            <v>79000</v>
          </cell>
          <cell r="I756">
            <v>2268</v>
          </cell>
        </row>
        <row r="757">
          <cell r="E757" t="str">
            <v>01MR150K16</v>
          </cell>
          <cell r="F757" t="str">
            <v>CREME MAINS DEL DE ROSE 150 ML</v>
          </cell>
          <cell r="G757" t="str">
            <v>PC</v>
          </cell>
          <cell r="H757">
            <v>50000</v>
          </cell>
          <cell r="I757">
            <v>2268</v>
          </cell>
        </row>
        <row r="758">
          <cell r="E758" t="str">
            <v>01MR150K16A</v>
          </cell>
          <cell r="F758" t="str">
            <v>KAR CR MAINS ROSE 40ANS 150ML</v>
          </cell>
          <cell r="G758" t="str">
            <v>PC</v>
          </cell>
          <cell r="H758">
            <v>62000</v>
          </cell>
          <cell r="I758">
            <v>2268</v>
          </cell>
        </row>
        <row r="759">
          <cell r="E759" t="str">
            <v>01MR150K20DTS</v>
          </cell>
          <cell r="F759" t="str">
            <v>KAR ROS CMAIN DTS COLOR 150ML</v>
          </cell>
          <cell r="G759" t="str">
            <v>PC</v>
          </cell>
          <cell r="H759">
            <v>9999</v>
          </cell>
          <cell r="I759">
            <v>2268</v>
          </cell>
        </row>
        <row r="760">
          <cell r="E760" t="str">
            <v>01MR150K23</v>
          </cell>
          <cell r="F760" t="str">
            <v>CREME MAINS KARITE ROSE 150ML</v>
          </cell>
          <cell r="G760" t="str">
            <v>PC</v>
          </cell>
          <cell r="H760">
            <v>9999</v>
          </cell>
          <cell r="I760">
            <v>1890</v>
          </cell>
        </row>
        <row r="761">
          <cell r="E761" t="str">
            <v>01MV030K0</v>
          </cell>
          <cell r="F761" t="str">
            <v>KARITE CR MAINS VANILLE 30ML</v>
          </cell>
          <cell r="G761" t="str">
            <v>PC</v>
          </cell>
          <cell r="H761">
            <v>322000</v>
          </cell>
          <cell r="I761">
            <v>5760</v>
          </cell>
        </row>
        <row r="762">
          <cell r="E762" t="str">
            <v>01MV030K14</v>
          </cell>
          <cell r="F762" t="str">
            <v>KAR CREME MAINS VANILLE 30ML</v>
          </cell>
          <cell r="G762" t="str">
            <v>PC</v>
          </cell>
          <cell r="H762">
            <v>9999</v>
          </cell>
          <cell r="I762">
            <v>5760</v>
          </cell>
        </row>
        <row r="763">
          <cell r="E763" t="str">
            <v>01MV030K20DTS</v>
          </cell>
          <cell r="F763" t="str">
            <v>KAR VIO CMAIN DTS COLOR 30ML</v>
          </cell>
          <cell r="G763" t="str">
            <v>PC</v>
          </cell>
          <cell r="H763">
            <v>9999</v>
          </cell>
          <cell r="I763">
            <v>5760</v>
          </cell>
        </row>
        <row r="764">
          <cell r="E764" t="str">
            <v>01MV030K23</v>
          </cell>
          <cell r="F764" t="str">
            <v>CREME MAINS KAR VANILLE 30ML</v>
          </cell>
          <cell r="G764" t="str">
            <v>PC</v>
          </cell>
          <cell r="H764">
            <v>9999</v>
          </cell>
          <cell r="I764">
            <v>0</v>
          </cell>
        </row>
        <row r="765">
          <cell r="E765" t="str">
            <v>01MV100K1</v>
          </cell>
          <cell r="F765" t="str">
            <v>KARITE MASQUE UR VISAGE 100ML</v>
          </cell>
          <cell r="G765" t="str">
            <v>PC</v>
          </cell>
          <cell r="H765">
            <v>1000</v>
          </cell>
          <cell r="I765">
            <v>2592</v>
          </cell>
        </row>
        <row r="766">
          <cell r="E766" t="str">
            <v>01MV150K15A</v>
          </cell>
          <cell r="F766" t="str">
            <v>KAR CR MAINS VANILLE QVC 150ML</v>
          </cell>
          <cell r="G766" t="str">
            <v>PC</v>
          </cell>
          <cell r="H766">
            <v>50000</v>
          </cell>
          <cell r="I766">
            <v>2268</v>
          </cell>
        </row>
        <row r="767">
          <cell r="E767" t="str">
            <v>01MW500I20</v>
          </cell>
          <cell r="F767" t="str">
            <v>SPA EAU MICELLAIRE 500ML</v>
          </cell>
          <cell r="G767" t="str">
            <v>PC</v>
          </cell>
          <cell r="H767">
            <v>4500</v>
          </cell>
          <cell r="I767">
            <v>648</v>
          </cell>
        </row>
        <row r="768">
          <cell r="E768" t="str">
            <v>01MW500K23</v>
          </cell>
          <cell r="F768" t="str">
            <v>SPA EAU MICELLAIRE KAR 500ML</v>
          </cell>
          <cell r="G768" t="str">
            <v>PC</v>
          </cell>
          <cell r="H768">
            <v>9999</v>
          </cell>
          <cell r="I768">
            <v>720</v>
          </cell>
        </row>
        <row r="769">
          <cell r="E769" t="str">
            <v>01MY030K9</v>
          </cell>
          <cell r="F769" t="str">
            <v>KARITE CREME MAINS YLANG 30ML</v>
          </cell>
          <cell r="G769" t="str">
            <v>PC</v>
          </cell>
          <cell r="H769">
            <v>225000</v>
          </cell>
          <cell r="I769">
            <v>5760</v>
          </cell>
        </row>
        <row r="770">
          <cell r="E770" t="str">
            <v>01MYDOU13</v>
          </cell>
          <cell r="F770" t="str">
            <v>TENDRE MOMENTS COLLECTION</v>
          </cell>
          <cell r="G770" t="str">
            <v>PC</v>
          </cell>
          <cell r="H770">
            <v>24369</v>
          </cell>
          <cell r="I770">
            <v>336</v>
          </cell>
        </row>
        <row r="771">
          <cell r="E771" t="str">
            <v>01NA250K9</v>
          </cell>
          <cell r="F771" t="str">
            <v>KARITE MOUSS MA&amp;COR ACAC 250ML</v>
          </cell>
          <cell r="G771" t="str">
            <v>PC</v>
          </cell>
          <cell r="H771">
            <v>23000</v>
          </cell>
          <cell r="I771">
            <v>1404</v>
          </cell>
        </row>
        <row r="772">
          <cell r="E772" t="str">
            <v>01NC050I21</v>
          </cell>
          <cell r="F772" t="str">
            <v>KAR IMM CREME COU 50ML</v>
          </cell>
          <cell r="G772" t="str">
            <v>PC</v>
          </cell>
          <cell r="H772">
            <v>9999</v>
          </cell>
          <cell r="I772">
            <v>3726</v>
          </cell>
        </row>
        <row r="773">
          <cell r="E773" t="str">
            <v>01NC050I23</v>
          </cell>
          <cell r="F773" t="str">
            <v>IMM KAR CREME COU 50ML</v>
          </cell>
          <cell r="G773" t="str">
            <v>PC</v>
          </cell>
          <cell r="H773">
            <v>9999</v>
          </cell>
          <cell r="I773">
            <v>4536</v>
          </cell>
        </row>
        <row r="774">
          <cell r="E774" t="str">
            <v>01NC050I23C</v>
          </cell>
          <cell r="F774" t="str">
            <v>IMM KAR CREME COU 50ML CN</v>
          </cell>
          <cell r="G774" t="str">
            <v>PC</v>
          </cell>
          <cell r="H774">
            <v>9999</v>
          </cell>
          <cell r="I774">
            <v>4536</v>
          </cell>
        </row>
        <row r="775">
          <cell r="E775" t="str">
            <v>01NF250K9</v>
          </cell>
          <cell r="F775" t="str">
            <v>KARITE MOUSS MA&amp;COR FRAN 250ML</v>
          </cell>
          <cell r="G775" t="str">
            <v>PC</v>
          </cell>
          <cell r="H775">
            <v>22000</v>
          </cell>
          <cell r="I775">
            <v>1404</v>
          </cell>
        </row>
        <row r="776">
          <cell r="E776" t="str">
            <v>01NR250K9</v>
          </cell>
          <cell r="F776" t="str">
            <v>KARITE MOUSS MA&amp;COR ROSE 250ML</v>
          </cell>
          <cell r="G776" t="str">
            <v>PC</v>
          </cell>
          <cell r="H776">
            <v>49000</v>
          </cell>
          <cell r="I776">
            <v>1404</v>
          </cell>
        </row>
        <row r="777">
          <cell r="E777" t="str">
            <v>01NS075KV23</v>
          </cell>
          <cell r="F777" t="str">
            <v>SHEA C NETTOYANT SOLIDE 75GR</v>
          </cell>
          <cell r="G777" t="str">
            <v>PC</v>
          </cell>
          <cell r="H777">
            <v>9999</v>
          </cell>
          <cell r="I777">
            <v>0</v>
          </cell>
        </row>
        <row r="778">
          <cell r="E778" t="str">
            <v>01NV125K8</v>
          </cell>
          <cell r="F778" t="str">
            <v>NETTO MOUSS ULTRA RICHE 125ML</v>
          </cell>
          <cell r="G778" t="str">
            <v>PC</v>
          </cell>
          <cell r="H778">
            <v>30000</v>
          </cell>
          <cell r="I778">
            <v>2592</v>
          </cell>
        </row>
        <row r="779">
          <cell r="E779" t="str">
            <v>01NY250K9</v>
          </cell>
          <cell r="F779" t="str">
            <v>KARITE MOUSS.MA&amp;COR YLAN 250ML</v>
          </cell>
          <cell r="G779" t="str">
            <v>PC</v>
          </cell>
          <cell r="H779">
            <v>28000</v>
          </cell>
          <cell r="I779">
            <v>1404</v>
          </cell>
        </row>
        <row r="780">
          <cell r="E780" t="str">
            <v>01ORBISIN</v>
          </cell>
          <cell r="F780" t="str">
            <v>SAVON ORBIS 100GR OPE INTER</v>
          </cell>
          <cell r="G780" t="str">
            <v>PC</v>
          </cell>
          <cell r="H780">
            <v>22000</v>
          </cell>
          <cell r="I780">
            <v>5940</v>
          </cell>
        </row>
        <row r="781">
          <cell r="E781" t="str">
            <v>01ORKA23</v>
          </cell>
          <cell r="F781" t="str">
            <v>ORNEMENT KARITE HOLIDAY 2023</v>
          </cell>
          <cell r="G781" t="str">
            <v>PC</v>
          </cell>
          <cell r="H781">
            <v>9999</v>
          </cell>
          <cell r="I781">
            <v>0</v>
          </cell>
        </row>
        <row r="782">
          <cell r="E782" t="str">
            <v>01ORKAR22</v>
          </cell>
          <cell r="F782" t="str">
            <v>2022 NOEL ORNEMENT KARITE</v>
          </cell>
          <cell r="G782" t="str">
            <v>PC</v>
          </cell>
          <cell r="H782">
            <v>178136</v>
          </cell>
          <cell r="I782">
            <v>1296</v>
          </cell>
        </row>
        <row r="783">
          <cell r="E783" t="str">
            <v>01ORKAR23</v>
          </cell>
          <cell r="F783" t="str">
            <v>ORNEMENT KARITE HOLIDAY 2023</v>
          </cell>
          <cell r="G783" t="str">
            <v>PC</v>
          </cell>
          <cell r="H783">
            <v>9999</v>
          </cell>
          <cell r="I783">
            <v>0</v>
          </cell>
        </row>
        <row r="784">
          <cell r="E784" t="str">
            <v>01PI030K16</v>
          </cell>
          <cell r="F784" t="str">
            <v>CREME PIEDS KARITE 30ML</v>
          </cell>
          <cell r="G784" t="str">
            <v>PC</v>
          </cell>
          <cell r="H784">
            <v>9999</v>
          </cell>
          <cell r="I784">
            <v>20</v>
          </cell>
        </row>
        <row r="785">
          <cell r="E785" t="str">
            <v>01PI030K18</v>
          </cell>
          <cell r="F785" t="str">
            <v>KARITE CREME PIEDS 30ML</v>
          </cell>
          <cell r="G785" t="str">
            <v>PC</v>
          </cell>
          <cell r="H785">
            <v>9999</v>
          </cell>
          <cell r="I785">
            <v>5760</v>
          </cell>
        </row>
        <row r="786">
          <cell r="E786" t="str">
            <v>01PI030K23</v>
          </cell>
          <cell r="F786" t="str">
            <v>CREME PIEDS KARITE 30ML</v>
          </cell>
          <cell r="G786" t="str">
            <v>PC</v>
          </cell>
          <cell r="H786">
            <v>9999</v>
          </cell>
          <cell r="I786">
            <v>12096</v>
          </cell>
        </row>
        <row r="787">
          <cell r="E787" t="str">
            <v>01PI030KA</v>
          </cell>
          <cell r="F787" t="str">
            <v>CREME PIEDS 30ML</v>
          </cell>
          <cell r="G787" t="str">
            <v>PC</v>
          </cell>
          <cell r="H787">
            <v>30000</v>
          </cell>
          <cell r="I787">
            <v>5760</v>
          </cell>
        </row>
        <row r="788">
          <cell r="E788" t="str">
            <v>01PI075K16</v>
          </cell>
          <cell r="F788" t="str">
            <v>CREME PIEDS KARITE 75ML</v>
          </cell>
          <cell r="G788" t="str">
            <v>PC</v>
          </cell>
          <cell r="H788">
            <v>9999</v>
          </cell>
          <cell r="I788">
            <v>1</v>
          </cell>
        </row>
        <row r="789">
          <cell r="E789" t="str">
            <v>01PI075K18</v>
          </cell>
          <cell r="F789" t="str">
            <v>KARITE CREME PIEDS 75ML</v>
          </cell>
          <cell r="G789" t="str">
            <v>PC</v>
          </cell>
          <cell r="H789">
            <v>9999</v>
          </cell>
          <cell r="I789">
            <v>3456</v>
          </cell>
        </row>
        <row r="790">
          <cell r="E790" t="str">
            <v>01PI075KA</v>
          </cell>
          <cell r="F790" t="str">
            <v>CR POUR LES PIEDS 75ML/ETUI</v>
          </cell>
          <cell r="G790" t="str">
            <v>PC</v>
          </cell>
          <cell r="H790">
            <v>38000</v>
          </cell>
          <cell r="I790">
            <v>3132</v>
          </cell>
        </row>
        <row r="791">
          <cell r="E791" t="str">
            <v>01PI150K16</v>
          </cell>
          <cell r="F791" t="str">
            <v>CREME PIEDS KARITE 150ML</v>
          </cell>
          <cell r="G791" t="str">
            <v>PC</v>
          </cell>
          <cell r="H791">
            <v>9999</v>
          </cell>
          <cell r="I791">
            <v>1</v>
          </cell>
        </row>
        <row r="792">
          <cell r="E792" t="str">
            <v>01PI150K18</v>
          </cell>
          <cell r="F792" t="str">
            <v>KARITE CREME PIEDS 150ML</v>
          </cell>
          <cell r="G792" t="str">
            <v>PC</v>
          </cell>
          <cell r="H792">
            <v>9999</v>
          </cell>
          <cell r="I792">
            <v>2268</v>
          </cell>
        </row>
        <row r="793">
          <cell r="E793" t="str">
            <v>01PI150K23</v>
          </cell>
          <cell r="F793" t="str">
            <v>CREME PIEDS KARITE 150ML</v>
          </cell>
          <cell r="G793" t="str">
            <v>PC</v>
          </cell>
          <cell r="H793">
            <v>9999</v>
          </cell>
          <cell r="I793">
            <v>1890</v>
          </cell>
        </row>
        <row r="794">
          <cell r="E794" t="str">
            <v>01PI150KA</v>
          </cell>
          <cell r="F794" t="str">
            <v>CREME POUR LES PIEDS 150ML</v>
          </cell>
          <cell r="G794" t="str">
            <v>PC</v>
          </cell>
          <cell r="H794">
            <v>19000</v>
          </cell>
          <cell r="I794">
            <v>1944</v>
          </cell>
        </row>
        <row r="795">
          <cell r="E795" t="str">
            <v>01PKDTAF9</v>
          </cell>
          <cell r="F795" t="str">
            <v>10CM ACACIA + 10CM FRANG.30ML</v>
          </cell>
          <cell r="G795" t="str">
            <v>PC</v>
          </cell>
          <cell r="H795">
            <v>1000</v>
          </cell>
          <cell r="I795">
            <v>288</v>
          </cell>
        </row>
        <row r="796">
          <cell r="E796" t="str">
            <v>01PKDTK18</v>
          </cell>
          <cell r="F796" t="str">
            <v>COFFRET KARITE 2008</v>
          </cell>
          <cell r="G796" t="str">
            <v>PC</v>
          </cell>
          <cell r="H796">
            <v>1000</v>
          </cell>
          <cell r="I796">
            <v>324</v>
          </cell>
        </row>
        <row r="797">
          <cell r="E797" t="str">
            <v>01PKDTK19</v>
          </cell>
          <cell r="F797" t="str">
            <v>PACK KARITE 20 ANS 2009 1/3</v>
          </cell>
          <cell r="G797" t="str">
            <v>PC</v>
          </cell>
          <cell r="H797">
            <v>1000</v>
          </cell>
          <cell r="I797">
            <v>30</v>
          </cell>
        </row>
        <row r="798">
          <cell r="E798" t="str">
            <v>01PKDTK29</v>
          </cell>
          <cell r="F798" t="str">
            <v>PACK KARITE 20 ANS 2009 2/3</v>
          </cell>
          <cell r="G798" t="str">
            <v>PC</v>
          </cell>
          <cell r="H798">
            <v>1000</v>
          </cell>
          <cell r="I798">
            <v>108</v>
          </cell>
        </row>
        <row r="799">
          <cell r="E799" t="str">
            <v>01PKDTK39</v>
          </cell>
          <cell r="F799" t="str">
            <v>PACK KARITE 20 ANS 2009 3/3</v>
          </cell>
          <cell r="G799" t="str">
            <v>PC</v>
          </cell>
          <cell r="H799">
            <v>1000</v>
          </cell>
          <cell r="I799">
            <v>108</v>
          </cell>
        </row>
        <row r="800">
          <cell r="E800" t="str">
            <v>01PKDTMP9</v>
          </cell>
          <cell r="F800" t="str">
            <v>10 KARITE CM+10 KARITE CP 30ML</v>
          </cell>
          <cell r="G800" t="str">
            <v>PC</v>
          </cell>
          <cell r="H800">
            <v>1000</v>
          </cell>
          <cell r="I800">
            <v>288</v>
          </cell>
        </row>
        <row r="801">
          <cell r="E801" t="str">
            <v>01PKDTP18</v>
          </cell>
          <cell r="F801" t="str">
            <v>RECONF. AU COEUR DE LHIVER 08</v>
          </cell>
          <cell r="G801" t="str">
            <v>PC</v>
          </cell>
          <cell r="H801">
            <v>1000</v>
          </cell>
          <cell r="I801">
            <v>135</v>
          </cell>
        </row>
        <row r="802">
          <cell r="E802" t="str">
            <v>01PKDTP19</v>
          </cell>
          <cell r="F802" t="str">
            <v>PACK PHARMAVIE NOEL 09 AV.PLV</v>
          </cell>
          <cell r="G802" t="str">
            <v>PC</v>
          </cell>
          <cell r="H802">
            <v>1000</v>
          </cell>
          <cell r="I802">
            <v>54</v>
          </cell>
        </row>
        <row r="803">
          <cell r="E803" t="str">
            <v>01PKDTP29</v>
          </cell>
          <cell r="F803" t="str">
            <v>PACK PHARMAVIE NOEL 09 SS PLV</v>
          </cell>
          <cell r="G803" t="str">
            <v>PC</v>
          </cell>
          <cell r="H803">
            <v>1000</v>
          </cell>
          <cell r="I803">
            <v>54</v>
          </cell>
        </row>
        <row r="804">
          <cell r="E804" t="str">
            <v>01PKDTRY9</v>
          </cell>
          <cell r="F804" t="str">
            <v>10 CM ROSE +10 CM YLANG 30ML</v>
          </cell>
          <cell r="G804" t="str">
            <v>PC</v>
          </cell>
          <cell r="H804">
            <v>1000</v>
          </cell>
          <cell r="I804">
            <v>288</v>
          </cell>
        </row>
        <row r="805">
          <cell r="E805" t="str">
            <v>01PR015MC20</v>
          </cell>
          <cell r="F805" t="str">
            <v>LE PETIT REMEDE MC 15GR</v>
          </cell>
          <cell r="G805" t="str">
            <v>PC</v>
          </cell>
          <cell r="H805">
            <v>9999</v>
          </cell>
          <cell r="I805">
            <v>0</v>
          </cell>
        </row>
        <row r="806">
          <cell r="E806" t="str">
            <v>01PR015R19</v>
          </cell>
          <cell r="F806" t="str">
            <v>PETIT REMEDE 15GR</v>
          </cell>
          <cell r="G806" t="str">
            <v>PC</v>
          </cell>
          <cell r="H806">
            <v>18800</v>
          </cell>
          <cell r="I806">
            <v>10368</v>
          </cell>
        </row>
        <row r="807">
          <cell r="E807" t="str">
            <v>01PR015R21</v>
          </cell>
          <cell r="F807" t="str">
            <v>PETIT REMEDE 15GR</v>
          </cell>
          <cell r="G807" t="str">
            <v>PC</v>
          </cell>
          <cell r="H807">
            <v>18800</v>
          </cell>
          <cell r="I807">
            <v>10368</v>
          </cell>
        </row>
        <row r="808">
          <cell r="E808" t="str">
            <v>01PR100R19</v>
          </cell>
          <cell r="F808" t="str">
            <v>PETIT REMEDE 100GR</v>
          </cell>
          <cell r="G808" t="str">
            <v>PC</v>
          </cell>
          <cell r="H808">
            <v>6090</v>
          </cell>
          <cell r="I808">
            <v>2160</v>
          </cell>
        </row>
        <row r="809">
          <cell r="E809" t="str">
            <v>01PR100R21</v>
          </cell>
          <cell r="F809" t="str">
            <v>PETIT REMEDE 100GR</v>
          </cell>
          <cell r="G809" t="str">
            <v>PC</v>
          </cell>
          <cell r="H809">
            <v>4266</v>
          </cell>
          <cell r="I809">
            <v>2160</v>
          </cell>
        </row>
        <row r="810">
          <cell r="E810" t="str">
            <v>01PRSH0NO</v>
          </cell>
          <cell r="F810" t="str">
            <v>KARITE PROTECTEUR</v>
          </cell>
          <cell r="G810" t="str">
            <v>PC</v>
          </cell>
          <cell r="H810">
            <v>3050</v>
          </cell>
          <cell r="I810">
            <v>180</v>
          </cell>
        </row>
        <row r="811">
          <cell r="E811" t="str">
            <v>01PS01006</v>
          </cell>
          <cell r="F811" t="str">
            <v>PORTE SAVON ARABESQUE</v>
          </cell>
          <cell r="G811" t="str">
            <v>PC</v>
          </cell>
          <cell r="H811">
            <v>35000</v>
          </cell>
          <cell r="I811">
            <v>1800</v>
          </cell>
        </row>
        <row r="812">
          <cell r="E812" t="str">
            <v>01PS150S21</v>
          </cell>
          <cell r="F812" t="str">
            <v>KAR HIBISCUS CREME MAINS 150ML</v>
          </cell>
          <cell r="G812" t="str">
            <v>PC</v>
          </cell>
          <cell r="H812">
            <v>9999</v>
          </cell>
          <cell r="I812">
            <v>1890</v>
          </cell>
        </row>
        <row r="813">
          <cell r="E813" t="str">
            <v>01PWPKT22</v>
          </cell>
          <cell r="F813" t="str">
            <v>2022 NOEL KIT PWP</v>
          </cell>
          <cell r="G813" t="str">
            <v>PC</v>
          </cell>
          <cell r="H813">
            <v>72250</v>
          </cell>
          <cell r="I813">
            <v>540</v>
          </cell>
        </row>
        <row r="814">
          <cell r="E814" t="str">
            <v>01RA400K8</v>
          </cell>
          <cell r="F814" t="str">
            <v>ECO RECH SAV LIQ AMDE 400ML</v>
          </cell>
          <cell r="G814" t="str">
            <v>PC</v>
          </cell>
          <cell r="H814">
            <v>30000</v>
          </cell>
          <cell r="I814">
            <v>972</v>
          </cell>
        </row>
        <row r="815">
          <cell r="E815" t="str">
            <v>01RA400K9</v>
          </cell>
          <cell r="F815" t="str">
            <v>KARITE RECH SAV LIQ AMAN 400ML</v>
          </cell>
          <cell r="G815" t="str">
            <v>PC</v>
          </cell>
          <cell r="H815">
            <v>11000</v>
          </cell>
          <cell r="I815">
            <v>972</v>
          </cell>
        </row>
        <row r="816">
          <cell r="E816" t="str">
            <v>01RA500K0</v>
          </cell>
          <cell r="F816" t="str">
            <v>KAR ECO RECH SAV LIQ AD 500ML</v>
          </cell>
          <cell r="G816" t="str">
            <v>PC</v>
          </cell>
          <cell r="H816">
            <v>18000</v>
          </cell>
          <cell r="I816">
            <v>840</v>
          </cell>
        </row>
        <row r="817">
          <cell r="E817" t="str">
            <v>01RC050K12</v>
          </cell>
          <cell r="F817" t="str">
            <v>KAR ECO-RECH CURV 50ML</v>
          </cell>
          <cell r="G817" t="str">
            <v>PC</v>
          </cell>
          <cell r="H817">
            <v>1000</v>
          </cell>
          <cell r="I817">
            <v>0</v>
          </cell>
        </row>
        <row r="818">
          <cell r="E818" t="str">
            <v>01RC300KB20</v>
          </cell>
          <cell r="F818" t="str">
            <v>CREM LAV ECO-RE KAR BEBE 300ML</v>
          </cell>
          <cell r="G818" t="str">
            <v>PC</v>
          </cell>
          <cell r="H818">
            <v>25000</v>
          </cell>
          <cell r="I818">
            <v>840</v>
          </cell>
        </row>
        <row r="819">
          <cell r="E819" t="str">
            <v>01RD200K12</v>
          </cell>
          <cell r="F819" t="str">
            <v>KAR ECO-RECH LT DEMAQ 200ML</v>
          </cell>
          <cell r="G819" t="str">
            <v>PC</v>
          </cell>
          <cell r="H819">
            <v>1000</v>
          </cell>
          <cell r="I819">
            <v>0</v>
          </cell>
        </row>
        <row r="820">
          <cell r="E820" t="str">
            <v>01RL400K8</v>
          </cell>
          <cell r="F820" t="str">
            <v>ECO RECH SAV LIQ LVDE 400ML</v>
          </cell>
          <cell r="G820" t="str">
            <v>PC</v>
          </cell>
          <cell r="H820">
            <v>30000</v>
          </cell>
          <cell r="I820">
            <v>972</v>
          </cell>
        </row>
        <row r="821">
          <cell r="E821" t="str">
            <v>01RL400K9</v>
          </cell>
          <cell r="F821" t="str">
            <v>KARITE RECH SAV LIQ LAV 400ML</v>
          </cell>
          <cell r="G821" t="str">
            <v>PC</v>
          </cell>
          <cell r="H821">
            <v>11000</v>
          </cell>
          <cell r="I821">
            <v>972</v>
          </cell>
        </row>
        <row r="822">
          <cell r="E822" t="str">
            <v>01RL500K0</v>
          </cell>
          <cell r="F822" t="str">
            <v>KAR ECO RECH SAV LIQ LAV 500ML</v>
          </cell>
          <cell r="G822" t="str">
            <v>PC</v>
          </cell>
          <cell r="H822">
            <v>18000</v>
          </cell>
          <cell r="I822">
            <v>840</v>
          </cell>
        </row>
        <row r="823">
          <cell r="E823" t="str">
            <v>01RL500K14</v>
          </cell>
          <cell r="F823" t="str">
            <v>ECO RECH SAV LIQ LAV KAR 500ML</v>
          </cell>
          <cell r="G823" t="str">
            <v>PC</v>
          </cell>
          <cell r="H823">
            <v>18800</v>
          </cell>
          <cell r="I823">
            <v>840</v>
          </cell>
        </row>
        <row r="824">
          <cell r="E824" t="str">
            <v>01RL500K20</v>
          </cell>
          <cell r="F824" t="str">
            <v>KAR LAV SAV LIQ ECO REF 500ML</v>
          </cell>
          <cell r="G824" t="str">
            <v>PC</v>
          </cell>
          <cell r="H824">
            <v>15300</v>
          </cell>
          <cell r="I824">
            <v>840</v>
          </cell>
        </row>
        <row r="825">
          <cell r="E825" t="str">
            <v>01RL500K23</v>
          </cell>
          <cell r="F825" t="str">
            <v>KAR LAV SAV LIQ ECO REF 500ML</v>
          </cell>
          <cell r="G825" t="str">
            <v>PC</v>
          </cell>
          <cell r="H825">
            <v>18800</v>
          </cell>
          <cell r="I825">
            <v>900</v>
          </cell>
        </row>
        <row r="826">
          <cell r="E826" t="str">
            <v>01RS050K12</v>
          </cell>
          <cell r="F826" t="str">
            <v>KAR ECO-RECH SOIN DOUCE 50ML</v>
          </cell>
          <cell r="G826" t="str">
            <v>PC</v>
          </cell>
          <cell r="H826">
            <v>1000</v>
          </cell>
          <cell r="I826">
            <v>0</v>
          </cell>
        </row>
        <row r="827">
          <cell r="E827" t="str">
            <v>01RV400K8</v>
          </cell>
          <cell r="F827" t="str">
            <v>ECO RECH SAV LIQ VERVEIN 400ML</v>
          </cell>
          <cell r="G827" t="str">
            <v>PC</v>
          </cell>
          <cell r="H827">
            <v>30000</v>
          </cell>
          <cell r="I827">
            <v>972</v>
          </cell>
        </row>
        <row r="828">
          <cell r="E828" t="str">
            <v>01RV400K9</v>
          </cell>
          <cell r="F828" t="str">
            <v>KARITE RECH SAV LIQ VERV 400ML</v>
          </cell>
          <cell r="G828" t="str">
            <v>PC</v>
          </cell>
          <cell r="H828">
            <v>11000</v>
          </cell>
          <cell r="I828">
            <v>972</v>
          </cell>
        </row>
        <row r="829">
          <cell r="E829" t="str">
            <v>01RV500K0</v>
          </cell>
          <cell r="F829" t="str">
            <v>KAR ECO RECH SAV LIQ VER 500ML</v>
          </cell>
          <cell r="G829" t="str">
            <v>PC</v>
          </cell>
          <cell r="H829">
            <v>18000</v>
          </cell>
          <cell r="I829">
            <v>840</v>
          </cell>
        </row>
        <row r="830">
          <cell r="E830" t="str">
            <v>01RV500K14</v>
          </cell>
          <cell r="F830" t="str">
            <v>ECO KARITE SAVON VERV 500ML</v>
          </cell>
          <cell r="G830" t="str">
            <v>PC</v>
          </cell>
          <cell r="H830">
            <v>18800</v>
          </cell>
          <cell r="I830">
            <v>840</v>
          </cell>
        </row>
        <row r="831">
          <cell r="E831" t="str">
            <v>01RV500K20</v>
          </cell>
          <cell r="F831" t="str">
            <v>KAR VER SAV LIQ ECO REF 500ML</v>
          </cell>
          <cell r="G831" t="str">
            <v>PC</v>
          </cell>
          <cell r="H831">
            <v>15000</v>
          </cell>
          <cell r="I831">
            <v>840</v>
          </cell>
        </row>
        <row r="832">
          <cell r="E832" t="str">
            <v>01RV500K23</v>
          </cell>
          <cell r="F832" t="str">
            <v>KAR VER SAV LIQ ECO REF 500ML</v>
          </cell>
          <cell r="G832" t="str">
            <v>PC</v>
          </cell>
          <cell r="H832">
            <v>18800</v>
          </cell>
          <cell r="I832">
            <v>900</v>
          </cell>
        </row>
        <row r="833">
          <cell r="E833" t="str">
            <v>01SA025CI</v>
          </cell>
          <cell r="F833" t="str">
            <v>SAVON  25 G KARITE CITRON</v>
          </cell>
          <cell r="G833" t="str">
            <v>PC</v>
          </cell>
          <cell r="H833">
            <v>20000</v>
          </cell>
          <cell r="I833">
            <v>11664</v>
          </cell>
        </row>
        <row r="834">
          <cell r="E834" t="str">
            <v>01SA025LV</v>
          </cell>
          <cell r="F834" t="str">
            <v>SAVON  25 G KARITE LAVANDE</v>
          </cell>
          <cell r="G834" t="str">
            <v>PC</v>
          </cell>
          <cell r="H834">
            <v>20000</v>
          </cell>
          <cell r="I834">
            <v>11664</v>
          </cell>
        </row>
        <row r="835">
          <cell r="E835" t="str">
            <v>01SA025VE</v>
          </cell>
          <cell r="F835" t="str">
            <v>SAVON  25 G KARITE VERVEINE</v>
          </cell>
          <cell r="G835" t="str">
            <v>PC</v>
          </cell>
          <cell r="H835">
            <v>20000</v>
          </cell>
          <cell r="I835">
            <v>11664</v>
          </cell>
        </row>
        <row r="836">
          <cell r="E836" t="str">
            <v>01SA050A14</v>
          </cell>
          <cell r="F836" t="str">
            <v>KAR SAV SOLIDAIRE ABRICOT 50G</v>
          </cell>
          <cell r="G836" t="str">
            <v>PC</v>
          </cell>
          <cell r="H836">
            <v>99000</v>
          </cell>
          <cell r="I836">
            <v>9072</v>
          </cell>
        </row>
        <row r="837">
          <cell r="E837" t="str">
            <v>01SA050A14A</v>
          </cell>
          <cell r="F837" t="str">
            <v>SAV SOLIDAIRE ABRI BF KAR 50G</v>
          </cell>
          <cell r="G837" t="str">
            <v>PC</v>
          </cell>
          <cell r="H837">
            <v>50000</v>
          </cell>
          <cell r="I837">
            <v>9072</v>
          </cell>
        </row>
        <row r="838">
          <cell r="E838" t="str">
            <v>01SA050B20H</v>
          </cell>
          <cell r="F838" t="str">
            <v>KARITE SAVON SOLIDE 50GR</v>
          </cell>
          <cell r="G838" t="str">
            <v>PC</v>
          </cell>
          <cell r="H838">
            <v>230000</v>
          </cell>
          <cell r="I838">
            <v>6480</v>
          </cell>
        </row>
        <row r="839">
          <cell r="E839" t="str">
            <v>01SA050F21H</v>
          </cell>
          <cell r="F839" t="str">
            <v>KARITE SAVON SOLIDE 50GR</v>
          </cell>
          <cell r="G839" t="str">
            <v>PC</v>
          </cell>
          <cell r="H839">
            <v>167115</v>
          </cell>
          <cell r="I839">
            <v>6480</v>
          </cell>
        </row>
        <row r="840">
          <cell r="E840" t="str">
            <v>01SA050K17</v>
          </cell>
          <cell r="F840" t="str">
            <v>SAV SOL KARITE LAIT RSPO SG50G</v>
          </cell>
          <cell r="G840" t="str">
            <v>PC</v>
          </cell>
          <cell r="H840">
            <v>175000</v>
          </cell>
          <cell r="I840">
            <v>9800</v>
          </cell>
        </row>
        <row r="841">
          <cell r="E841" t="str">
            <v>01SA050K18</v>
          </cell>
          <cell r="F841" t="str">
            <v>SAVON UNICEF KAR 50G</v>
          </cell>
          <cell r="G841" t="str">
            <v>PC</v>
          </cell>
          <cell r="H841">
            <v>50000</v>
          </cell>
          <cell r="I841">
            <v>9800</v>
          </cell>
        </row>
        <row r="842">
          <cell r="E842" t="str">
            <v>01SA050K18H</v>
          </cell>
          <cell r="F842" t="str">
            <v>SAVON UNICEF NOEL 2018 KARITE 50G</v>
          </cell>
          <cell r="G842" t="str">
            <v>PC</v>
          </cell>
          <cell r="H842">
            <v>9999</v>
          </cell>
          <cell r="I842">
            <v>6480</v>
          </cell>
        </row>
        <row r="843">
          <cell r="E843" t="str">
            <v>01SA050K19</v>
          </cell>
          <cell r="F843" t="str">
            <v>SAVON UNICEF KAR 50G</v>
          </cell>
          <cell r="G843" t="str">
            <v>PC</v>
          </cell>
          <cell r="H843">
            <v>50000</v>
          </cell>
          <cell r="I843">
            <v>9800</v>
          </cell>
        </row>
        <row r="844">
          <cell r="E844" t="str">
            <v>01SA050K19DTS</v>
          </cell>
          <cell r="F844" t="str">
            <v>KAR SAVON DTS RIFL RSPO SG 50G</v>
          </cell>
          <cell r="G844" t="str">
            <v>PC</v>
          </cell>
          <cell r="H844">
            <v>80000</v>
          </cell>
          <cell r="I844">
            <v>9800</v>
          </cell>
        </row>
        <row r="845">
          <cell r="E845" t="str">
            <v>01SA050KC22H</v>
          </cell>
          <cell r="F845" t="str">
            <v>KAR CHATAIGNE SAVON SOLIDE 50G</v>
          </cell>
          <cell r="G845" t="str">
            <v>PC</v>
          </cell>
          <cell r="H845">
            <v>103900</v>
          </cell>
          <cell r="I845">
            <v>7776</v>
          </cell>
        </row>
        <row r="846">
          <cell r="E846" t="str">
            <v>01SA050KF23H</v>
          </cell>
          <cell r="F846" t="str">
            <v>KAR FEUIL SAVON SOLIDE 50G</v>
          </cell>
          <cell r="G846" t="str">
            <v>PC</v>
          </cell>
          <cell r="H846">
            <v>9999</v>
          </cell>
          <cell r="I846">
            <v>0</v>
          </cell>
        </row>
        <row r="847">
          <cell r="E847" t="str">
            <v>01SA050KG22H</v>
          </cell>
          <cell r="F847" t="str">
            <v>KAR CURCUMA SAVON SOLIDE 50G</v>
          </cell>
          <cell r="G847" t="str">
            <v>PC</v>
          </cell>
          <cell r="H847">
            <v>121800</v>
          </cell>
          <cell r="I847">
            <v>7776</v>
          </cell>
        </row>
        <row r="848">
          <cell r="E848" t="str">
            <v>01SA050KL20</v>
          </cell>
          <cell r="F848" t="str">
            <v>KAR LAV SAV LIQ NOMADE 50ML</v>
          </cell>
          <cell r="G848" t="str">
            <v>PC</v>
          </cell>
          <cell r="H848">
            <v>9999</v>
          </cell>
          <cell r="I848">
            <v>2592</v>
          </cell>
        </row>
        <row r="849">
          <cell r="E849" t="str">
            <v>01SA050KP23H</v>
          </cell>
          <cell r="F849" t="str">
            <v>KAR POUDR SAVON SOLIDE 50G</v>
          </cell>
          <cell r="G849" t="str">
            <v>PC</v>
          </cell>
          <cell r="H849">
            <v>9999</v>
          </cell>
          <cell r="I849">
            <v>0</v>
          </cell>
        </row>
        <row r="850">
          <cell r="E850" t="str">
            <v>01SA050KV</v>
          </cell>
          <cell r="F850" t="str">
            <v>KARITE VANILLE SAVON PARF 50G</v>
          </cell>
          <cell r="G850" t="str">
            <v>PC</v>
          </cell>
          <cell r="H850">
            <v>250000</v>
          </cell>
          <cell r="I850">
            <v>5400</v>
          </cell>
        </row>
        <row r="851">
          <cell r="E851" t="str">
            <v>01SA050KV20</v>
          </cell>
          <cell r="F851" t="str">
            <v>KAR VER SAV LIQ NOMADE 50ML</v>
          </cell>
          <cell r="G851" t="str">
            <v>PC</v>
          </cell>
          <cell r="H851">
            <v>9999</v>
          </cell>
          <cell r="I851">
            <v>2592</v>
          </cell>
        </row>
        <row r="852">
          <cell r="E852" t="str">
            <v>01SA050M15</v>
          </cell>
          <cell r="F852" t="str">
            <v>KAR SAV SOLIDAIRE MIEL BF 50G</v>
          </cell>
          <cell r="G852" t="str">
            <v>PC</v>
          </cell>
          <cell r="H852">
            <v>50000</v>
          </cell>
          <cell r="I852">
            <v>9072</v>
          </cell>
        </row>
        <row r="853">
          <cell r="E853" t="str">
            <v>01SA050M15A</v>
          </cell>
          <cell r="F853" t="str">
            <v>KAR SAV SOLIDAIRE MIEL 50G</v>
          </cell>
          <cell r="G853" t="str">
            <v>PC</v>
          </cell>
          <cell r="H853">
            <v>150000</v>
          </cell>
          <cell r="I853">
            <v>9072</v>
          </cell>
        </row>
        <row r="854">
          <cell r="E854" t="str">
            <v>01SA050R12</v>
          </cell>
          <cell r="F854" t="str">
            <v>KAR SAV VUE PETALE ROSE 50G</v>
          </cell>
          <cell r="G854" t="str">
            <v>PC</v>
          </cell>
          <cell r="H854">
            <v>154500</v>
          </cell>
          <cell r="I854">
            <v>7776</v>
          </cell>
        </row>
        <row r="855">
          <cell r="E855" t="str">
            <v>01SA050R13</v>
          </cell>
          <cell r="F855" t="str">
            <v>KAR SAVON SOLIDAIRE ROSE 50G</v>
          </cell>
          <cell r="G855" t="str">
            <v>PC</v>
          </cell>
          <cell r="H855">
            <v>86000</v>
          </cell>
          <cell r="I855">
            <v>7776</v>
          </cell>
        </row>
        <row r="856">
          <cell r="E856" t="str">
            <v>01SA080K14</v>
          </cell>
          <cell r="F856" t="str">
            <v>KAR SAV RSPO SG UL DOUC VIS 80G</v>
          </cell>
          <cell r="G856" t="str">
            <v>PC</v>
          </cell>
          <cell r="H856">
            <v>25000</v>
          </cell>
          <cell r="I856">
            <v>3240</v>
          </cell>
        </row>
        <row r="857">
          <cell r="E857" t="str">
            <v>01SA080K17</v>
          </cell>
          <cell r="F857" t="str">
            <v>SAV VISAGE KARITE RSPO SG 80G</v>
          </cell>
          <cell r="G857" t="str">
            <v>PC</v>
          </cell>
          <cell r="H857">
            <v>25000</v>
          </cell>
          <cell r="I857">
            <v>3240</v>
          </cell>
        </row>
        <row r="858">
          <cell r="E858" t="str">
            <v>01SA080K17C</v>
          </cell>
          <cell r="F858" t="str">
            <v>SAV VIS KAR CH RSPO SG 80G</v>
          </cell>
          <cell r="G858" t="str">
            <v>PC</v>
          </cell>
          <cell r="H858">
            <v>6480</v>
          </cell>
          <cell r="I858">
            <v>3240</v>
          </cell>
        </row>
        <row r="859">
          <cell r="E859" t="str">
            <v>01SA1000KA22</v>
          </cell>
          <cell r="F859" t="str">
            <v>KAR AM SAV LIQ RE QVC 1000ML</v>
          </cell>
          <cell r="G859" t="str">
            <v>PC</v>
          </cell>
          <cell r="H859">
            <v>50000</v>
          </cell>
          <cell r="I859">
            <v>360</v>
          </cell>
        </row>
        <row r="860">
          <cell r="E860" t="str">
            <v>01SA1000KVB22</v>
          </cell>
          <cell r="F860" t="str">
            <v>KAR VERV SAV LIQ RE QVC 1000ML</v>
          </cell>
          <cell r="G860" t="str">
            <v>PC</v>
          </cell>
          <cell r="H860">
            <v>60000</v>
          </cell>
          <cell r="I860">
            <v>360</v>
          </cell>
        </row>
        <row r="861">
          <cell r="E861" t="str">
            <v>01SA100A0</v>
          </cell>
          <cell r="F861" t="str">
            <v>KARITE SAVON FI ABRICOT 100GR</v>
          </cell>
          <cell r="G861" t="str">
            <v>PC</v>
          </cell>
          <cell r="H861">
            <v>90000</v>
          </cell>
          <cell r="I861">
            <v>5400</v>
          </cell>
        </row>
        <row r="862">
          <cell r="E862" t="str">
            <v>01SA100CO</v>
          </cell>
          <cell r="F862" t="str">
            <v>SAVON 100G KARITE C.ORANGE</v>
          </cell>
          <cell r="G862" t="str">
            <v>PC</v>
          </cell>
          <cell r="H862">
            <v>36000</v>
          </cell>
          <cell r="I862">
            <v>5184</v>
          </cell>
        </row>
        <row r="863">
          <cell r="E863" t="str">
            <v>01SA100K0</v>
          </cell>
          <cell r="F863" t="str">
            <v>KARITE SAVON UL.RIC.VISAG.100G</v>
          </cell>
          <cell r="G863" t="str">
            <v>PC</v>
          </cell>
          <cell r="H863">
            <v>36000</v>
          </cell>
          <cell r="I863">
            <v>5292</v>
          </cell>
        </row>
        <row r="864">
          <cell r="E864" t="str">
            <v>01SA100LT</v>
          </cell>
          <cell r="F864" t="str">
            <v>SAVON 100G KARITE LAIT</v>
          </cell>
          <cell r="G864" t="str">
            <v>PC</v>
          </cell>
          <cell r="H864">
            <v>100000</v>
          </cell>
          <cell r="I864">
            <v>5184</v>
          </cell>
        </row>
        <row r="865">
          <cell r="E865" t="str">
            <v>01SA100LT16</v>
          </cell>
          <cell r="F865" t="str">
            <v>SAVON RSPO SG LAIT KARITE 100GR</v>
          </cell>
          <cell r="G865" t="str">
            <v>PC</v>
          </cell>
          <cell r="H865">
            <v>100000</v>
          </cell>
          <cell r="I865">
            <v>5184</v>
          </cell>
        </row>
        <row r="866">
          <cell r="E866" t="str">
            <v>01SA100LT17DTS</v>
          </cell>
          <cell r="F866" t="str">
            <v>KAR LT SAV RSPO SG DTS 100G</v>
          </cell>
          <cell r="G866" t="str">
            <v>PC</v>
          </cell>
          <cell r="H866">
            <v>40000</v>
          </cell>
          <cell r="I866">
            <v>5184</v>
          </cell>
        </row>
        <row r="867">
          <cell r="E867" t="str">
            <v>01SA100LT20</v>
          </cell>
          <cell r="F867" t="str">
            <v>SAVON KARITE LAIT 100GR</v>
          </cell>
          <cell r="G867" t="str">
            <v>PC</v>
          </cell>
          <cell r="H867">
            <v>72000</v>
          </cell>
          <cell r="I867">
            <v>3456</v>
          </cell>
        </row>
        <row r="868">
          <cell r="E868" t="str">
            <v>01SA100LT20DTS</v>
          </cell>
          <cell r="F868" t="str">
            <v>KAR SAVON DTS COL 100G RSPO SG</v>
          </cell>
          <cell r="G868" t="str">
            <v>PC</v>
          </cell>
          <cell r="H868">
            <v>137300</v>
          </cell>
          <cell r="I868">
            <v>4320</v>
          </cell>
        </row>
        <row r="869">
          <cell r="E869" t="str">
            <v>01SA100LT4</v>
          </cell>
          <cell r="F869" t="str">
            <v>KAR SAVON LAIT RSPO SG 100G</v>
          </cell>
          <cell r="G869" t="str">
            <v>PC</v>
          </cell>
          <cell r="H869">
            <v>9999</v>
          </cell>
          <cell r="I869">
            <v>5184</v>
          </cell>
        </row>
        <row r="870">
          <cell r="E870" t="str">
            <v>01SA100LV</v>
          </cell>
          <cell r="F870" t="str">
            <v>SAVON 100G KARITE LAVANDE</v>
          </cell>
          <cell r="G870" t="str">
            <v>PC</v>
          </cell>
          <cell r="H870">
            <v>60000</v>
          </cell>
          <cell r="I870">
            <v>5184</v>
          </cell>
        </row>
        <row r="871">
          <cell r="E871" t="str">
            <v>01SA100LV16</v>
          </cell>
          <cell r="F871" t="str">
            <v>SAVON RSPO SG KAR LAVANDE 100G</v>
          </cell>
          <cell r="G871" t="str">
            <v>PC</v>
          </cell>
          <cell r="H871">
            <v>60000</v>
          </cell>
          <cell r="I871">
            <v>5184</v>
          </cell>
        </row>
        <row r="872">
          <cell r="E872" t="str">
            <v>01SA100LV17DTS</v>
          </cell>
          <cell r="F872" t="str">
            <v>KAR LV SAV RSPO SG DTS 100G</v>
          </cell>
          <cell r="G872" t="str">
            <v>PC</v>
          </cell>
          <cell r="H872">
            <v>40000</v>
          </cell>
          <cell r="I872">
            <v>5184</v>
          </cell>
        </row>
        <row r="873">
          <cell r="E873" t="str">
            <v>01SA100LV20</v>
          </cell>
          <cell r="F873" t="str">
            <v>SAVON KARITE LAVANDE 100GR</v>
          </cell>
          <cell r="G873" t="str">
            <v>PC</v>
          </cell>
          <cell r="H873">
            <v>40000</v>
          </cell>
          <cell r="I873">
            <v>3456</v>
          </cell>
        </row>
        <row r="874">
          <cell r="E874" t="str">
            <v>01SA100LV4</v>
          </cell>
          <cell r="F874" t="str">
            <v>KAR SAVON LAVANDE RSPO SG 100G</v>
          </cell>
          <cell r="G874" t="str">
            <v>PC</v>
          </cell>
          <cell r="H874">
            <v>9999</v>
          </cell>
          <cell r="I874">
            <v>5184</v>
          </cell>
        </row>
        <row r="875">
          <cell r="E875" t="str">
            <v>01SA100M0</v>
          </cell>
          <cell r="F875" t="str">
            <v>KARITE SAVON MIEL ORANG.100GR</v>
          </cell>
          <cell r="G875" t="str">
            <v>PC</v>
          </cell>
          <cell r="H875">
            <v>90000</v>
          </cell>
          <cell r="I875">
            <v>5400</v>
          </cell>
        </row>
        <row r="876">
          <cell r="E876" t="str">
            <v>01SA100R0</v>
          </cell>
          <cell r="F876" t="str">
            <v>KARITE SAVON ROSE VIGNES 100GR</v>
          </cell>
          <cell r="G876" t="str">
            <v>PC</v>
          </cell>
          <cell r="H876">
            <v>90000</v>
          </cell>
          <cell r="I876">
            <v>5400</v>
          </cell>
        </row>
        <row r="877">
          <cell r="E877" t="str">
            <v>01SA100VE</v>
          </cell>
          <cell r="F877" t="str">
            <v>SAVON 100G KARITE VERVEINE</v>
          </cell>
          <cell r="G877" t="str">
            <v>PC</v>
          </cell>
          <cell r="H877">
            <v>80000</v>
          </cell>
          <cell r="I877">
            <v>5184</v>
          </cell>
        </row>
        <row r="878">
          <cell r="E878" t="str">
            <v>01SA100VE16</v>
          </cell>
          <cell r="F878" t="str">
            <v>SAVON RSPO SG KAR VERV 100GR</v>
          </cell>
          <cell r="G878" t="str">
            <v>PC</v>
          </cell>
          <cell r="H878">
            <v>80000</v>
          </cell>
          <cell r="I878">
            <v>5184</v>
          </cell>
        </row>
        <row r="879">
          <cell r="E879" t="str">
            <v>01SA100VE17</v>
          </cell>
          <cell r="F879" t="str">
            <v>SAVON KARITE VERVEINE RSPO SG R</v>
          </cell>
          <cell r="G879" t="str">
            <v>PC</v>
          </cell>
          <cell r="H879">
            <v>450</v>
          </cell>
          <cell r="I879">
            <v>4050</v>
          </cell>
        </row>
        <row r="880">
          <cell r="E880" t="str">
            <v>01SA100VE17DTS</v>
          </cell>
          <cell r="F880" t="str">
            <v xml:space="preserve"> KAR VERV SAV RSPO SG DTS 100G</v>
          </cell>
          <cell r="G880" t="str">
            <v>PC</v>
          </cell>
          <cell r="H880">
            <v>40000</v>
          </cell>
          <cell r="I880">
            <v>5184</v>
          </cell>
        </row>
        <row r="881">
          <cell r="E881" t="str">
            <v>01SA100VE20</v>
          </cell>
          <cell r="F881" t="str">
            <v>SAVON KARITE VERVEINE 100GR</v>
          </cell>
          <cell r="G881" t="str">
            <v>PC</v>
          </cell>
          <cell r="H881">
            <v>60000</v>
          </cell>
          <cell r="I881">
            <v>3456</v>
          </cell>
        </row>
        <row r="882">
          <cell r="E882" t="str">
            <v>01SA100VE4</v>
          </cell>
          <cell r="F882" t="str">
            <v>KAR SAVON VERV RSPO SG 100G</v>
          </cell>
          <cell r="G882" t="str">
            <v>PC</v>
          </cell>
          <cell r="H882">
            <v>9999</v>
          </cell>
          <cell r="I882">
            <v>5184</v>
          </cell>
        </row>
        <row r="883">
          <cell r="E883" t="str">
            <v>01SA150H19H</v>
          </cell>
          <cell r="F883" t="str">
            <v>KARITE SAVON MIEL 150GR EL</v>
          </cell>
          <cell r="G883" t="str">
            <v>PC</v>
          </cell>
          <cell r="H883">
            <v>132400</v>
          </cell>
          <cell r="I883">
            <v>2592</v>
          </cell>
        </row>
        <row r="884">
          <cell r="E884" t="str">
            <v>01SA150KA</v>
          </cell>
          <cell r="F884" t="str">
            <v>SAVON SURGRAS COLD CREAM 150GR</v>
          </cell>
          <cell r="G884" t="str">
            <v>PC</v>
          </cell>
          <cell r="H884">
            <v>40000</v>
          </cell>
          <cell r="I884">
            <v>3888</v>
          </cell>
        </row>
        <row r="885">
          <cell r="E885" t="str">
            <v>01SA150W19H</v>
          </cell>
          <cell r="F885" t="str">
            <v>KARITE SAVON JARDIN F 150GR EL</v>
          </cell>
          <cell r="G885" t="str">
            <v>PC</v>
          </cell>
          <cell r="H885">
            <v>106900</v>
          </cell>
          <cell r="I885">
            <v>2592</v>
          </cell>
        </row>
        <row r="886">
          <cell r="E886" t="str">
            <v>01SA200KVA20</v>
          </cell>
          <cell r="F886" t="str">
            <v>KAR VANILLE UR CR CORPS 200ML</v>
          </cell>
          <cell r="G886" t="str">
            <v>PC</v>
          </cell>
          <cell r="H886">
            <v>9999</v>
          </cell>
          <cell r="I886">
            <v>1386</v>
          </cell>
        </row>
        <row r="887">
          <cell r="E887" t="str">
            <v>01SA200LT18H</v>
          </cell>
          <cell r="F887" t="str">
            <v>KARITE LE SAV LT RSPO SG 200GR</v>
          </cell>
          <cell r="G887" t="str">
            <v>PC</v>
          </cell>
          <cell r="H887">
            <v>100000</v>
          </cell>
          <cell r="I887">
            <v>1664</v>
          </cell>
        </row>
        <row r="888">
          <cell r="E888" t="str">
            <v>01SA200LV18H</v>
          </cell>
          <cell r="F888" t="str">
            <v>KARITE LE SAV LV RSPO SG 200GR</v>
          </cell>
          <cell r="G888" t="str">
            <v>PC</v>
          </cell>
          <cell r="H888">
            <v>9999</v>
          </cell>
          <cell r="I888">
            <v>1</v>
          </cell>
        </row>
        <row r="889">
          <cell r="E889" t="str">
            <v>01SA200VE18H</v>
          </cell>
          <cell r="F889" t="str">
            <v>KARITE LE SAV VE RSPO SG 200GR</v>
          </cell>
          <cell r="G889" t="str">
            <v>PC</v>
          </cell>
          <cell r="H889">
            <v>100000</v>
          </cell>
          <cell r="I889">
            <v>1664</v>
          </cell>
        </row>
        <row r="890">
          <cell r="E890" t="str">
            <v>01SA250K21H</v>
          </cell>
          <cell r="F890" t="str">
            <v>SAVON LIQUIDE KAR VERV 250ML</v>
          </cell>
          <cell r="G890" t="str">
            <v>PC</v>
          </cell>
          <cell r="H890">
            <v>57150</v>
          </cell>
          <cell r="I890">
            <v>972</v>
          </cell>
        </row>
        <row r="891">
          <cell r="E891" t="str">
            <v>01SA250KV22H</v>
          </cell>
          <cell r="F891" t="str">
            <v>SAVON LIQUIDE KAR VERV  250ML</v>
          </cell>
          <cell r="G891" t="str">
            <v>PC</v>
          </cell>
          <cell r="H891">
            <v>73000</v>
          </cell>
          <cell r="I891">
            <v>972</v>
          </cell>
        </row>
        <row r="892">
          <cell r="E892" t="str">
            <v>01SA250LT</v>
          </cell>
          <cell r="F892" t="str">
            <v>SAVON 250G KARITE LAIT</v>
          </cell>
          <cell r="G892" t="str">
            <v>PC</v>
          </cell>
          <cell r="H892">
            <v>36000</v>
          </cell>
          <cell r="I892">
            <v>2240</v>
          </cell>
        </row>
        <row r="893">
          <cell r="E893" t="str">
            <v>01SA250LT16</v>
          </cell>
          <cell r="F893" t="str">
            <v>SAVON RSPO SG LAIT KARITE 250GR</v>
          </cell>
          <cell r="G893" t="str">
            <v>PC</v>
          </cell>
          <cell r="H893">
            <v>36000</v>
          </cell>
          <cell r="I893">
            <v>2240</v>
          </cell>
        </row>
        <row r="894">
          <cell r="E894" t="str">
            <v>01SA250LT20</v>
          </cell>
          <cell r="F894" t="str">
            <v>SAVON KARITE LAIT 250GR</v>
          </cell>
          <cell r="G894" t="str">
            <v>PC</v>
          </cell>
          <cell r="H894">
            <v>35000</v>
          </cell>
          <cell r="I894">
            <v>1792</v>
          </cell>
        </row>
        <row r="895">
          <cell r="E895" t="str">
            <v>01SA250LT4</v>
          </cell>
          <cell r="F895" t="str">
            <v>KAR SAVON LAIT RSPO SG 250G</v>
          </cell>
          <cell r="G895" t="str">
            <v>PC</v>
          </cell>
          <cell r="H895">
            <v>9999</v>
          </cell>
          <cell r="I895">
            <v>2240</v>
          </cell>
        </row>
        <row r="896">
          <cell r="E896" t="str">
            <v>01SA250LV</v>
          </cell>
          <cell r="F896" t="str">
            <v>SAVON 250G KARITE LAVANDE</v>
          </cell>
          <cell r="G896" t="str">
            <v>PC</v>
          </cell>
          <cell r="H896">
            <v>21000</v>
          </cell>
          <cell r="I896">
            <v>2240</v>
          </cell>
        </row>
        <row r="897">
          <cell r="E897" t="str">
            <v>01SA250LV16</v>
          </cell>
          <cell r="F897" t="str">
            <v>SAVON RSPO SG LAV KARITE 250G</v>
          </cell>
          <cell r="G897" t="str">
            <v>PC</v>
          </cell>
          <cell r="H897">
            <v>21000</v>
          </cell>
          <cell r="I897">
            <v>2240</v>
          </cell>
        </row>
        <row r="898">
          <cell r="E898" t="str">
            <v>01SA250LV20</v>
          </cell>
          <cell r="F898" t="str">
            <v>SAVON KARITE LAVANDE 250GR</v>
          </cell>
          <cell r="G898" t="str">
            <v>PC</v>
          </cell>
          <cell r="H898">
            <v>25000</v>
          </cell>
          <cell r="I898">
            <v>1792</v>
          </cell>
        </row>
        <row r="899">
          <cell r="E899" t="str">
            <v>01SA250LV4</v>
          </cell>
          <cell r="F899" t="str">
            <v>KAR SAVON LAVANDE RSPO SG 250G</v>
          </cell>
          <cell r="G899" t="str">
            <v>PC</v>
          </cell>
          <cell r="H899">
            <v>9999</v>
          </cell>
          <cell r="I899">
            <v>2240</v>
          </cell>
        </row>
        <row r="900">
          <cell r="E900" t="str">
            <v>01SA250VE</v>
          </cell>
          <cell r="F900" t="str">
            <v>SAVON 250G KARITE VERVEINE</v>
          </cell>
          <cell r="G900" t="str">
            <v>PC</v>
          </cell>
          <cell r="H900">
            <v>49000</v>
          </cell>
          <cell r="I900">
            <v>2240</v>
          </cell>
        </row>
        <row r="901">
          <cell r="E901" t="str">
            <v>01SA250VE16</v>
          </cell>
          <cell r="F901" t="str">
            <v>SAVON RSPO SG VERVEINE KAR 250G</v>
          </cell>
          <cell r="G901" t="str">
            <v>PC</v>
          </cell>
          <cell r="H901">
            <v>49000</v>
          </cell>
          <cell r="I901">
            <v>2240</v>
          </cell>
        </row>
        <row r="902">
          <cell r="E902" t="str">
            <v>01SA250VE20</v>
          </cell>
          <cell r="F902" t="str">
            <v>SAVON KARITE VERVEINE 250GR</v>
          </cell>
          <cell r="G902" t="str">
            <v>PC</v>
          </cell>
          <cell r="H902">
            <v>50000</v>
          </cell>
          <cell r="I902">
            <v>1792</v>
          </cell>
        </row>
        <row r="903">
          <cell r="E903" t="str">
            <v>01SA250VE4</v>
          </cell>
          <cell r="F903" t="str">
            <v>KAR SAVON VERV RSPO SG 250G</v>
          </cell>
          <cell r="G903" t="str">
            <v>PC</v>
          </cell>
          <cell r="H903">
            <v>9999</v>
          </cell>
          <cell r="I903">
            <v>2240</v>
          </cell>
        </row>
        <row r="904">
          <cell r="E904" t="str">
            <v>01SA300KRO22</v>
          </cell>
          <cell r="F904" t="str">
            <v>SAVON LIQ KARITE ROSE 300ML</v>
          </cell>
          <cell r="G904" t="str">
            <v>PC</v>
          </cell>
          <cell r="H904">
            <v>31800</v>
          </cell>
          <cell r="I904">
            <v>1080</v>
          </cell>
        </row>
        <row r="905">
          <cell r="E905" t="str">
            <v>01SA500K20</v>
          </cell>
          <cell r="F905" t="str">
            <v>KAR AMANDE SAVON LIQUIDE 500ML</v>
          </cell>
          <cell r="G905" t="str">
            <v>PC</v>
          </cell>
          <cell r="H905">
            <v>35000</v>
          </cell>
          <cell r="I905">
            <v>750</v>
          </cell>
        </row>
        <row r="906">
          <cell r="E906" t="str">
            <v>01SA500KN22</v>
          </cell>
          <cell r="F906" t="str">
            <v>KAR NEROLI SAV LIQ QVC 500ML</v>
          </cell>
          <cell r="G906" t="str">
            <v>PC</v>
          </cell>
          <cell r="H906">
            <v>50000</v>
          </cell>
          <cell r="I906">
            <v>750</v>
          </cell>
        </row>
        <row r="907">
          <cell r="E907" t="str">
            <v>01SA500KRO22</v>
          </cell>
          <cell r="F907" t="str">
            <v>SAVON LIQ KARITE ROSE 500ML</v>
          </cell>
          <cell r="G907" t="str">
            <v>PC</v>
          </cell>
          <cell r="H907">
            <v>19000</v>
          </cell>
          <cell r="I907">
            <v>750</v>
          </cell>
        </row>
        <row r="908">
          <cell r="E908" t="str">
            <v>01SA500KVA22</v>
          </cell>
          <cell r="F908" t="str">
            <v>KAR VANILLE SAV LIQ QVC 500ML</v>
          </cell>
          <cell r="G908" t="str">
            <v>PC</v>
          </cell>
          <cell r="H908">
            <v>55000</v>
          </cell>
          <cell r="I908">
            <v>750</v>
          </cell>
        </row>
        <row r="909">
          <cell r="E909" t="str">
            <v>01SA9000KV21</v>
          </cell>
          <cell r="F909" t="str">
            <v>SAVON LIQ. KARITÉ VERVEINE 10L</v>
          </cell>
          <cell r="G909" t="str">
            <v>PC</v>
          </cell>
          <cell r="H909">
            <v>200</v>
          </cell>
          <cell r="I909">
            <v>40</v>
          </cell>
        </row>
        <row r="910">
          <cell r="E910" t="str">
            <v>01SAN25LT</v>
          </cell>
          <cell r="F910" t="str">
            <v>SAVON D'INV.KARITE NU LAIT 25G</v>
          </cell>
          <cell r="G910" t="str">
            <v>PC</v>
          </cell>
          <cell r="H910">
            <v>20000</v>
          </cell>
          <cell r="I910">
            <v>20736</v>
          </cell>
        </row>
        <row r="911">
          <cell r="E911" t="str">
            <v>01SAN25LV</v>
          </cell>
          <cell r="F911" t="str">
            <v>SAVON D'INV.KA.NU LAVANDE 25G</v>
          </cell>
          <cell r="G911" t="str">
            <v>PC</v>
          </cell>
          <cell r="H911">
            <v>20000</v>
          </cell>
          <cell r="I911">
            <v>20736</v>
          </cell>
        </row>
        <row r="912">
          <cell r="E912" t="str">
            <v>01SAN25VE</v>
          </cell>
          <cell r="F912" t="str">
            <v>SAVON D'INV.KA.NU VERVEINE 25G</v>
          </cell>
          <cell r="G912" t="str">
            <v>PC</v>
          </cell>
          <cell r="H912">
            <v>20000</v>
          </cell>
          <cell r="I912">
            <v>20736</v>
          </cell>
        </row>
        <row r="913">
          <cell r="E913" t="str">
            <v>01SAR500KA20</v>
          </cell>
          <cell r="F913" t="str">
            <v>KAR AMAND SAV LIQ REFILL 500ML</v>
          </cell>
          <cell r="G913" t="str">
            <v>PC</v>
          </cell>
          <cell r="H913">
            <v>60500</v>
          </cell>
          <cell r="I913">
            <v>840</v>
          </cell>
        </row>
        <row r="914">
          <cell r="E914" t="str">
            <v>01SAR500KC20</v>
          </cell>
          <cell r="F914" t="str">
            <v>KAR AGRUM SAV LIQ REFILL 500ML</v>
          </cell>
          <cell r="G914" t="str">
            <v>PC</v>
          </cell>
          <cell r="H914">
            <v>59500</v>
          </cell>
          <cell r="I914">
            <v>840</v>
          </cell>
        </row>
        <row r="915">
          <cell r="E915" t="str">
            <v>01SAR500KR20</v>
          </cell>
          <cell r="F915" t="str">
            <v>KAR ROMAR SAV LIQ REFILL 500ML</v>
          </cell>
          <cell r="G915" t="str">
            <v>PC</v>
          </cell>
          <cell r="H915">
            <v>61500</v>
          </cell>
          <cell r="I915">
            <v>840</v>
          </cell>
        </row>
        <row r="916">
          <cell r="E916" t="str">
            <v>01SAR500KRO22</v>
          </cell>
          <cell r="F916" t="str">
            <v>SAV KARITE ROSE LIQ RECH 500ML</v>
          </cell>
          <cell r="G916" t="str">
            <v>PC</v>
          </cell>
          <cell r="H916">
            <v>45400</v>
          </cell>
          <cell r="I916">
            <v>840</v>
          </cell>
        </row>
        <row r="917">
          <cell r="E917" t="str">
            <v>01SAR500KVA22</v>
          </cell>
          <cell r="F917" t="str">
            <v>KAR VANIL SAV LIQ RE QVC 500ML</v>
          </cell>
          <cell r="G917" t="str">
            <v>PC</v>
          </cell>
          <cell r="H917">
            <v>50000</v>
          </cell>
          <cell r="I917">
            <v>840</v>
          </cell>
        </row>
        <row r="918">
          <cell r="E918" t="str">
            <v>01SAVO0NO</v>
          </cell>
          <cell r="F918" t="str">
            <v>LES SAVONS DE L'OCCITANE</v>
          </cell>
          <cell r="G918" t="str">
            <v>PC</v>
          </cell>
          <cell r="H918">
            <v>15158</v>
          </cell>
          <cell r="I918">
            <v>324</v>
          </cell>
        </row>
        <row r="919">
          <cell r="E919" t="str">
            <v>01SB020K21</v>
          </cell>
          <cell r="F919" t="str">
            <v>SAVON DE POCHE 18GR</v>
          </cell>
          <cell r="G919" t="str">
            <v>PC</v>
          </cell>
          <cell r="H919">
            <v>50000</v>
          </cell>
          <cell r="I919">
            <v>6144</v>
          </cell>
        </row>
        <row r="920">
          <cell r="E920" t="str">
            <v>01SB075K21</v>
          </cell>
          <cell r="F920" t="str">
            <v>BILLES DE SAVON 75GR</v>
          </cell>
          <cell r="G920" t="str">
            <v>PC</v>
          </cell>
          <cell r="H920">
            <v>9999</v>
          </cell>
          <cell r="I920">
            <v>0</v>
          </cell>
        </row>
        <row r="921">
          <cell r="E921" t="str">
            <v>01SC150KA</v>
          </cell>
          <cell r="F921" t="str">
            <v>SOIN CAPIL. ULTRA RICHE 150ML</v>
          </cell>
          <cell r="G921" t="str">
            <v>PC</v>
          </cell>
          <cell r="H921">
            <v>7500</v>
          </cell>
          <cell r="I921">
            <v>1296</v>
          </cell>
        </row>
        <row r="922">
          <cell r="E922" t="str">
            <v>01SC200KL20</v>
          </cell>
          <cell r="F922" t="str">
            <v>KAR LAVAN CREME CORPS UR 200ML</v>
          </cell>
          <cell r="G922" t="str">
            <v>PC</v>
          </cell>
          <cell r="H922">
            <v>9999</v>
          </cell>
          <cell r="I922">
            <v>1386</v>
          </cell>
        </row>
        <row r="923">
          <cell r="E923" t="str">
            <v>01SC500KV20</v>
          </cell>
          <cell r="F923" t="str">
            <v>KAR VANILLE CREME DOUCHE 500ML</v>
          </cell>
          <cell r="G923" t="str">
            <v>PC</v>
          </cell>
          <cell r="H923">
            <v>50000</v>
          </cell>
          <cell r="I923">
            <v>750</v>
          </cell>
        </row>
        <row r="924">
          <cell r="E924" t="str">
            <v>01SD010K12</v>
          </cell>
          <cell r="F924" t="str">
            <v>KARITE SOIN ULTRA DOUCEUR 10ML</v>
          </cell>
          <cell r="G924" t="str">
            <v>PC</v>
          </cell>
          <cell r="H924">
            <v>9999</v>
          </cell>
          <cell r="I924">
            <v>11520</v>
          </cell>
        </row>
        <row r="925">
          <cell r="E925" t="str">
            <v>01SD050K12</v>
          </cell>
          <cell r="F925" t="str">
            <v>KARITE SOIN ULTRA DOUCEUR 50ML</v>
          </cell>
          <cell r="G925" t="str">
            <v>PC</v>
          </cell>
          <cell r="H925">
            <v>9999</v>
          </cell>
          <cell r="I925">
            <v>2592</v>
          </cell>
        </row>
        <row r="926">
          <cell r="E926" t="str">
            <v>01SE125K21</v>
          </cell>
          <cell r="F926" t="str">
            <v>SAVON EXFOLIANT KARITE 125GR</v>
          </cell>
          <cell r="G926" t="str">
            <v>PC</v>
          </cell>
          <cell r="H926">
            <v>50000</v>
          </cell>
          <cell r="I926">
            <v>2688</v>
          </cell>
        </row>
        <row r="927">
          <cell r="E927" t="str">
            <v>01SF030K0</v>
          </cell>
          <cell r="F927" t="str">
            <v>KARITE SERUM FABULEUX 30ML</v>
          </cell>
          <cell r="G927" t="str">
            <v>PC</v>
          </cell>
          <cell r="H927">
            <v>9999</v>
          </cell>
          <cell r="I927">
            <v>2160</v>
          </cell>
        </row>
        <row r="928">
          <cell r="E928" t="str">
            <v>01SF200H20</v>
          </cell>
          <cell r="F928" t="str">
            <v>KARITE MOUSSE DE DOUCHE 200ML</v>
          </cell>
          <cell r="G928" t="str">
            <v>PC</v>
          </cell>
          <cell r="H928">
            <v>80000</v>
          </cell>
          <cell r="I928">
            <v>1296</v>
          </cell>
        </row>
        <row r="929">
          <cell r="E929" t="str">
            <v>01SF200K22</v>
          </cell>
          <cell r="F929" t="str">
            <v>SAVON FOUETTE KARITE 200ML</v>
          </cell>
          <cell r="G929" t="str">
            <v>PC</v>
          </cell>
          <cell r="H929">
            <v>9999</v>
          </cell>
          <cell r="I929">
            <v>0</v>
          </cell>
        </row>
        <row r="930">
          <cell r="E930" t="str">
            <v>01SG050K19H</v>
          </cell>
          <cell r="F930" t="str">
            <v>KARITE LE PETIT NETT 50ML EL</v>
          </cell>
          <cell r="G930" t="str">
            <v>PC</v>
          </cell>
          <cell r="H930">
            <v>96000</v>
          </cell>
          <cell r="I930">
            <v>5184</v>
          </cell>
        </row>
        <row r="931">
          <cell r="E931" t="str">
            <v>01SH075K5</v>
          </cell>
          <cell r="F931" t="str">
            <v>SHAMP ULTRA RICHE 75 ML</v>
          </cell>
          <cell r="G931" t="str">
            <v>PC</v>
          </cell>
          <cell r="H931">
            <v>25000</v>
          </cell>
          <cell r="I931">
            <v>3024</v>
          </cell>
        </row>
        <row r="932">
          <cell r="E932" t="str">
            <v>01SH250K14</v>
          </cell>
          <cell r="F932" t="str">
            <v>SHAMP ULTRA RICHE KARITE 250ML</v>
          </cell>
          <cell r="G932" t="str">
            <v>PC</v>
          </cell>
          <cell r="H932">
            <v>16400</v>
          </cell>
          <cell r="I932">
            <v>1782</v>
          </cell>
        </row>
        <row r="933">
          <cell r="E933" t="str">
            <v>01SH250K5</v>
          </cell>
          <cell r="F933" t="str">
            <v>SH. ULTRA RICHE  KARITE 250ML</v>
          </cell>
          <cell r="G933" t="str">
            <v>PC</v>
          </cell>
          <cell r="H933">
            <v>6800</v>
          </cell>
          <cell r="I933">
            <v>1782</v>
          </cell>
        </row>
        <row r="934">
          <cell r="E934" t="str">
            <v>01SL0045K13</v>
          </cell>
          <cell r="F934" t="str">
            <v>STICK LEVRES ULTRA RICHE 4.5G</v>
          </cell>
          <cell r="G934" t="str">
            <v>PC</v>
          </cell>
          <cell r="H934">
            <v>100000</v>
          </cell>
          <cell r="I934">
            <v>32256</v>
          </cell>
        </row>
        <row r="935">
          <cell r="E935" t="str">
            <v>01SL0045K23</v>
          </cell>
          <cell r="F935" t="str">
            <v>STICK LEVRES KARITE UR 4.5GR</v>
          </cell>
          <cell r="G935" t="str">
            <v>PC</v>
          </cell>
          <cell r="H935">
            <v>100000</v>
          </cell>
          <cell r="I935">
            <v>27648</v>
          </cell>
        </row>
        <row r="936">
          <cell r="E936" t="str">
            <v>01SL0045KR22</v>
          </cell>
          <cell r="F936" t="str">
            <v>STICK LEVRES KARITE ROSE 4,5GR</v>
          </cell>
          <cell r="G936" t="str">
            <v>PC</v>
          </cell>
          <cell r="H936">
            <v>139500</v>
          </cell>
          <cell r="I936">
            <v>27648</v>
          </cell>
        </row>
        <row r="937">
          <cell r="E937" t="str">
            <v>01SL004K24</v>
          </cell>
          <cell r="F937" t="str">
            <v>STICK LEVRES KARITE UR 4GR</v>
          </cell>
          <cell r="G937" t="str">
            <v>PC</v>
          </cell>
          <cell r="H937">
            <v>9999</v>
          </cell>
          <cell r="I937">
            <v>0</v>
          </cell>
        </row>
        <row r="938">
          <cell r="E938" t="str">
            <v>01SL045K22X</v>
          </cell>
          <cell r="F938" t="str">
            <v>STICK LEV KARITE UR D11 4,5GR</v>
          </cell>
          <cell r="G938" t="str">
            <v>PC</v>
          </cell>
          <cell r="H938">
            <v>79679</v>
          </cell>
          <cell r="I938">
            <v>27648</v>
          </cell>
        </row>
        <row r="939">
          <cell r="E939" t="str">
            <v>01SL250VE20</v>
          </cell>
          <cell r="F939" t="str">
            <v>SAVLIQUIDE KAR VERV 250ML</v>
          </cell>
          <cell r="G939" t="str">
            <v>PC</v>
          </cell>
          <cell r="H939">
            <v>200000</v>
          </cell>
          <cell r="I939">
            <v>972</v>
          </cell>
        </row>
        <row r="940">
          <cell r="E940" t="str">
            <v>01SL250VE23</v>
          </cell>
          <cell r="F940" t="str">
            <v>SAVLIQUIDE KAR VERV 250ML</v>
          </cell>
          <cell r="G940" t="str">
            <v>PC</v>
          </cell>
          <cell r="H940">
            <v>9999</v>
          </cell>
          <cell r="I940">
            <v>972</v>
          </cell>
        </row>
        <row r="941">
          <cell r="E941" t="str">
            <v>01SL300CI20</v>
          </cell>
          <cell r="F941" t="str">
            <v>KAR AGRUMES SAVON LIQ 300ML</v>
          </cell>
          <cell r="G941" t="str">
            <v>PC</v>
          </cell>
          <cell r="H941">
            <v>60000</v>
          </cell>
          <cell r="I941">
            <v>1080</v>
          </cell>
        </row>
        <row r="942">
          <cell r="E942" t="str">
            <v>01SL300K21KO</v>
          </cell>
          <cell r="F942" t="str">
            <v>KARITE VER SAV LIQ NANAN 300ML</v>
          </cell>
          <cell r="G942" t="str">
            <v>PC</v>
          </cell>
          <cell r="H942">
            <v>25000</v>
          </cell>
          <cell r="I942">
            <v>1080</v>
          </cell>
        </row>
        <row r="943">
          <cell r="E943" t="str">
            <v>01SL300LV20</v>
          </cell>
          <cell r="F943" t="str">
            <v>KAR LAVAND SAVON LIQUIDE 300ML</v>
          </cell>
          <cell r="G943" t="str">
            <v>PC</v>
          </cell>
          <cell r="H943">
            <v>12700</v>
          </cell>
          <cell r="I943">
            <v>1080</v>
          </cell>
        </row>
        <row r="944">
          <cell r="E944" t="str">
            <v>01SL300LV23</v>
          </cell>
          <cell r="F944" t="str">
            <v>KAR LAVAND SAVON LIQUIDE 300ML</v>
          </cell>
          <cell r="G944" t="str">
            <v>PC</v>
          </cell>
          <cell r="H944">
            <v>12700</v>
          </cell>
          <cell r="I944">
            <v>1260</v>
          </cell>
        </row>
        <row r="945">
          <cell r="E945" t="str">
            <v>01SL300RO20</v>
          </cell>
          <cell r="F945" t="str">
            <v>KAR ROMARIN LIQUID SOAP 300ML</v>
          </cell>
          <cell r="G945" t="str">
            <v>PC</v>
          </cell>
          <cell r="H945">
            <v>57000</v>
          </cell>
          <cell r="I945">
            <v>1080</v>
          </cell>
        </row>
        <row r="946">
          <cell r="E946" t="str">
            <v>01SL300VE20</v>
          </cell>
          <cell r="F946" t="str">
            <v>KAR VERVEI SAVON LIQUIDE 300ML</v>
          </cell>
          <cell r="G946" t="str">
            <v>PC</v>
          </cell>
          <cell r="H946">
            <v>19000</v>
          </cell>
          <cell r="I946">
            <v>1080</v>
          </cell>
        </row>
        <row r="947">
          <cell r="E947" t="str">
            <v>01SL300VE23</v>
          </cell>
          <cell r="F947" t="str">
            <v>KAR VERVEI SAVON LIQUIDE 300ML</v>
          </cell>
          <cell r="G947" t="str">
            <v>PC</v>
          </cell>
          <cell r="H947">
            <v>19000</v>
          </cell>
          <cell r="I947">
            <v>1260</v>
          </cell>
        </row>
        <row r="948">
          <cell r="E948" t="str">
            <v>01SL500AD</v>
          </cell>
          <cell r="F948" t="str">
            <v>SAVON LIQUIDE 500ML AMAND DOUC</v>
          </cell>
          <cell r="G948" t="str">
            <v>PC</v>
          </cell>
          <cell r="H948">
            <v>18300</v>
          </cell>
          <cell r="I948">
            <v>1080</v>
          </cell>
        </row>
        <row r="949">
          <cell r="E949" t="str">
            <v>01SL500CI20</v>
          </cell>
          <cell r="F949" t="str">
            <v>KAR AGRUME SAVON LIQUIDE 500ML</v>
          </cell>
          <cell r="G949" t="str">
            <v>PC</v>
          </cell>
          <cell r="H949">
            <v>50000</v>
          </cell>
          <cell r="I949">
            <v>750</v>
          </cell>
        </row>
        <row r="950">
          <cell r="E950" t="str">
            <v>01SL500LV</v>
          </cell>
          <cell r="F950" t="str">
            <v>SAVON LIQUIDE 500ML LAVANDE</v>
          </cell>
          <cell r="G950" t="str">
            <v>PC</v>
          </cell>
          <cell r="H950">
            <v>18800</v>
          </cell>
          <cell r="I950">
            <v>1080</v>
          </cell>
        </row>
        <row r="951">
          <cell r="E951" t="str">
            <v>01SL500LV20</v>
          </cell>
          <cell r="F951" t="str">
            <v>KAR LAVAND SAVON LIQUIDE 500ML</v>
          </cell>
          <cell r="G951" t="str">
            <v>PC</v>
          </cell>
          <cell r="H951">
            <v>7600</v>
          </cell>
          <cell r="I951">
            <v>750</v>
          </cell>
        </row>
        <row r="952">
          <cell r="E952" t="str">
            <v>01SL500RO20</v>
          </cell>
          <cell r="F952" t="str">
            <v>KAR ROMAR SAVON LIQUIDE 500ML</v>
          </cell>
          <cell r="G952" t="str">
            <v>PC</v>
          </cell>
          <cell r="H952">
            <v>50000</v>
          </cell>
          <cell r="I952">
            <v>750</v>
          </cell>
        </row>
        <row r="953">
          <cell r="E953" t="str">
            <v>01SL500VE</v>
          </cell>
          <cell r="F953" t="str">
            <v>SAVON LIQUIDE 500ML VERVEINE</v>
          </cell>
          <cell r="G953" t="str">
            <v>PC</v>
          </cell>
          <cell r="H953">
            <v>11200</v>
          </cell>
          <cell r="I953">
            <v>1080</v>
          </cell>
        </row>
        <row r="954">
          <cell r="E954" t="str">
            <v>01SL500VE20</v>
          </cell>
          <cell r="F954" t="str">
            <v>KAR VERVEI SAVON LIQUIDE 500ML</v>
          </cell>
          <cell r="G954" t="str">
            <v>PC</v>
          </cell>
          <cell r="H954">
            <v>15300</v>
          </cell>
          <cell r="I954">
            <v>750</v>
          </cell>
        </row>
        <row r="955">
          <cell r="E955" t="str">
            <v>01SLR004K24</v>
          </cell>
          <cell r="F955" t="str">
            <v>STICK LEVRE KA RCHG UR 4GR</v>
          </cell>
          <cell r="G955" t="str">
            <v>PC</v>
          </cell>
          <cell r="H955">
            <v>9999</v>
          </cell>
          <cell r="I955">
            <v>0</v>
          </cell>
        </row>
        <row r="956">
          <cell r="E956" t="str">
            <v>01SM033K15</v>
          </cell>
          <cell r="F956" t="str">
            <v>KAR SUCRE BAIN BERL MIEL 33G</v>
          </cell>
          <cell r="G956" t="str">
            <v>PC</v>
          </cell>
          <cell r="H956">
            <v>1000</v>
          </cell>
          <cell r="I956">
            <v>1</v>
          </cell>
        </row>
        <row r="957">
          <cell r="E957" t="str">
            <v>01SOAP0NO</v>
          </cell>
          <cell r="F957" t="str">
            <v>LES SAVONS DE L'OCCITANE</v>
          </cell>
          <cell r="G957" t="str">
            <v>PC</v>
          </cell>
          <cell r="H957">
            <v>3700</v>
          </cell>
          <cell r="I957">
            <v>324</v>
          </cell>
        </row>
        <row r="958">
          <cell r="E958" t="str">
            <v>01SR015K8</v>
          </cell>
          <cell r="F958" t="str">
            <v>SERUM ULTRA CONFORT 15ML</v>
          </cell>
          <cell r="G958" t="str">
            <v>PC</v>
          </cell>
          <cell r="H958">
            <v>10000</v>
          </cell>
          <cell r="I958">
            <v>2160</v>
          </cell>
        </row>
        <row r="959">
          <cell r="E959" t="str">
            <v>01SS050K20</v>
          </cell>
          <cell r="F959" t="str">
            <v>SAVON SOLIDAIRE 50GR</v>
          </cell>
          <cell r="G959" t="str">
            <v>PC</v>
          </cell>
          <cell r="H959">
            <v>181550</v>
          </cell>
          <cell r="I959">
            <v>6480</v>
          </cell>
        </row>
        <row r="960">
          <cell r="E960" t="str">
            <v>01SU040K14</v>
          </cell>
          <cell r="F960" t="str">
            <v>KAR SERUM UHT 30ML</v>
          </cell>
          <cell r="G960" t="str">
            <v>PC</v>
          </cell>
          <cell r="H960">
            <v>4500</v>
          </cell>
          <cell r="I960">
            <v>2592</v>
          </cell>
        </row>
        <row r="961">
          <cell r="E961" t="str">
            <v>01SU040K15</v>
          </cell>
          <cell r="F961" t="str">
            <v>KAR FLUIDE UHT 40ML</v>
          </cell>
          <cell r="G961" t="str">
            <v>PC</v>
          </cell>
          <cell r="H961">
            <v>1000</v>
          </cell>
          <cell r="I961">
            <v>2592</v>
          </cell>
        </row>
        <row r="962">
          <cell r="E962" t="str">
            <v>01SY020K12</v>
          </cell>
          <cell r="F962" t="str">
            <v>KARITE SOIN CONTOUR YEUX 20ML</v>
          </cell>
          <cell r="G962" t="str">
            <v>PC</v>
          </cell>
          <cell r="H962">
            <v>1000</v>
          </cell>
          <cell r="I962">
            <v>0</v>
          </cell>
        </row>
        <row r="963">
          <cell r="E963" t="str">
            <v>01SY050K8</v>
          </cell>
          <cell r="F963" t="str">
            <v>SOIN ULT HYD SPF20 24H 50ML</v>
          </cell>
          <cell r="G963" t="str">
            <v>PC</v>
          </cell>
          <cell r="H963">
            <v>10000</v>
          </cell>
          <cell r="I963">
            <v>3348</v>
          </cell>
        </row>
        <row r="964">
          <cell r="E964" t="str">
            <v>01SY050KA</v>
          </cell>
          <cell r="F964" t="str">
            <v>SOIN HYDRAT.KARI. SPF15   50ML</v>
          </cell>
          <cell r="G964" t="str">
            <v>PC</v>
          </cell>
          <cell r="H964">
            <v>10000</v>
          </cell>
          <cell r="I964">
            <v>3348</v>
          </cell>
        </row>
        <row r="965">
          <cell r="E965" t="str">
            <v>01TD100K12</v>
          </cell>
          <cell r="F965" t="str">
            <v>KAR TONIQUE DOUCEUR 100ML</v>
          </cell>
          <cell r="G965" t="str">
            <v>PC</v>
          </cell>
          <cell r="H965">
            <v>6000</v>
          </cell>
          <cell r="I965">
            <v>2160</v>
          </cell>
        </row>
        <row r="966">
          <cell r="E966" t="str">
            <v>01TD200K12</v>
          </cell>
          <cell r="F966" t="str">
            <v>KARITE TONIQUE DOUCEUR 200ML</v>
          </cell>
          <cell r="G966" t="str">
            <v>PC</v>
          </cell>
          <cell r="H966">
            <v>13000</v>
          </cell>
          <cell r="I966">
            <v>1944</v>
          </cell>
        </row>
        <row r="967">
          <cell r="E967" t="str">
            <v>01TD500K13</v>
          </cell>
          <cell r="F967" t="str">
            <v>SPA KAR TONIQUE DOUCEUR 500ML</v>
          </cell>
          <cell r="G967" t="str">
            <v>PC</v>
          </cell>
          <cell r="H967">
            <v>1000</v>
          </cell>
          <cell r="I967">
            <v>648</v>
          </cell>
        </row>
        <row r="968">
          <cell r="E968" t="str">
            <v>01TD500K15</v>
          </cell>
          <cell r="F968" t="str">
            <v>SPA KAR TONIQUE DOUCEUR 500ML</v>
          </cell>
          <cell r="G968" t="str">
            <v>PC</v>
          </cell>
          <cell r="H968">
            <v>300</v>
          </cell>
          <cell r="I968">
            <v>648</v>
          </cell>
        </row>
        <row r="969">
          <cell r="E969" t="str">
            <v>01TI015KA</v>
          </cell>
          <cell r="F969" t="str">
            <v>TISSUS RAFRAICHISSANTS/NET.*15</v>
          </cell>
          <cell r="G969" t="str">
            <v>PC</v>
          </cell>
          <cell r="H969">
            <v>1000</v>
          </cell>
          <cell r="I969">
            <v>1134</v>
          </cell>
        </row>
        <row r="970">
          <cell r="E970" t="str">
            <v>01TSKAR13</v>
          </cell>
          <cell r="F970" t="str">
            <v>TROUSSE SV KARITE WHS</v>
          </cell>
          <cell r="G970" t="str">
            <v>PC</v>
          </cell>
          <cell r="H970">
            <v>9999</v>
          </cell>
          <cell r="I970">
            <v>720</v>
          </cell>
        </row>
        <row r="971">
          <cell r="E971" t="str">
            <v>01YL100KV23</v>
          </cell>
          <cell r="F971" t="str">
            <v>SHEA C BIPHASE YL 100ML</v>
          </cell>
          <cell r="G971" t="str">
            <v>PC</v>
          </cell>
          <cell r="H971">
            <v>9999</v>
          </cell>
          <cell r="I971">
            <v>0</v>
          </cell>
        </row>
        <row r="972">
          <cell r="E972" t="str">
            <v>10CACLA17</v>
          </cell>
          <cell r="F972" t="str">
            <v>CALENDRIER CLASSIQUE NOEL 17</v>
          </cell>
          <cell r="G972" t="str">
            <v>PC</v>
          </cell>
          <cell r="H972">
            <v>357552</v>
          </cell>
          <cell r="I972">
            <v>144</v>
          </cell>
        </row>
        <row r="973">
          <cell r="E973" t="str">
            <v>10CACLA18</v>
          </cell>
          <cell r="F973" t="str">
            <v>CALENDRIER CLASSIQUE NOEL 2018</v>
          </cell>
          <cell r="G973" t="str">
            <v>PC</v>
          </cell>
          <cell r="H973">
            <v>351528</v>
          </cell>
          <cell r="I973">
            <v>180</v>
          </cell>
        </row>
        <row r="974">
          <cell r="E974" t="str">
            <v>10CACLA19</v>
          </cell>
          <cell r="F974" t="str">
            <v>CALENDRIER CLASSIQUE NOEL 2019</v>
          </cell>
          <cell r="G974" t="str">
            <v>PC</v>
          </cell>
          <cell r="H974">
            <v>304700</v>
          </cell>
          <cell r="I974">
            <v>180</v>
          </cell>
        </row>
        <row r="975">
          <cell r="E975" t="str">
            <v>10CACLA20</v>
          </cell>
          <cell r="F975" t="str">
            <v>CALENDRIER CLASSIQUE XMAS 2020</v>
          </cell>
          <cell r="G975" t="str">
            <v>PC</v>
          </cell>
          <cell r="H975">
            <v>244800</v>
          </cell>
          <cell r="I975">
            <v>108</v>
          </cell>
        </row>
        <row r="976">
          <cell r="E976" t="str">
            <v>10CACLA21</v>
          </cell>
          <cell r="F976" t="str">
            <v>CALENDRIER CLASSIQUE XMAS 2021</v>
          </cell>
          <cell r="G976" t="str">
            <v>PC</v>
          </cell>
          <cell r="H976">
            <v>239305</v>
          </cell>
          <cell r="I976">
            <v>90</v>
          </cell>
        </row>
        <row r="977">
          <cell r="E977" t="str">
            <v>10CACLA22</v>
          </cell>
          <cell r="F977" t="str">
            <v>2022 NOEL CALENDRIER CLASSIQUE</v>
          </cell>
          <cell r="G977" t="str">
            <v>PC</v>
          </cell>
          <cell r="H977">
            <v>275000</v>
          </cell>
          <cell r="I977">
            <v>120</v>
          </cell>
        </row>
        <row r="978">
          <cell r="E978" t="str">
            <v>10CACLA23</v>
          </cell>
          <cell r="F978" t="str">
            <v>CALEND CLASSIQUE HOLIDAY 2023</v>
          </cell>
          <cell r="G978" t="str">
            <v>PC</v>
          </cell>
          <cell r="H978">
            <v>9999</v>
          </cell>
          <cell r="I978">
            <v>0</v>
          </cell>
        </row>
        <row r="979">
          <cell r="E979" t="str">
            <v>10CACWE16</v>
          </cell>
          <cell r="F979" t="str">
            <v>CALENDRIER AVENT CWE 2016</v>
          </cell>
          <cell r="G979" t="str">
            <v>PC</v>
          </cell>
          <cell r="H979">
            <v>242200</v>
          </cell>
          <cell r="I979">
            <v>150</v>
          </cell>
        </row>
        <row r="980">
          <cell r="E980" t="str">
            <v>10CALAV15</v>
          </cell>
          <cell r="F980" t="str">
            <v>CALENDRIER DE L'AVENT 2015</v>
          </cell>
          <cell r="G980" t="str">
            <v>PC</v>
          </cell>
          <cell r="H980">
            <v>111960</v>
          </cell>
          <cell r="I980">
            <v>180</v>
          </cell>
        </row>
        <row r="981">
          <cell r="E981" t="str">
            <v>10CALGREEN22</v>
          </cell>
          <cell r="F981" t="str">
            <v>2022 NOEL CALENDRIER GREEN</v>
          </cell>
          <cell r="G981" t="str">
            <v>PC</v>
          </cell>
          <cell r="H981">
            <v>7300</v>
          </cell>
          <cell r="I981">
            <v>162</v>
          </cell>
        </row>
        <row r="982">
          <cell r="E982" t="str">
            <v>10CALSUM18</v>
          </cell>
          <cell r="F982" t="str">
            <v>CALENDRIER ETE 2018</v>
          </cell>
          <cell r="G982" t="str">
            <v>PC</v>
          </cell>
          <cell r="H982">
            <v>9999</v>
          </cell>
          <cell r="I982">
            <v>8</v>
          </cell>
        </row>
        <row r="983">
          <cell r="E983" t="str">
            <v>10CAMA23</v>
          </cell>
          <cell r="F983" t="str">
            <v>CALEND PREMIUM HOLIDAY 2023</v>
          </cell>
          <cell r="G983" t="str">
            <v>PC</v>
          </cell>
          <cell r="H983">
            <v>9999</v>
          </cell>
          <cell r="I983">
            <v>0</v>
          </cell>
        </row>
        <row r="984">
          <cell r="E984" t="str">
            <v>10CAMAG18</v>
          </cell>
          <cell r="F984" t="str">
            <v>CALENDRIER MAGIQUE NOEL 2018</v>
          </cell>
          <cell r="G984" t="str">
            <v>PC</v>
          </cell>
          <cell r="H984">
            <v>47000</v>
          </cell>
          <cell r="I984">
            <v>81</v>
          </cell>
        </row>
        <row r="985">
          <cell r="E985" t="str">
            <v>10CAMAG19</v>
          </cell>
          <cell r="F985" t="str">
            <v>CALENDRIER PREMIUM NOEL 2019</v>
          </cell>
          <cell r="G985" t="str">
            <v>PC</v>
          </cell>
          <cell r="H985">
            <v>40500</v>
          </cell>
          <cell r="I985">
            <v>81</v>
          </cell>
        </row>
        <row r="986">
          <cell r="E986" t="str">
            <v>10CAMAG20</v>
          </cell>
          <cell r="F986" t="str">
            <v>CALENDRIER PREMIUM XMAS 2020</v>
          </cell>
          <cell r="G986" t="str">
            <v>PC</v>
          </cell>
          <cell r="H986">
            <v>23900</v>
          </cell>
          <cell r="I986">
            <v>72</v>
          </cell>
        </row>
        <row r="987">
          <cell r="E987" t="str">
            <v>10CAMAG21</v>
          </cell>
          <cell r="F987" t="str">
            <v>CALENDRIER PREMIUM XMAS 2021</v>
          </cell>
          <cell r="G987" t="str">
            <v>PC</v>
          </cell>
          <cell r="H987">
            <v>26500</v>
          </cell>
          <cell r="I987">
            <v>72</v>
          </cell>
        </row>
        <row r="988">
          <cell r="E988" t="str">
            <v>10CAMAG22</v>
          </cell>
          <cell r="F988" t="str">
            <v>2022 NOEL CALENDRIER PREMIUM</v>
          </cell>
          <cell r="G988" t="str">
            <v>PC</v>
          </cell>
          <cell r="H988">
            <v>35345</v>
          </cell>
          <cell r="I988">
            <v>60</v>
          </cell>
        </row>
        <row r="989">
          <cell r="E989" t="str">
            <v>10CAMAG23</v>
          </cell>
          <cell r="F989" t="str">
            <v>CALEND PREMIUM HOLIDAY 2023</v>
          </cell>
          <cell r="G989" t="str">
            <v>PC</v>
          </cell>
          <cell r="H989">
            <v>9999</v>
          </cell>
          <cell r="I989">
            <v>0</v>
          </cell>
        </row>
        <row r="990">
          <cell r="E990" t="str">
            <v>10CAPRE17</v>
          </cell>
          <cell r="F990" t="str">
            <v>CALENDRIER PREMIUM NOEL 17</v>
          </cell>
          <cell r="G990" t="str">
            <v>PC</v>
          </cell>
          <cell r="H990">
            <v>50000</v>
          </cell>
          <cell r="I990">
            <v>72</v>
          </cell>
        </row>
        <row r="991">
          <cell r="E991" t="str">
            <v>10CAUSA16</v>
          </cell>
          <cell r="F991" t="str">
            <v>CALENDRIER AVENT NASAA 2016</v>
          </cell>
          <cell r="G991" t="str">
            <v>PC</v>
          </cell>
          <cell r="H991">
            <v>1000</v>
          </cell>
          <cell r="I991">
            <v>6</v>
          </cell>
        </row>
        <row r="992">
          <cell r="E992" t="str">
            <v>10COLHC18</v>
          </cell>
          <cell r="F992" t="str">
            <v>COLLECTION CREMES MAINS NOEL 2018</v>
          </cell>
          <cell r="G992" t="str">
            <v>PC</v>
          </cell>
          <cell r="H992">
            <v>22500</v>
          </cell>
          <cell r="I992">
            <v>528</v>
          </cell>
        </row>
        <row r="993">
          <cell r="E993" t="str">
            <v>10CRAKT22</v>
          </cell>
          <cell r="F993" t="str">
            <v>2022 NOEL KIT DE CRACKERS</v>
          </cell>
          <cell r="G993" t="str">
            <v>PC</v>
          </cell>
          <cell r="H993">
            <v>91500</v>
          </cell>
          <cell r="I993">
            <v>540</v>
          </cell>
        </row>
        <row r="994">
          <cell r="E994" t="str">
            <v>10CRAKT23</v>
          </cell>
          <cell r="F994" t="str">
            <v>KIT CRACKERS HOLIDAY 2023</v>
          </cell>
          <cell r="G994" t="str">
            <v>PC</v>
          </cell>
          <cell r="H994">
            <v>9999</v>
          </cell>
          <cell r="I994">
            <v>0</v>
          </cell>
        </row>
        <row r="995">
          <cell r="E995" t="str">
            <v>10ER001DL19</v>
          </cell>
          <cell r="F995" t="str">
            <v>CC ENERGISANT ECLAT 0.9ML</v>
          </cell>
          <cell r="G995" t="str">
            <v>PC</v>
          </cell>
          <cell r="H995">
            <v>10000</v>
          </cell>
          <cell r="I995">
            <v>43200</v>
          </cell>
        </row>
        <row r="996">
          <cell r="E996" t="str">
            <v>10ER014DL19</v>
          </cell>
          <cell r="F996" t="str">
            <v>CC ENERGISANT ECLAT 14X0.9ML</v>
          </cell>
          <cell r="G996" t="str">
            <v>PC</v>
          </cell>
          <cell r="H996">
            <v>5800</v>
          </cell>
          <cell r="I996">
            <v>1512</v>
          </cell>
        </row>
        <row r="997">
          <cell r="E997" t="str">
            <v>10ETMEN21</v>
          </cell>
          <cell r="F997" t="str">
            <v>HOMME XMAS ORNAMENT 2021</v>
          </cell>
          <cell r="G997" t="str">
            <v>PC</v>
          </cell>
          <cell r="H997">
            <v>41332</v>
          </cell>
          <cell r="I997">
            <v>768</v>
          </cell>
        </row>
        <row r="998">
          <cell r="E998" t="str">
            <v>10GM190US20</v>
          </cell>
          <cell r="F998" t="str">
            <v>SPRAY NETTOYANT MAIN USA 190ML</v>
          </cell>
          <cell r="G998" t="str">
            <v>PC</v>
          </cell>
          <cell r="H998">
            <v>10000</v>
          </cell>
          <cell r="I998">
            <v>1800</v>
          </cell>
        </row>
        <row r="999">
          <cell r="E999" t="str">
            <v>10KCMUS15</v>
          </cell>
          <cell r="F999" t="str">
            <v>KIT COLL. CREMES MAINS US WHS</v>
          </cell>
          <cell r="G999" t="str">
            <v>PC</v>
          </cell>
          <cell r="H999">
            <v>9999</v>
          </cell>
          <cell r="I999">
            <v>6</v>
          </cell>
        </row>
        <row r="1000">
          <cell r="E1000" t="str">
            <v>10KT3SAVFM16</v>
          </cell>
          <cell r="F1000" t="str">
            <v>KIT TRIO SAV FDM RSPO SG</v>
          </cell>
          <cell r="G1000" t="str">
            <v>PC</v>
          </cell>
          <cell r="H1000">
            <v>20000</v>
          </cell>
          <cell r="I1000">
            <v>1008</v>
          </cell>
        </row>
        <row r="1001">
          <cell r="E1001" t="str">
            <v>10KT5CM15</v>
          </cell>
          <cell r="F1001" t="str">
            <v>KIT COLL. CREMES MAINS WHS 15</v>
          </cell>
          <cell r="G1001" t="str">
            <v>PC</v>
          </cell>
          <cell r="H1001">
            <v>9999</v>
          </cell>
          <cell r="I1001">
            <v>6</v>
          </cell>
        </row>
        <row r="1002">
          <cell r="E1002" t="str">
            <v>10KTBCM20</v>
          </cell>
          <cell r="F1002" t="str">
            <v>TRIO CREMES MAINS BEST FDM 20</v>
          </cell>
          <cell r="G1002" t="str">
            <v>PC</v>
          </cell>
          <cell r="H1002">
            <v>9999</v>
          </cell>
          <cell r="I1002">
            <v>1404</v>
          </cell>
        </row>
        <row r="1003">
          <cell r="E1003" t="str">
            <v>10KTBES16</v>
          </cell>
          <cell r="F1003" t="str">
            <v>COFFRET BEST NOEL 16</v>
          </cell>
          <cell r="G1003" t="str">
            <v>PC</v>
          </cell>
          <cell r="H1003">
            <v>12900</v>
          </cell>
          <cell r="I1003">
            <v>216</v>
          </cell>
        </row>
        <row r="1004">
          <cell r="E1004" t="str">
            <v>10KTBES17</v>
          </cell>
          <cell r="F1004" t="str">
            <v>COFFRET BEST NOEL 17</v>
          </cell>
          <cell r="G1004" t="str">
            <v>PC</v>
          </cell>
          <cell r="H1004">
            <v>20000</v>
          </cell>
          <cell r="I1004">
            <v>216</v>
          </cell>
        </row>
        <row r="1005">
          <cell r="E1005" t="str">
            <v>10KTCMCL16</v>
          </cell>
          <cell r="F1005" t="str">
            <v>KIT TRIO CM CLASSIQUES FDM 16</v>
          </cell>
          <cell r="G1005" t="str">
            <v>PC</v>
          </cell>
          <cell r="H1005">
            <v>23000</v>
          </cell>
          <cell r="I1005">
            <v>648</v>
          </cell>
        </row>
        <row r="1006">
          <cell r="E1006" t="str">
            <v>10KTCMCL17</v>
          </cell>
          <cell r="F1006" t="str">
            <v>KIT REMPLI TRIO CM FMERES 17</v>
          </cell>
          <cell r="G1006" t="str">
            <v>PC</v>
          </cell>
          <cell r="H1006">
            <v>1000</v>
          </cell>
          <cell r="I1006">
            <v>648</v>
          </cell>
        </row>
        <row r="1007">
          <cell r="E1007" t="str">
            <v>10KTCMF21</v>
          </cell>
          <cell r="F1007" t="str">
            <v>TRIO CREME MAINS FLEURI FDM 21</v>
          </cell>
          <cell r="G1007" t="str">
            <v>PC</v>
          </cell>
          <cell r="H1007">
            <v>9999</v>
          </cell>
          <cell r="I1007">
            <v>1200</v>
          </cell>
        </row>
        <row r="1008">
          <cell r="E1008" t="str">
            <v>10KTCMGR16</v>
          </cell>
          <cell r="F1008" t="str">
            <v>KIT TRIO CMAINS GRASSE FDM 16</v>
          </cell>
          <cell r="G1008" t="str">
            <v>PC</v>
          </cell>
          <cell r="H1008">
            <v>33000</v>
          </cell>
          <cell r="I1008">
            <v>648</v>
          </cell>
        </row>
        <row r="1009">
          <cell r="E1009" t="str">
            <v>10KTCMM18</v>
          </cell>
          <cell r="F1009" t="str">
            <v>TRIO CM REMPLI FDM 18</v>
          </cell>
          <cell r="G1009" t="str">
            <v>PC</v>
          </cell>
          <cell r="H1009">
            <v>9999</v>
          </cell>
          <cell r="I1009">
            <v>648</v>
          </cell>
        </row>
        <row r="1010">
          <cell r="E1010" t="str">
            <v>10KTCMM19</v>
          </cell>
          <cell r="F1010" t="str">
            <v>TRIO CM REMPLI FDM 19</v>
          </cell>
          <cell r="G1010" t="str">
            <v>PC</v>
          </cell>
          <cell r="H1010">
            <v>9999</v>
          </cell>
          <cell r="I1010">
            <v>648</v>
          </cell>
        </row>
        <row r="1011">
          <cell r="E1011" t="str">
            <v>10KTCMM21</v>
          </cell>
          <cell r="F1011" t="str">
            <v>TRIO CREME MAINS BEST FDM 21</v>
          </cell>
          <cell r="G1011" t="str">
            <v>PC</v>
          </cell>
          <cell r="H1011">
            <v>9999</v>
          </cell>
          <cell r="I1011">
            <v>1200</v>
          </cell>
        </row>
        <row r="1012">
          <cell r="E1012" t="str">
            <v>10KTDIAM18</v>
          </cell>
          <cell r="F1012" t="str">
            <v>KIT TIROIRS FDM 18</v>
          </cell>
          <cell r="G1012" t="str">
            <v>PC</v>
          </cell>
          <cell r="H1012">
            <v>9999</v>
          </cell>
          <cell r="I1012">
            <v>1</v>
          </cell>
        </row>
        <row r="1013">
          <cell r="E1013" t="str">
            <v>10KTFCM20</v>
          </cell>
          <cell r="F1013" t="str">
            <v>TRIO CREMES MAINS FLEURI FDM 20</v>
          </cell>
          <cell r="G1013" t="str">
            <v>PC</v>
          </cell>
          <cell r="H1013">
            <v>9999</v>
          </cell>
          <cell r="I1013">
            <v>1404</v>
          </cell>
        </row>
        <row r="1014">
          <cell r="E1014" t="str">
            <v>10KTFRADISC22</v>
          </cell>
          <cell r="F1014" t="str">
            <v>KIT DECOUVERTE PARFUMS</v>
          </cell>
          <cell r="G1014" t="str">
            <v>PC</v>
          </cell>
          <cell r="H1014">
            <v>34586</v>
          </cell>
          <cell r="I1014">
            <v>5184</v>
          </cell>
        </row>
        <row r="1015">
          <cell r="E1015" t="str">
            <v>10KTMC00M20</v>
          </cell>
          <cell r="F1015" t="str">
            <v>KIT DE VOYAGE 2020</v>
          </cell>
          <cell r="G1015" t="str">
            <v>PC</v>
          </cell>
          <cell r="H1015">
            <v>52300</v>
          </cell>
          <cell r="I1015">
            <v>900</v>
          </cell>
        </row>
        <row r="1016">
          <cell r="E1016" t="str">
            <v>10KTMUL16</v>
          </cell>
          <cell r="F1016" t="str">
            <v>COFFRET MULTIMARQUE NOEL 16</v>
          </cell>
          <cell r="G1016" t="str">
            <v>PC</v>
          </cell>
          <cell r="H1016">
            <v>840</v>
          </cell>
          <cell r="I1016">
            <v>180</v>
          </cell>
        </row>
        <row r="1017">
          <cell r="E1017" t="str">
            <v>10KTMUL17</v>
          </cell>
          <cell r="F1017" t="str">
            <v>COFFRET MULTIMARQUE NOEL 17</v>
          </cell>
          <cell r="G1017" t="str">
            <v>PC</v>
          </cell>
          <cell r="H1017">
            <v>891</v>
          </cell>
          <cell r="I1017">
            <v>180</v>
          </cell>
        </row>
        <row r="1018">
          <cell r="E1018" t="str">
            <v>10KTMUL18</v>
          </cell>
          <cell r="F1018" t="str">
            <v>COFFRET MULTIMARQUE NOEL 18</v>
          </cell>
          <cell r="G1018" t="str">
            <v>PC</v>
          </cell>
          <cell r="H1018">
            <v>1530</v>
          </cell>
          <cell r="I1018">
            <v>180</v>
          </cell>
        </row>
        <row r="1019">
          <cell r="E1019" t="str">
            <v>10KTMUL19</v>
          </cell>
          <cell r="F1019" t="str">
            <v>KIT MULTIMARQUE NOEL 19</v>
          </cell>
          <cell r="G1019" t="str">
            <v>PC</v>
          </cell>
          <cell r="H1019">
            <v>1500</v>
          </cell>
          <cell r="I1019">
            <v>180</v>
          </cell>
        </row>
        <row r="1020">
          <cell r="E1020" t="str">
            <v>10KTMUL20</v>
          </cell>
          <cell r="F1020" t="str">
            <v>KIT MULTIMARQUE XMAS 2020</v>
          </cell>
          <cell r="G1020" t="str">
            <v>PC</v>
          </cell>
          <cell r="H1020">
            <v>1000</v>
          </cell>
          <cell r="I1020">
            <v>144</v>
          </cell>
        </row>
        <row r="1021">
          <cell r="E1021" t="str">
            <v>10KTPWPXM20</v>
          </cell>
          <cell r="F1021" t="str">
            <v>PWP XMAS 2020</v>
          </cell>
          <cell r="G1021" t="str">
            <v>PC</v>
          </cell>
          <cell r="H1021">
            <v>202000</v>
          </cell>
          <cell r="I1021">
            <v>540</v>
          </cell>
        </row>
        <row r="1022">
          <cell r="E1022" t="str">
            <v>10KTPWPXM21</v>
          </cell>
          <cell r="F1022" t="str">
            <v>PWP N1 XMAS 2021</v>
          </cell>
          <cell r="G1022" t="str">
            <v>PC</v>
          </cell>
          <cell r="H1022">
            <v>56550</v>
          </cell>
          <cell r="I1022">
            <v>540</v>
          </cell>
        </row>
        <row r="1023">
          <cell r="E1023" t="str">
            <v>10KTQUA15</v>
          </cell>
          <cell r="F1023" t="str">
            <v>KIT QUATUOR GELS DOUCHE 2015</v>
          </cell>
          <cell r="G1023" t="str">
            <v>PC</v>
          </cell>
          <cell r="H1023">
            <v>57366</v>
          </cell>
          <cell r="I1023">
            <v>864</v>
          </cell>
        </row>
        <row r="1024">
          <cell r="E1024" t="str">
            <v>10KTRIF18</v>
          </cell>
          <cell r="F1024" t="str">
            <v>TRIO CREME MAINS FLEURI NOEL 2018</v>
          </cell>
          <cell r="G1024" t="str">
            <v>PC</v>
          </cell>
          <cell r="H1024">
            <v>9999</v>
          </cell>
          <cell r="I1024">
            <v>648</v>
          </cell>
        </row>
        <row r="1025">
          <cell r="E1025" t="str">
            <v>10KTRIF19</v>
          </cell>
          <cell r="F1025" t="str">
            <v>TRIO CM FLORAL NOEL 2019</v>
          </cell>
          <cell r="G1025" t="str">
            <v>PC</v>
          </cell>
          <cell r="H1025">
            <v>9999</v>
          </cell>
          <cell r="I1025">
            <v>648</v>
          </cell>
        </row>
        <row r="1026">
          <cell r="E1026" t="str">
            <v>10KTRIF20</v>
          </cell>
          <cell r="F1026" t="str">
            <v>TRIO CM FLORAL XMAS 2020</v>
          </cell>
          <cell r="G1026" t="str">
            <v>PC</v>
          </cell>
          <cell r="H1026">
            <v>9999</v>
          </cell>
          <cell r="I1026">
            <v>648</v>
          </cell>
        </row>
        <row r="1027">
          <cell r="E1027" t="str">
            <v>10KTRIF21</v>
          </cell>
          <cell r="F1027" t="str">
            <v>TRIO CM FLORAL XMAS 2021</v>
          </cell>
          <cell r="G1027" t="str">
            <v>PC</v>
          </cell>
          <cell r="H1027">
            <v>9999</v>
          </cell>
          <cell r="I1027">
            <v>1080</v>
          </cell>
        </row>
        <row r="1028">
          <cell r="E1028" t="str">
            <v>10KTRIO15</v>
          </cell>
          <cell r="F1028" t="str">
            <v>KIT TRIO CREMES MAINS1 NOEL 15</v>
          </cell>
          <cell r="G1028" t="str">
            <v>PC</v>
          </cell>
          <cell r="H1028">
            <v>9999</v>
          </cell>
          <cell r="I1028">
            <v>648</v>
          </cell>
        </row>
        <row r="1029">
          <cell r="E1029" t="str">
            <v>10KTRIO16</v>
          </cell>
          <cell r="F1029" t="str">
            <v>TRIO CM BLEU REMPLI NOEL 16</v>
          </cell>
          <cell r="G1029" t="str">
            <v>PC</v>
          </cell>
          <cell r="H1029">
            <v>1000</v>
          </cell>
          <cell r="I1029">
            <v>648</v>
          </cell>
        </row>
        <row r="1030">
          <cell r="E1030" t="str">
            <v>10KTRIO17</v>
          </cell>
          <cell r="F1030" t="str">
            <v>TRIO CM JAUNE REMPLI NOEL 17</v>
          </cell>
          <cell r="G1030" t="str">
            <v>PC</v>
          </cell>
          <cell r="H1030">
            <v>1000</v>
          </cell>
          <cell r="I1030">
            <v>648</v>
          </cell>
        </row>
        <row r="1031">
          <cell r="E1031" t="str">
            <v>10KTRIO18</v>
          </cell>
          <cell r="F1031" t="str">
            <v>TRIO CREMES MAINS NOEL 18</v>
          </cell>
          <cell r="G1031" t="str">
            <v>PC</v>
          </cell>
          <cell r="H1031">
            <v>9999</v>
          </cell>
          <cell r="I1031">
            <v>648</v>
          </cell>
        </row>
        <row r="1032">
          <cell r="E1032" t="str">
            <v>10KTRIO19</v>
          </cell>
          <cell r="F1032" t="str">
            <v>TRIO CREMES MAINS NOEL 19</v>
          </cell>
          <cell r="G1032" t="str">
            <v>PC</v>
          </cell>
          <cell r="H1032">
            <v>9999</v>
          </cell>
          <cell r="I1032">
            <v>648</v>
          </cell>
        </row>
        <row r="1033">
          <cell r="E1033" t="str">
            <v>10KTRIO20</v>
          </cell>
          <cell r="F1033" t="str">
            <v>TRIO CREME MAIN XMAS 2020</v>
          </cell>
          <cell r="G1033" t="str">
            <v>PC</v>
          </cell>
          <cell r="H1033">
            <v>9999</v>
          </cell>
          <cell r="I1033">
            <v>648</v>
          </cell>
        </row>
        <row r="1034">
          <cell r="E1034" t="str">
            <v>10KTRIO21</v>
          </cell>
          <cell r="F1034" t="str">
            <v>TRIO CREME MAIN XMAS 2021</v>
          </cell>
          <cell r="G1034" t="str">
            <v>PC</v>
          </cell>
          <cell r="H1034">
            <v>9999</v>
          </cell>
          <cell r="I1034">
            <v>1080</v>
          </cell>
        </row>
        <row r="1035">
          <cell r="E1035" t="str">
            <v>10KTRIO25</v>
          </cell>
          <cell r="F1035" t="str">
            <v>KIT TRIO CREMES MAINS2 NOEL 15</v>
          </cell>
          <cell r="G1035" t="str">
            <v>PC</v>
          </cell>
          <cell r="H1035">
            <v>9999</v>
          </cell>
          <cell r="I1035">
            <v>648</v>
          </cell>
        </row>
        <row r="1036">
          <cell r="E1036" t="str">
            <v>10KTRIO26</v>
          </cell>
          <cell r="F1036" t="str">
            <v>TRIO CM ROSE REMPLI NOEL 16</v>
          </cell>
          <cell r="G1036" t="str">
            <v>PC</v>
          </cell>
          <cell r="H1036">
            <v>1000</v>
          </cell>
          <cell r="I1036">
            <v>648</v>
          </cell>
        </row>
        <row r="1037">
          <cell r="E1037" t="str">
            <v>10KTRIO27</v>
          </cell>
          <cell r="F1037" t="str">
            <v>TRIO CM ROSE REMPLI NOEL 17</v>
          </cell>
          <cell r="G1037" t="str">
            <v>PC</v>
          </cell>
          <cell r="H1037">
            <v>1000</v>
          </cell>
          <cell r="I1037">
            <v>648</v>
          </cell>
        </row>
        <row r="1038">
          <cell r="E1038" t="str">
            <v>10KTSAV15</v>
          </cell>
          <cell r="F1038" t="str">
            <v>KIT WHS TRIO SAVONS 2015</v>
          </cell>
          <cell r="G1038" t="str">
            <v>PC</v>
          </cell>
          <cell r="H1038">
            <v>73872</v>
          </cell>
          <cell r="I1038">
            <v>864</v>
          </cell>
        </row>
        <row r="1039">
          <cell r="E1039" t="str">
            <v>10KTXGNO20</v>
          </cell>
          <cell r="F1039" t="str">
            <v>KIT DE BEAUTE SOIREE FILLES</v>
          </cell>
          <cell r="G1039" t="str">
            <v>PC</v>
          </cell>
          <cell r="H1039">
            <v>9999</v>
          </cell>
          <cell r="I1039">
            <v>0</v>
          </cell>
        </row>
        <row r="1040">
          <cell r="E1040" t="str">
            <v>10KTXHCC22</v>
          </cell>
          <cell r="F1040" t="str">
            <v>COLL CREMES MAINS EN FETES 22</v>
          </cell>
          <cell r="G1040" t="str">
            <v>PC</v>
          </cell>
          <cell r="H1040">
            <v>9999</v>
          </cell>
          <cell r="I1040">
            <v>864</v>
          </cell>
        </row>
        <row r="1041">
          <cell r="E1041" t="str">
            <v>10LC001DL19</v>
          </cell>
          <cell r="F1041" t="str">
            <v>BE CREME LEGERE 0.4ML</v>
          </cell>
          <cell r="G1041" t="str">
            <v>PC</v>
          </cell>
          <cell r="H1041">
            <v>10000</v>
          </cell>
          <cell r="I1041">
            <v>43200</v>
          </cell>
        </row>
        <row r="1042">
          <cell r="E1042" t="str">
            <v>10LC014DL19</v>
          </cell>
          <cell r="F1042" t="str">
            <v>BE CREME LEGERE 14X0.4ML</v>
          </cell>
          <cell r="G1042" t="str">
            <v>PC</v>
          </cell>
          <cell r="H1042">
            <v>11500</v>
          </cell>
          <cell r="I1042">
            <v>1512</v>
          </cell>
        </row>
        <row r="1043">
          <cell r="E1043" t="str">
            <v>10MC001DL19</v>
          </cell>
          <cell r="F1043" t="str">
            <v>BE CREME FONDANTE 0.4ML</v>
          </cell>
          <cell r="G1043" t="str">
            <v>PC</v>
          </cell>
          <cell r="H1043">
            <v>10000</v>
          </cell>
          <cell r="I1043">
            <v>43200</v>
          </cell>
        </row>
        <row r="1044">
          <cell r="E1044" t="str">
            <v>10MC014DL19</v>
          </cell>
          <cell r="F1044" t="str">
            <v>BE CREME FONDANTE 14X0.4ML</v>
          </cell>
          <cell r="G1044" t="str">
            <v>PC</v>
          </cell>
          <cell r="H1044">
            <v>11500</v>
          </cell>
          <cell r="I1044">
            <v>1512</v>
          </cell>
        </row>
        <row r="1045">
          <cell r="E1045" t="str">
            <v>10NC001DL19</v>
          </cell>
          <cell r="F1045" t="str">
            <v>BE SOIN DE NUIT  0.4ML</v>
          </cell>
          <cell r="G1045" t="str">
            <v>PC</v>
          </cell>
          <cell r="H1045">
            <v>10000</v>
          </cell>
          <cell r="I1045">
            <v>43200</v>
          </cell>
        </row>
        <row r="1046">
          <cell r="E1046" t="str">
            <v>10NC014DL19</v>
          </cell>
          <cell r="F1046" t="str">
            <v>BE SOIN DE NUIT 14X0.4ML</v>
          </cell>
          <cell r="G1046" t="str">
            <v>PC</v>
          </cell>
          <cell r="H1046">
            <v>18300</v>
          </cell>
          <cell r="I1046">
            <v>1512</v>
          </cell>
        </row>
        <row r="1047">
          <cell r="E1047" t="str">
            <v>10ORMEN22</v>
          </cell>
          <cell r="F1047" t="str">
            <v>2022 NOEL ORNEMENT HOMME</v>
          </cell>
          <cell r="G1047" t="str">
            <v>PC</v>
          </cell>
          <cell r="H1047">
            <v>36657</v>
          </cell>
          <cell r="I1047">
            <v>1296</v>
          </cell>
        </row>
        <row r="1048">
          <cell r="E1048" t="str">
            <v>10ORMEN23</v>
          </cell>
          <cell r="F1048" t="str">
            <v>ORNEMENT HOMME HOLIDAY 2023</v>
          </cell>
          <cell r="G1048" t="str">
            <v>PC</v>
          </cell>
          <cell r="H1048">
            <v>9999</v>
          </cell>
          <cell r="I1048">
            <v>0</v>
          </cell>
        </row>
        <row r="1049">
          <cell r="E1049" t="str">
            <v>10QCRAC18</v>
          </cell>
          <cell r="F1049" t="str">
            <v>KIT A PARTAGER NOEL 2018</v>
          </cell>
          <cell r="G1049" t="str">
            <v>PC</v>
          </cell>
          <cell r="H1049">
            <v>60000</v>
          </cell>
          <cell r="I1049">
            <v>432</v>
          </cell>
        </row>
        <row r="1050">
          <cell r="E1050" t="str">
            <v>10QCRAC19</v>
          </cell>
          <cell r="F1050" t="str">
            <v>KIT A PARTAGER NOEL 2019</v>
          </cell>
          <cell r="G1050" t="str">
            <v>PC</v>
          </cell>
          <cell r="H1050">
            <v>50000</v>
          </cell>
          <cell r="I1050">
            <v>324</v>
          </cell>
        </row>
        <row r="1051">
          <cell r="E1051" t="str">
            <v>10QCRAC20</v>
          </cell>
          <cell r="F1051" t="str">
            <v>KIT A PARTAGER XMAS 2020</v>
          </cell>
          <cell r="G1051" t="str">
            <v>PC</v>
          </cell>
          <cell r="H1051">
            <v>29600</v>
          </cell>
          <cell r="I1051">
            <v>432</v>
          </cell>
        </row>
        <row r="1052">
          <cell r="E1052" t="str">
            <v>10QCRAC21</v>
          </cell>
          <cell r="F1052" t="str">
            <v>KIT DE CRACKERS XMAS 2021</v>
          </cell>
          <cell r="G1052" t="str">
            <v>PC</v>
          </cell>
          <cell r="H1052">
            <v>85075</v>
          </cell>
          <cell r="I1052">
            <v>540</v>
          </cell>
        </row>
        <row r="1053">
          <cell r="E1053" t="str">
            <v>10QUAGD16</v>
          </cell>
          <cell r="F1053" t="str">
            <v>KIT GELS DOUCHE REMPLI NOEL 16</v>
          </cell>
          <cell r="G1053" t="str">
            <v>PC</v>
          </cell>
          <cell r="H1053">
            <v>46450</v>
          </cell>
          <cell r="I1053">
            <v>864</v>
          </cell>
        </row>
        <row r="1054">
          <cell r="E1054" t="str">
            <v>10QUAGD17</v>
          </cell>
          <cell r="F1054" t="str">
            <v>KIT GELS DOUCHE REMPLI NOEL 17</v>
          </cell>
          <cell r="G1054" t="str">
            <v>PC</v>
          </cell>
          <cell r="H1054">
            <v>20000</v>
          </cell>
          <cell r="I1054">
            <v>324</v>
          </cell>
        </row>
        <row r="1055">
          <cell r="E1055" t="str">
            <v>10QUAGD18</v>
          </cell>
          <cell r="F1055" t="str">
            <v>KIT QUATUOR GELS DOUCHE XMAS 2018</v>
          </cell>
          <cell r="G1055" t="str">
            <v>PC</v>
          </cell>
          <cell r="H1055">
            <v>48800</v>
          </cell>
          <cell r="I1055">
            <v>324</v>
          </cell>
        </row>
        <row r="1056">
          <cell r="E1056" t="str">
            <v>10QUAGD19</v>
          </cell>
          <cell r="F1056" t="str">
            <v>GEL DOUCHE QUATUOR NOEL 2019</v>
          </cell>
          <cell r="G1056" t="str">
            <v>PC</v>
          </cell>
          <cell r="H1056">
            <v>49600</v>
          </cell>
          <cell r="I1056">
            <v>480</v>
          </cell>
        </row>
        <row r="1057">
          <cell r="E1057" t="str">
            <v>10QUAGD20</v>
          </cell>
          <cell r="F1057" t="str">
            <v>QUATUOR GEL DOUCHE XMAS 2020</v>
          </cell>
          <cell r="G1057" t="str">
            <v>PC</v>
          </cell>
          <cell r="H1057">
            <v>29600</v>
          </cell>
          <cell r="I1057">
            <v>480</v>
          </cell>
        </row>
        <row r="1058">
          <cell r="E1058" t="str">
            <v>10RT001DL19</v>
          </cell>
          <cell r="F1058" t="str">
            <v>CC EMBELISS PERFECTIO 0.9ML</v>
          </cell>
          <cell r="G1058" t="str">
            <v>PC</v>
          </cell>
          <cell r="H1058">
            <v>10000</v>
          </cell>
          <cell r="I1058">
            <v>43200</v>
          </cell>
        </row>
        <row r="1059">
          <cell r="E1059" t="str">
            <v>10RT014DL19</v>
          </cell>
          <cell r="F1059" t="str">
            <v>CC EMBELISS PERFECTIO 14X0.9ML</v>
          </cell>
          <cell r="G1059" t="str">
            <v>PC</v>
          </cell>
          <cell r="H1059">
            <v>5800</v>
          </cell>
          <cell r="I1059">
            <v>1512</v>
          </cell>
        </row>
        <row r="1060">
          <cell r="E1060" t="str">
            <v>10SB001DL9</v>
          </cell>
          <cell r="F1060" t="str">
            <v>CC UNIFIANT LUMIERE 0.9ML</v>
          </cell>
          <cell r="G1060" t="str">
            <v>PC</v>
          </cell>
          <cell r="H1060">
            <v>10000</v>
          </cell>
          <cell r="I1060">
            <v>43200</v>
          </cell>
        </row>
        <row r="1061">
          <cell r="E1061" t="str">
            <v>10SB014DL19</v>
          </cell>
          <cell r="F1061" t="str">
            <v>CC UNIFIANT LUMIERE 14X0.9ML</v>
          </cell>
          <cell r="G1061" t="str">
            <v>PC</v>
          </cell>
          <cell r="H1061">
            <v>5800</v>
          </cell>
          <cell r="I1061">
            <v>1512</v>
          </cell>
        </row>
        <row r="1062">
          <cell r="E1062" t="str">
            <v>10SC001DL19</v>
          </cell>
          <cell r="F1062" t="str">
            <v>CC APAISANT CONFORT 0,9ML</v>
          </cell>
          <cell r="G1062" t="str">
            <v>PC</v>
          </cell>
          <cell r="H1062">
            <v>10000</v>
          </cell>
          <cell r="I1062">
            <v>43200</v>
          </cell>
        </row>
        <row r="1063">
          <cell r="E1063" t="str">
            <v>10SC014DL19</v>
          </cell>
          <cell r="F1063" t="str">
            <v>CC APAISANT CONFORT 14X0.9ML</v>
          </cell>
          <cell r="G1063" t="str">
            <v>PC</v>
          </cell>
          <cell r="H1063">
            <v>5800</v>
          </cell>
          <cell r="I1063">
            <v>1512</v>
          </cell>
        </row>
        <row r="1064">
          <cell r="E1064" t="str">
            <v>10SF001DL19</v>
          </cell>
          <cell r="F1064" t="str">
            <v>CC LISSANT FERMETE 0.9ML</v>
          </cell>
          <cell r="G1064" t="str">
            <v>PC</v>
          </cell>
          <cell r="H1064">
            <v>10000</v>
          </cell>
          <cell r="I1064">
            <v>43200</v>
          </cell>
        </row>
        <row r="1065">
          <cell r="E1065" t="str">
            <v>10SF014DL19</v>
          </cell>
          <cell r="F1065" t="str">
            <v>CC LISSANT FERMETE 14X0.9ML</v>
          </cell>
          <cell r="G1065" t="str">
            <v>PC</v>
          </cell>
          <cell r="H1065">
            <v>5800</v>
          </cell>
          <cell r="I1065">
            <v>1512</v>
          </cell>
        </row>
        <row r="1066">
          <cell r="E1066" t="str">
            <v>10TCRAC16</v>
          </cell>
          <cell r="F1066" t="str">
            <v>TRIO CRACKERS NOEL 16</v>
          </cell>
          <cell r="G1066" t="str">
            <v>PC</v>
          </cell>
          <cell r="H1066">
            <v>76400</v>
          </cell>
          <cell r="I1066">
            <v>324</v>
          </cell>
        </row>
        <row r="1067">
          <cell r="E1067" t="str">
            <v>10TCRAC17</v>
          </cell>
          <cell r="F1067" t="str">
            <v>TRIO CRACKERS NOEL 17</v>
          </cell>
          <cell r="G1067" t="str">
            <v>PC</v>
          </cell>
          <cell r="H1067">
            <v>20000</v>
          </cell>
          <cell r="I1067">
            <v>324</v>
          </cell>
        </row>
        <row r="1068">
          <cell r="E1068" t="str">
            <v>11AS040SG22</v>
          </cell>
          <cell r="F1068" t="str">
            <v>SOLID CONDITIONER REPAIR 40G</v>
          </cell>
          <cell r="G1068" t="str">
            <v>PC</v>
          </cell>
          <cell r="H1068">
            <v>20000</v>
          </cell>
          <cell r="I1068">
            <v>6480</v>
          </cell>
        </row>
        <row r="1069">
          <cell r="E1069" t="str">
            <v>11AS075N23</v>
          </cell>
          <cell r="F1069" t="str">
            <v>APRES SHAMP NOURRISSANT  75ML</v>
          </cell>
          <cell r="G1069" t="str">
            <v>PC</v>
          </cell>
          <cell r="H1069">
            <v>25050</v>
          </cell>
          <cell r="I1069">
            <v>4788</v>
          </cell>
        </row>
        <row r="1070">
          <cell r="E1070" t="str">
            <v>11AS075P23</v>
          </cell>
          <cell r="F1070" t="str">
            <v>HE AP-SHAMP FRAÎCHEUR 75ML</v>
          </cell>
          <cell r="G1070" t="str">
            <v>PC</v>
          </cell>
          <cell r="H1070">
            <v>9999</v>
          </cell>
          <cell r="I1070">
            <v>0</v>
          </cell>
        </row>
        <row r="1071">
          <cell r="E1071" t="str">
            <v>11AS250P23</v>
          </cell>
          <cell r="F1071" t="str">
            <v>HE AP-SHAMP FRAÎCHEUR 250ML</v>
          </cell>
          <cell r="G1071" t="str">
            <v>PC</v>
          </cell>
          <cell r="H1071">
            <v>9999</v>
          </cell>
          <cell r="I1071">
            <v>0</v>
          </cell>
        </row>
        <row r="1072">
          <cell r="E1072" t="str">
            <v>11AS500FVC21</v>
          </cell>
          <cell r="F1072" t="str">
            <v>F V APRESHAMP500ML EL 11 11</v>
          </cell>
          <cell r="G1072" t="str">
            <v>PC</v>
          </cell>
          <cell r="H1072">
            <v>50000</v>
          </cell>
          <cell r="I1072">
            <v>720</v>
          </cell>
        </row>
        <row r="1073">
          <cell r="E1073" t="str">
            <v>11AS500P23</v>
          </cell>
          <cell r="F1073" t="str">
            <v>HE AP-SHAMP FRAÎCHEUR 500ML</v>
          </cell>
          <cell r="G1073" t="str">
            <v>PC</v>
          </cell>
          <cell r="H1073">
            <v>9999</v>
          </cell>
          <cell r="I1073">
            <v>0</v>
          </cell>
        </row>
        <row r="1074">
          <cell r="E1074" t="str">
            <v>11AS90005G21</v>
          </cell>
          <cell r="F1074" t="str">
            <v>AP-SHAMP RÉPARATEUR AROMA 10L</v>
          </cell>
          <cell r="G1074" t="str">
            <v>PC</v>
          </cell>
          <cell r="H1074">
            <v>200</v>
          </cell>
          <cell r="I1074">
            <v>40</v>
          </cell>
        </row>
        <row r="1075">
          <cell r="E1075" t="str">
            <v>11AT050HL23</v>
          </cell>
          <cell r="F1075" t="str">
            <v>TRAITEMENT ANTI-CHUTE 50ML</v>
          </cell>
          <cell r="G1075" t="str">
            <v>PC</v>
          </cell>
          <cell r="H1075">
            <v>13500</v>
          </cell>
          <cell r="I1075">
            <v>2916</v>
          </cell>
        </row>
        <row r="1076">
          <cell r="E1076" t="str">
            <v>11BC045G23</v>
          </cell>
          <cell r="F1076" t="str">
            <v>BAUME COIFFANT REPARATEUR 45GR</v>
          </cell>
          <cell r="G1076" t="str">
            <v>PC</v>
          </cell>
          <cell r="H1076">
            <v>9999</v>
          </cell>
          <cell r="I1076">
            <v>4606</v>
          </cell>
        </row>
        <row r="1077">
          <cell r="E1077" t="str">
            <v>11BC100G21</v>
          </cell>
          <cell r="F1077" t="str">
            <v>BRUME CHEVEUX REPARATION 100ML</v>
          </cell>
          <cell r="G1077" t="str">
            <v>PC</v>
          </cell>
          <cell r="H1077">
            <v>42700</v>
          </cell>
          <cell r="I1077">
            <v>2592</v>
          </cell>
        </row>
        <row r="1078">
          <cell r="E1078" t="str">
            <v>11BE150R23</v>
          </cell>
          <cell r="F1078" t="str">
            <v>REOTIER ESSENCE 150ML</v>
          </cell>
          <cell r="G1078" t="str">
            <v>PC</v>
          </cell>
          <cell r="H1078">
            <v>9999</v>
          </cell>
          <cell r="I1078">
            <v>22520</v>
          </cell>
        </row>
        <row r="1079">
          <cell r="E1079" t="str">
            <v>11BG140CS19</v>
          </cell>
          <cell r="F1079" t="str">
            <v>CS BOUGIE RELAXANTE 140G</v>
          </cell>
          <cell r="G1079" t="str">
            <v>PC</v>
          </cell>
          <cell r="H1079">
            <v>15000</v>
          </cell>
          <cell r="I1079">
            <v>1140</v>
          </cell>
        </row>
        <row r="1080">
          <cell r="E1080" t="str">
            <v>11BG140SH19</v>
          </cell>
          <cell r="F1080" t="str">
            <v>SH BOUGIE HARMONISANTE 140G</v>
          </cell>
          <cell r="G1080" t="str">
            <v>PC</v>
          </cell>
          <cell r="H1080">
            <v>15000</v>
          </cell>
          <cell r="I1080">
            <v>1140</v>
          </cell>
        </row>
        <row r="1081">
          <cell r="E1081" t="str">
            <v>11BG140SI19</v>
          </cell>
          <cell r="F1081" t="str">
            <v>BOUGIE POSITIVANTE 140G</v>
          </cell>
          <cell r="G1081" t="str">
            <v>PC</v>
          </cell>
          <cell r="H1081">
            <v>10000</v>
          </cell>
          <cell r="I1081">
            <v>1140</v>
          </cell>
        </row>
        <row r="1082">
          <cell r="E1082" t="str">
            <v>11BG140SL19</v>
          </cell>
          <cell r="F1082" t="str">
            <v>SL BOUGIE VIVIFIANTE 140G</v>
          </cell>
          <cell r="G1082" t="str">
            <v>PC</v>
          </cell>
          <cell r="H1082">
            <v>10000</v>
          </cell>
          <cell r="I1082">
            <v>1140</v>
          </cell>
        </row>
        <row r="1083">
          <cell r="E1083" t="str">
            <v>11BG240CF21H</v>
          </cell>
          <cell r="F1083" t="str">
            <v>BOUGIE PREMIUM 140GR</v>
          </cell>
          <cell r="G1083" t="str">
            <v>PC</v>
          </cell>
          <cell r="H1083">
            <v>9999</v>
          </cell>
          <cell r="I1083">
            <v>0</v>
          </cell>
        </row>
        <row r="1084">
          <cell r="E1084" t="str">
            <v>11BG240DE20H</v>
          </cell>
          <cell r="F1084" t="str">
            <v>BOUGIE 13 DESSERTS 240GR</v>
          </cell>
          <cell r="G1084" t="str">
            <v>PC</v>
          </cell>
          <cell r="H1084">
            <v>14100</v>
          </cell>
          <cell r="I1084">
            <v>528</v>
          </cell>
        </row>
        <row r="1085">
          <cell r="E1085" t="str">
            <v>11BG450CS19</v>
          </cell>
          <cell r="F1085" t="str">
            <v>CS BOUGIE RELAXANTE 440G</v>
          </cell>
          <cell r="G1085" t="str">
            <v>PC</v>
          </cell>
          <cell r="H1085">
            <v>5000</v>
          </cell>
          <cell r="I1085">
            <v>594</v>
          </cell>
        </row>
        <row r="1086">
          <cell r="E1086" t="str">
            <v>11BGCR240C19</v>
          </cell>
          <cell r="F1086" t="str">
            <v>PH 86 BOUGIE CASSIS RHUB 240GR</v>
          </cell>
          <cell r="G1086" t="str">
            <v>PC</v>
          </cell>
          <cell r="H1086">
            <v>10000</v>
          </cell>
          <cell r="I1086">
            <v>528</v>
          </cell>
        </row>
        <row r="1087">
          <cell r="E1087" t="str">
            <v>11BGFI240C19</v>
          </cell>
          <cell r="F1087" t="str">
            <v>PH 86 BOUGIE FIGUE ROSE 240GR</v>
          </cell>
          <cell r="G1087" t="str">
            <v>PC</v>
          </cell>
          <cell r="H1087">
            <v>10000</v>
          </cell>
          <cell r="I1087">
            <v>528</v>
          </cell>
        </row>
        <row r="1088">
          <cell r="E1088" t="str">
            <v>11BGFR240C19</v>
          </cell>
          <cell r="F1088" t="str">
            <v>PH 86 BOUGIE FRAMBOISE 240GR</v>
          </cell>
          <cell r="G1088" t="str">
            <v>PC</v>
          </cell>
          <cell r="H1088">
            <v>10000</v>
          </cell>
          <cell r="I1088">
            <v>528</v>
          </cell>
        </row>
        <row r="1089">
          <cell r="E1089" t="str">
            <v>11BGRS240C19</v>
          </cell>
          <cell r="F1089" t="str">
            <v>PH 86 BOUGIE ROSE SAFRAN 240GR</v>
          </cell>
          <cell r="G1089" t="str">
            <v>PC</v>
          </cell>
          <cell r="H1089">
            <v>10000</v>
          </cell>
          <cell r="I1089">
            <v>528</v>
          </cell>
        </row>
        <row r="1090">
          <cell r="E1090" t="str">
            <v>11BH050A18</v>
          </cell>
          <cell r="F1090" t="str">
            <v>AQUA BRUME HYDRATANTE 50ML</v>
          </cell>
          <cell r="G1090" t="str">
            <v>PC</v>
          </cell>
          <cell r="H1090">
            <v>25000</v>
          </cell>
          <cell r="I1090">
            <v>3888</v>
          </cell>
        </row>
        <row r="1091">
          <cell r="E1091" t="str">
            <v>11BM240BE19</v>
          </cell>
          <cell r="F1091" t="str">
            <v>BE BAIN MOUSSANT NEUTRE 240ML</v>
          </cell>
          <cell r="G1091" t="str">
            <v>PC</v>
          </cell>
          <cell r="H1091">
            <v>6500</v>
          </cell>
          <cell r="I1091">
            <v>1512</v>
          </cell>
        </row>
        <row r="1092">
          <cell r="E1092" t="str">
            <v>11BO100CS19</v>
          </cell>
          <cell r="F1092" t="str">
            <v>CS BRUME OREILLER RELAX 100ML</v>
          </cell>
          <cell r="G1092" t="str">
            <v>PC</v>
          </cell>
          <cell r="H1092">
            <v>23200</v>
          </cell>
          <cell r="I1092">
            <v>1296</v>
          </cell>
        </row>
        <row r="1093">
          <cell r="E1093" t="str">
            <v>11BO100CS21K</v>
          </cell>
          <cell r="F1093" t="str">
            <v>CS RELAX PILLOW MIST 100ML KO</v>
          </cell>
          <cell r="G1093" t="str">
            <v>PC</v>
          </cell>
          <cell r="H1093">
            <v>50000</v>
          </cell>
          <cell r="I1093">
            <v>1296</v>
          </cell>
        </row>
        <row r="1094">
          <cell r="E1094" t="str">
            <v>11BO100CS22H</v>
          </cell>
          <cell r="F1094" t="str">
            <v>BRUME OREILLER CS NOEL 100ML</v>
          </cell>
          <cell r="G1094" t="str">
            <v>PC</v>
          </cell>
          <cell r="H1094">
            <v>61700</v>
          </cell>
          <cell r="I1094">
            <v>1296</v>
          </cell>
        </row>
        <row r="1095">
          <cell r="E1095" t="str">
            <v>11BP100I19</v>
          </cell>
          <cell r="F1095" t="str">
            <v>DEMAQ BIPH INFUS NET 100ML</v>
          </cell>
          <cell r="G1095" t="str">
            <v>PC</v>
          </cell>
          <cell r="H1095">
            <v>10000</v>
          </cell>
          <cell r="I1095">
            <v>1620</v>
          </cell>
        </row>
        <row r="1096">
          <cell r="E1096" t="str">
            <v>11BR025E22</v>
          </cell>
          <cell r="F1096" t="str">
            <v>86 ME BRUME CHEV ENCENS 25ML</v>
          </cell>
          <cell r="G1096" t="str">
            <v>PC</v>
          </cell>
          <cell r="H1096">
            <v>9999</v>
          </cell>
          <cell r="I1096">
            <v>0</v>
          </cell>
        </row>
        <row r="1097">
          <cell r="E1097" t="str">
            <v>11BR050O22</v>
          </cell>
          <cell r="F1097" t="str">
            <v>OSMANT BRUME MULTIUSAGE 50ML</v>
          </cell>
          <cell r="G1097" t="str">
            <v>PC</v>
          </cell>
          <cell r="H1097">
            <v>44100</v>
          </cell>
          <cell r="I1097">
            <v>4770</v>
          </cell>
        </row>
        <row r="1098">
          <cell r="E1098" t="str">
            <v>11BR100A20</v>
          </cell>
          <cell r="F1098" t="str">
            <v>BRUME PURIF MAISON NOM 100ML</v>
          </cell>
          <cell r="G1098" t="str">
            <v>PC</v>
          </cell>
          <cell r="H1098">
            <v>28100</v>
          </cell>
          <cell r="I1098">
            <v>1296</v>
          </cell>
        </row>
        <row r="1099">
          <cell r="E1099" t="str">
            <v>11BRAM025C21</v>
          </cell>
          <cell r="F1099" t="str">
            <v>86 ME BRUME CHEV AMBRE 25ML</v>
          </cell>
          <cell r="G1099" t="str">
            <v>PC</v>
          </cell>
          <cell r="H1099">
            <v>4900</v>
          </cell>
          <cell r="I1099">
            <v>3888</v>
          </cell>
        </row>
        <row r="1100">
          <cell r="E1100" t="str">
            <v>11BRMU025C21</v>
          </cell>
          <cell r="F1100" t="str">
            <v>86 ME BRUME CHEV MUSC 25ML</v>
          </cell>
          <cell r="G1100" t="str">
            <v>PC</v>
          </cell>
          <cell r="H1100">
            <v>7200</v>
          </cell>
          <cell r="I1100">
            <v>3888</v>
          </cell>
        </row>
        <row r="1101">
          <cell r="E1101" t="str">
            <v>11BROU025C21</v>
          </cell>
          <cell r="F1101" t="str">
            <v>86 ME BRUME CHEV OUD 25ML</v>
          </cell>
          <cell r="G1101" t="str">
            <v>PC</v>
          </cell>
          <cell r="H1101">
            <v>9999</v>
          </cell>
          <cell r="I1101">
            <v>3888</v>
          </cell>
        </row>
        <row r="1102">
          <cell r="E1102" t="str">
            <v>11BS020K23</v>
          </cell>
          <cell r="F1102" t="str">
            <v>BAUME SOLIDAIRE 2023 20GR</v>
          </cell>
          <cell r="G1102" t="str">
            <v>PC</v>
          </cell>
          <cell r="H1102">
            <v>15200</v>
          </cell>
          <cell r="I1102">
            <v>10800</v>
          </cell>
        </row>
        <row r="1103">
          <cell r="E1103" t="str">
            <v>11CA075AT23</v>
          </cell>
          <cell r="F1103" t="str">
            <v>COMPLEM ALIM ARTICHAUT 75GR</v>
          </cell>
          <cell r="G1103" t="str">
            <v>PC</v>
          </cell>
          <cell r="H1103">
            <v>15000</v>
          </cell>
          <cell r="I1103">
            <v>1512</v>
          </cell>
        </row>
        <row r="1104">
          <cell r="E1104" t="str">
            <v>11CC200E22</v>
          </cell>
          <cell r="F1104" t="str">
            <v>86 ME CREME CORPS ENCENS 200ML</v>
          </cell>
          <cell r="G1104" t="str">
            <v>PC</v>
          </cell>
          <cell r="H1104">
            <v>9999</v>
          </cell>
          <cell r="I1104">
            <v>1620</v>
          </cell>
        </row>
        <row r="1105">
          <cell r="E1105" t="str">
            <v>11CCD250NE23</v>
          </cell>
          <cell r="F1105" t="str">
            <v>NOBLE EPINE CR DOUCHE  250ML</v>
          </cell>
          <cell r="G1105" t="str">
            <v>PC</v>
          </cell>
          <cell r="H1105">
            <v>9999</v>
          </cell>
          <cell r="I1105">
            <v>1680</v>
          </cell>
        </row>
        <row r="1106">
          <cell r="E1106" t="str">
            <v>11CD020A19</v>
          </cell>
          <cell r="F1106" t="str">
            <v>AQUA CREME DESALTERANTE 20ML</v>
          </cell>
          <cell r="G1106" t="str">
            <v>PC</v>
          </cell>
          <cell r="H1106">
            <v>9999</v>
          </cell>
          <cell r="I1106">
            <v>12960</v>
          </cell>
        </row>
        <row r="1107">
          <cell r="E1107" t="str">
            <v>11CD050A18</v>
          </cell>
          <cell r="F1107" t="str">
            <v>AQUA CREME DESALTERANTE 50ML</v>
          </cell>
          <cell r="G1107" t="str">
            <v>PC</v>
          </cell>
          <cell r="H1107">
            <v>9999</v>
          </cell>
          <cell r="I1107">
            <v>3888</v>
          </cell>
        </row>
        <row r="1108">
          <cell r="E1108" t="str">
            <v>11CD100A21</v>
          </cell>
          <cell r="F1108" t="str">
            <v>CRÈME ULTRA DÉSALTERANTE 100ML</v>
          </cell>
          <cell r="G1108" t="str">
            <v>PC</v>
          </cell>
          <cell r="H1108">
            <v>9999</v>
          </cell>
          <cell r="I1108">
            <v>0</v>
          </cell>
        </row>
        <row r="1109">
          <cell r="E1109" t="str">
            <v>11CDD075NE22</v>
          </cell>
          <cell r="F1109" t="str">
            <v>NOBLE EPINE CREME DOUCHE 75ML</v>
          </cell>
          <cell r="G1109" t="str">
            <v>PC</v>
          </cell>
          <cell r="H1109">
            <v>9999</v>
          </cell>
          <cell r="I1109">
            <v>4788</v>
          </cell>
        </row>
        <row r="1110">
          <cell r="E1110" t="str">
            <v>11CDD250NE22</v>
          </cell>
          <cell r="F1110" t="str">
            <v>NOBLE EPINE CREME DOUCHE 250ML</v>
          </cell>
          <cell r="G1110" t="str">
            <v>PC</v>
          </cell>
          <cell r="H1110">
            <v>37700</v>
          </cell>
          <cell r="I1110">
            <v>1680</v>
          </cell>
        </row>
        <row r="1111">
          <cell r="E1111" t="str">
            <v>11CF100TR19</v>
          </cell>
          <cell r="F1111" t="str">
            <v>DIFFUSEUR DE PARFUM 100ML</v>
          </cell>
          <cell r="G1111" t="str">
            <v>PC</v>
          </cell>
          <cell r="H1111">
            <v>10000</v>
          </cell>
          <cell r="I1111">
            <v>189</v>
          </cell>
        </row>
        <row r="1112">
          <cell r="E1112" t="str">
            <v>11CF150H22</v>
          </cell>
          <cell r="F1112" t="str">
            <v>HERBAE CR CORPS FONDANTE 150ML</v>
          </cell>
          <cell r="G1112" t="str">
            <v>PC</v>
          </cell>
          <cell r="H1112">
            <v>9999</v>
          </cell>
          <cell r="I1112">
            <v>0</v>
          </cell>
        </row>
        <row r="1113">
          <cell r="E1113" t="str">
            <v>11CG125R23</v>
          </cell>
          <cell r="F1113" t="str">
            <v>REOTIER GEL NETT 125ML</v>
          </cell>
          <cell r="G1113" t="str">
            <v>PC</v>
          </cell>
          <cell r="H1113">
            <v>9999</v>
          </cell>
          <cell r="I1113">
            <v>0</v>
          </cell>
        </row>
        <row r="1114">
          <cell r="E1114" t="str">
            <v>11CM030BA23</v>
          </cell>
          <cell r="F1114" t="str">
            <v>BARBOTINE CREME MAINS 30ML</v>
          </cell>
          <cell r="G1114" t="str">
            <v>PC</v>
          </cell>
          <cell r="H1114">
            <v>9999</v>
          </cell>
          <cell r="I1114">
            <v>0</v>
          </cell>
        </row>
        <row r="1115">
          <cell r="E1115" t="str">
            <v>11CM030H19</v>
          </cell>
          <cell r="F1115" t="str">
            <v>CREME MAINS 30ML HERBAE</v>
          </cell>
          <cell r="G1115" t="str">
            <v>PC</v>
          </cell>
          <cell r="H1115">
            <v>9999</v>
          </cell>
          <cell r="I1115">
            <v>5760</v>
          </cell>
        </row>
        <row r="1116">
          <cell r="E1116" t="str">
            <v>11CM030H20</v>
          </cell>
          <cell r="F1116" t="str">
            <v>HERBAE L'EAU CREME MAINS 30ML</v>
          </cell>
          <cell r="G1116" t="str">
            <v>PC</v>
          </cell>
          <cell r="H1116">
            <v>9999</v>
          </cell>
          <cell r="I1116">
            <v>5760</v>
          </cell>
        </row>
        <row r="1117">
          <cell r="E1117" t="str">
            <v>11CM030H23</v>
          </cell>
          <cell r="F1117" t="str">
            <v>HERBAE 23 CREME MAINS 30ML</v>
          </cell>
          <cell r="G1117" t="str">
            <v>PC</v>
          </cell>
          <cell r="H1117">
            <v>9999</v>
          </cell>
          <cell r="I1117">
            <v>5760</v>
          </cell>
        </row>
        <row r="1118">
          <cell r="E1118" t="str">
            <v>11CM030HB23</v>
          </cell>
          <cell r="F1118" t="str">
            <v>HAND CREAM 30ML HERBAE</v>
          </cell>
          <cell r="G1118" t="str">
            <v>PC</v>
          </cell>
          <cell r="H1118">
            <v>9999</v>
          </cell>
          <cell r="I1118">
            <v>12096</v>
          </cell>
        </row>
        <row r="1119">
          <cell r="E1119" t="str">
            <v>11CM030HL23</v>
          </cell>
          <cell r="F1119" t="str">
            <v>HERBAE L EAU HAND CREAM 30ML</v>
          </cell>
          <cell r="G1119" t="str">
            <v>PC</v>
          </cell>
          <cell r="H1119">
            <v>9999</v>
          </cell>
          <cell r="I1119">
            <v>12096</v>
          </cell>
        </row>
        <row r="1120">
          <cell r="E1120" t="str">
            <v>11CM030HW23</v>
          </cell>
          <cell r="F1120" t="str">
            <v>HERBAE CR MAINS FONDANTE 30ML</v>
          </cell>
          <cell r="G1120" t="str">
            <v>PC</v>
          </cell>
          <cell r="H1120">
            <v>9999</v>
          </cell>
          <cell r="I1120">
            <v>0</v>
          </cell>
        </row>
        <row r="1121">
          <cell r="E1121" t="str">
            <v>11CM030NE22</v>
          </cell>
          <cell r="F1121" t="str">
            <v>NOBLE EPINE CREME MAINS 30ML</v>
          </cell>
          <cell r="G1121" t="str">
            <v>PC</v>
          </cell>
          <cell r="H1121">
            <v>9999</v>
          </cell>
          <cell r="I1121">
            <v>5760</v>
          </cell>
        </row>
        <row r="1122">
          <cell r="E1122" t="str">
            <v>11CM030O21</v>
          </cell>
          <cell r="F1122" t="str">
            <v>OSMANTHUS CREME MAINS 30ML</v>
          </cell>
          <cell r="G1122" t="str">
            <v>PC</v>
          </cell>
          <cell r="H1122">
            <v>9999</v>
          </cell>
          <cell r="I1122">
            <v>5760</v>
          </cell>
        </row>
        <row r="1123">
          <cell r="E1123" t="str">
            <v>11CM030O23</v>
          </cell>
          <cell r="F1123" t="str">
            <v>OSMANTHUS CM FONDANTE 30ML</v>
          </cell>
          <cell r="G1123" t="str">
            <v>PC</v>
          </cell>
          <cell r="H1123">
            <v>9999</v>
          </cell>
          <cell r="I1123">
            <v>5760</v>
          </cell>
        </row>
        <row r="1124">
          <cell r="E1124" t="str">
            <v>11CM030OS23</v>
          </cell>
          <cell r="F1124" t="str">
            <v>OSMANTHUS HAND CREAM 30ML</v>
          </cell>
          <cell r="G1124" t="str">
            <v>PC</v>
          </cell>
          <cell r="H1124">
            <v>9999</v>
          </cell>
          <cell r="I1124">
            <v>12096</v>
          </cell>
        </row>
        <row r="1125">
          <cell r="E1125" t="str">
            <v>11CM030SO23</v>
          </cell>
          <cell r="F1125" t="str">
            <v>CR MAINS SOLIDAIRE 2023 30ML</v>
          </cell>
          <cell r="G1125" t="str">
            <v>PC</v>
          </cell>
          <cell r="H1125">
            <v>9999</v>
          </cell>
          <cell r="I1125">
            <v>5760</v>
          </cell>
        </row>
        <row r="1126">
          <cell r="E1126" t="str">
            <v>11CM125I19</v>
          </cell>
          <cell r="F1126" t="str">
            <v>CREME MOUSSE INFUS NETT 125ML</v>
          </cell>
          <cell r="G1126" t="str">
            <v>PC</v>
          </cell>
          <cell r="H1126">
            <v>9999</v>
          </cell>
          <cell r="I1126">
            <v>2916</v>
          </cell>
        </row>
        <row r="1127">
          <cell r="E1127" t="str">
            <v>11CM200AT23</v>
          </cell>
          <cell r="F1127" t="str">
            <v>CREME CORPS ARTICHAUT 200ML</v>
          </cell>
          <cell r="G1127" t="str">
            <v>PC</v>
          </cell>
          <cell r="H1127">
            <v>9999</v>
          </cell>
          <cell r="I1127">
            <v>960</v>
          </cell>
        </row>
        <row r="1128">
          <cell r="E1128" t="str">
            <v>11CM200AT23C</v>
          </cell>
          <cell r="F1128" t="str">
            <v>APAC CR CORPS ARTICHAT 200ML</v>
          </cell>
          <cell r="G1128" t="str">
            <v>PC</v>
          </cell>
          <cell r="H1128">
            <v>9999</v>
          </cell>
          <cell r="I1128">
            <v>960</v>
          </cell>
        </row>
        <row r="1129">
          <cell r="E1129" t="str">
            <v>11CP250A20</v>
          </cell>
          <cell r="F1129" t="str">
            <v>COLL 86 ME - CREME CORPS AMBRE</v>
          </cell>
          <cell r="G1129" t="str">
            <v>PC</v>
          </cell>
          <cell r="H1129">
            <v>9999</v>
          </cell>
          <cell r="I1129">
            <v>1620</v>
          </cell>
        </row>
        <row r="1130">
          <cell r="E1130" t="str">
            <v>11CP250M20</v>
          </cell>
          <cell r="F1130" t="str">
            <v>COLL 86 ME - CREME CORPS MUSC</v>
          </cell>
          <cell r="G1130" t="str">
            <v>PC</v>
          </cell>
          <cell r="H1130">
            <v>9999</v>
          </cell>
          <cell r="I1130">
            <v>1620</v>
          </cell>
        </row>
        <row r="1131">
          <cell r="E1131" t="str">
            <v>11CP250O20</v>
          </cell>
          <cell r="F1131" t="str">
            <v>COLL 86 ME - CREME CORPS OUD</v>
          </cell>
          <cell r="G1131" t="str">
            <v>PC</v>
          </cell>
          <cell r="H1131">
            <v>9999</v>
          </cell>
          <cell r="I1131">
            <v>1620</v>
          </cell>
        </row>
        <row r="1132">
          <cell r="E1132" t="str">
            <v>11CR030ME22</v>
          </cell>
          <cell r="F1132" t="str">
            <v>MELILOT CREME MAINS 30ML</v>
          </cell>
          <cell r="G1132" t="str">
            <v>PC</v>
          </cell>
          <cell r="H1132">
            <v>9999</v>
          </cell>
          <cell r="I1132">
            <v>5760</v>
          </cell>
        </row>
        <row r="1133">
          <cell r="E1133" t="str">
            <v>11CS100TR19</v>
          </cell>
          <cell r="F1133" t="str">
            <v>SET SAVONS INVITES 4X25G</v>
          </cell>
          <cell r="G1133" t="str">
            <v>PC</v>
          </cell>
          <cell r="H1133">
            <v>50000</v>
          </cell>
          <cell r="I1133">
            <v>1512</v>
          </cell>
        </row>
        <row r="1134">
          <cell r="E1134" t="str">
            <v>11CS150P23</v>
          </cell>
          <cell r="F1134" t="str">
            <v>HE GOMMAGE EXFOL FRAÎCH 150ML</v>
          </cell>
          <cell r="G1134" t="str">
            <v>PC</v>
          </cell>
          <cell r="H1134">
            <v>9999</v>
          </cell>
          <cell r="I1134">
            <v>2268</v>
          </cell>
        </row>
        <row r="1135">
          <cell r="E1135" t="str">
            <v>11EC015A20</v>
          </cell>
          <cell r="F1135" t="str">
            <v>REOTIER GELEE YEUX GIVREE 15ML</v>
          </cell>
          <cell r="G1135" t="str">
            <v>PC</v>
          </cell>
          <cell r="H1135">
            <v>9999</v>
          </cell>
          <cell r="I1135">
            <v>9216</v>
          </cell>
        </row>
        <row r="1136">
          <cell r="E1136" t="str">
            <v>11EC200AT23</v>
          </cell>
          <cell r="F1136" t="str">
            <v>GOMMAGE CORPS ARTICHAUT  200ML</v>
          </cell>
          <cell r="G1136" t="str">
            <v>PC</v>
          </cell>
          <cell r="H1136">
            <v>9999</v>
          </cell>
          <cell r="I1136">
            <v>960</v>
          </cell>
        </row>
        <row r="1137">
          <cell r="E1137" t="str">
            <v>11EDP050ME22</v>
          </cell>
          <cell r="F1137" t="str">
            <v>MELILOT EDP 50ML</v>
          </cell>
          <cell r="G1137" t="str">
            <v>PC</v>
          </cell>
          <cell r="H1137">
            <v>9999</v>
          </cell>
          <cell r="I1137">
            <v>2520</v>
          </cell>
        </row>
        <row r="1138">
          <cell r="E1138" t="str">
            <v>11EDP050NE22</v>
          </cell>
          <cell r="F1138" t="str">
            <v>NOBLE EPINE EDP 50ML</v>
          </cell>
          <cell r="G1138" t="str">
            <v>PC</v>
          </cell>
          <cell r="H1138">
            <v>9999</v>
          </cell>
          <cell r="I1138">
            <v>2520</v>
          </cell>
        </row>
        <row r="1139">
          <cell r="E1139" t="str">
            <v>11EDP090C20</v>
          </cell>
          <cell r="F1139" t="str">
            <v>86 CHAMPS EDP BOIS CEDRE 90ML</v>
          </cell>
          <cell r="G1139" t="str">
            <v>PC</v>
          </cell>
          <cell r="H1139">
            <v>850</v>
          </cell>
          <cell r="I1139">
            <v>1296</v>
          </cell>
        </row>
        <row r="1140">
          <cell r="E1140" t="str">
            <v>11EDP090M22</v>
          </cell>
          <cell r="F1140" t="str">
            <v>86 MARRAKECH EDP 90ML</v>
          </cell>
          <cell r="G1140" t="str">
            <v>PC</v>
          </cell>
          <cell r="H1140">
            <v>5000</v>
          </cell>
          <cell r="I1140">
            <v>1296</v>
          </cell>
        </row>
        <row r="1141">
          <cell r="E1141" t="str">
            <v>11EDP50BA23</v>
          </cell>
          <cell r="F1141" t="str">
            <v>BARBOTINE EDP 50ML</v>
          </cell>
          <cell r="G1141" t="str">
            <v>PC</v>
          </cell>
          <cell r="H1141">
            <v>9999</v>
          </cell>
          <cell r="I1141">
            <v>2484</v>
          </cell>
        </row>
        <row r="1142">
          <cell r="E1142" t="str">
            <v>11EDT050H23</v>
          </cell>
          <cell r="F1142" t="str">
            <v>HERBAE 23 EDT 50ML</v>
          </cell>
          <cell r="G1142" t="str">
            <v>PC</v>
          </cell>
          <cell r="H1142">
            <v>21900</v>
          </cell>
          <cell r="I1142">
            <v>1296</v>
          </cell>
        </row>
        <row r="1143">
          <cell r="E1143" t="str">
            <v>11EDT050HF22</v>
          </cell>
          <cell r="F1143" t="str">
            <v>HERBAE 22 EDT 50ML</v>
          </cell>
          <cell r="G1143" t="str">
            <v>PC</v>
          </cell>
          <cell r="H1143">
            <v>23500</v>
          </cell>
          <cell r="I1143">
            <v>1296</v>
          </cell>
        </row>
        <row r="1144">
          <cell r="E1144" t="str">
            <v>11EDT50H24</v>
          </cell>
          <cell r="F1144" t="str">
            <v>HERBAE 24 EDT  50ML</v>
          </cell>
          <cell r="G1144" t="str">
            <v>PC</v>
          </cell>
          <cell r="H1144">
            <v>9999</v>
          </cell>
          <cell r="I1144">
            <v>1296</v>
          </cell>
        </row>
        <row r="1145">
          <cell r="E1145" t="str">
            <v>11EH040A19</v>
          </cell>
          <cell r="F1145" t="str">
            <v>AQUA ESSENCE D'HYDRAT 40ML</v>
          </cell>
          <cell r="G1145" t="str">
            <v>PC</v>
          </cell>
          <cell r="H1145">
            <v>9999</v>
          </cell>
          <cell r="I1145">
            <v>7560</v>
          </cell>
        </row>
        <row r="1146">
          <cell r="E1146" t="str">
            <v>11EH150A18</v>
          </cell>
          <cell r="F1146" t="str">
            <v>AQUA ESSENCE D HYDRAT 150ML</v>
          </cell>
          <cell r="G1146" t="str">
            <v>PC</v>
          </cell>
          <cell r="H1146">
            <v>18600</v>
          </cell>
          <cell r="I1146">
            <v>2700</v>
          </cell>
        </row>
        <row r="1147">
          <cell r="E1147" t="str">
            <v>11EMA006I19</v>
          </cell>
          <cell r="F1147" t="str">
            <v>MASQUE APAISANT 6ML</v>
          </cell>
          <cell r="G1147" t="str">
            <v>PC</v>
          </cell>
          <cell r="H1147">
            <v>9999</v>
          </cell>
          <cell r="I1147">
            <v>5760</v>
          </cell>
        </row>
        <row r="1148">
          <cell r="E1148" t="str">
            <v>11EMA006I22</v>
          </cell>
          <cell r="F1148" t="str">
            <v>MASQUE APAISANT 6ML</v>
          </cell>
          <cell r="G1148" t="str">
            <v>PC</v>
          </cell>
          <cell r="H1148">
            <v>9999</v>
          </cell>
          <cell r="I1148">
            <v>0</v>
          </cell>
        </row>
        <row r="1149">
          <cell r="E1149" t="str">
            <v>11EMA075I19</v>
          </cell>
          <cell r="F1149" t="str">
            <v>MASQUE APAISANT 75ML</v>
          </cell>
          <cell r="G1149" t="str">
            <v>PC</v>
          </cell>
          <cell r="H1149">
            <v>9999</v>
          </cell>
          <cell r="I1149">
            <v>1944</v>
          </cell>
        </row>
        <row r="1150">
          <cell r="E1150" t="str">
            <v>11EMA075I22</v>
          </cell>
          <cell r="F1150" t="str">
            <v>MASQUE APAISANT 75ML</v>
          </cell>
          <cell r="G1150" t="str">
            <v>PC</v>
          </cell>
          <cell r="H1150">
            <v>9999</v>
          </cell>
          <cell r="I1150">
            <v>0</v>
          </cell>
        </row>
        <row r="1151">
          <cell r="E1151" t="str">
            <v>11EMI006I19</v>
          </cell>
          <cell r="F1151" t="str">
            <v>EXFOLIANT ECLAT 6ML </v>
          </cell>
          <cell r="G1151" t="str">
            <v>PC</v>
          </cell>
          <cell r="H1151">
            <v>9999</v>
          </cell>
          <cell r="I1151">
            <v>5760</v>
          </cell>
        </row>
        <row r="1152">
          <cell r="E1152" t="str">
            <v>11EMI075I19</v>
          </cell>
          <cell r="F1152" t="str">
            <v>EXFOLIANT ECLAT 75ML</v>
          </cell>
          <cell r="G1152" t="str">
            <v>PC</v>
          </cell>
          <cell r="H1152">
            <v>9999</v>
          </cell>
          <cell r="I1152">
            <v>1944</v>
          </cell>
        </row>
        <row r="1153">
          <cell r="E1153" t="str">
            <v>11EMP006I19</v>
          </cell>
          <cell r="F1153" t="str">
            <v>MASQUE PURIFIANT 6ML</v>
          </cell>
          <cell r="G1153" t="str">
            <v>PC</v>
          </cell>
          <cell r="H1153">
            <v>9999</v>
          </cell>
          <cell r="I1153">
            <v>5760</v>
          </cell>
        </row>
        <row r="1154">
          <cell r="E1154" t="str">
            <v>11EMP006I22</v>
          </cell>
          <cell r="F1154" t="str">
            <v>INF MASQUE PURIFIANT 6ML</v>
          </cell>
          <cell r="G1154" t="str">
            <v>PC</v>
          </cell>
          <cell r="H1154">
            <v>9999</v>
          </cell>
          <cell r="I1154">
            <v>5760</v>
          </cell>
        </row>
        <row r="1155">
          <cell r="E1155" t="str">
            <v>11EMP075I19</v>
          </cell>
          <cell r="F1155" t="str">
            <v>MASQUE PURIFIANT 75ML</v>
          </cell>
          <cell r="G1155" t="str">
            <v>PC</v>
          </cell>
          <cell r="H1155">
            <v>9999</v>
          </cell>
          <cell r="I1155">
            <v>1944</v>
          </cell>
        </row>
        <row r="1156">
          <cell r="E1156" t="str">
            <v>11EMP075I22</v>
          </cell>
          <cell r="F1156" t="str">
            <v>INF MASQUE PURIFIANT 75ML</v>
          </cell>
          <cell r="G1156" t="str">
            <v>PC</v>
          </cell>
          <cell r="H1156">
            <v>9999</v>
          </cell>
          <cell r="I1156">
            <v>0</v>
          </cell>
        </row>
        <row r="1157">
          <cell r="E1157" t="str">
            <v>11EMR006I20</v>
          </cell>
          <cell r="F1157" t="str">
            <v>MASQUE REVIGORANT 3 EN 1 6ML</v>
          </cell>
          <cell r="G1157" t="str">
            <v>PC</v>
          </cell>
          <cell r="H1157">
            <v>9999</v>
          </cell>
          <cell r="I1157">
            <v>5760</v>
          </cell>
        </row>
        <row r="1158">
          <cell r="E1158" t="str">
            <v>11EMR075I20</v>
          </cell>
          <cell r="F1158" t="str">
            <v>MASQUE REVIGORANT 3 EN 1 75ML</v>
          </cell>
          <cell r="G1158" t="str">
            <v>PC</v>
          </cell>
          <cell r="H1158">
            <v>9999</v>
          </cell>
          <cell r="I1158">
            <v>1620</v>
          </cell>
        </row>
        <row r="1159">
          <cell r="E1159" t="str">
            <v>11EP005H19</v>
          </cell>
          <cell r="F1159" t="str">
            <v>EAU DE PARFUM 5ML HERBAE</v>
          </cell>
          <cell r="G1159" t="str">
            <v>PC</v>
          </cell>
          <cell r="H1159">
            <v>64000</v>
          </cell>
          <cell r="I1159">
            <v>11232</v>
          </cell>
        </row>
        <row r="1160">
          <cell r="E1160" t="str">
            <v>11EP010H19</v>
          </cell>
          <cell r="F1160" t="str">
            <v>EDP PURSE SPRAY 10ML HERBAE</v>
          </cell>
          <cell r="G1160" t="str">
            <v>PC</v>
          </cell>
          <cell r="H1160">
            <v>10000</v>
          </cell>
          <cell r="I1160">
            <v>6480</v>
          </cell>
        </row>
        <row r="1161">
          <cell r="E1161" t="str">
            <v>11EP050H19</v>
          </cell>
          <cell r="F1161" t="str">
            <v>EAU DE PARFUM 50ML HERBAE</v>
          </cell>
          <cell r="G1161" t="str">
            <v>PC</v>
          </cell>
          <cell r="H1161">
            <v>7000</v>
          </cell>
          <cell r="I1161">
            <v>1296</v>
          </cell>
        </row>
        <row r="1162">
          <cell r="E1162" t="str">
            <v>11EP050H19J</v>
          </cell>
          <cell r="F1162" t="str">
            <v>EDP 50ML HERBAE JP</v>
          </cell>
          <cell r="G1162" t="str">
            <v>PC</v>
          </cell>
          <cell r="H1162">
            <v>8300</v>
          </cell>
          <cell r="I1162">
            <v>1296</v>
          </cell>
        </row>
        <row r="1163">
          <cell r="E1163" t="str">
            <v>11EP090A20</v>
          </cell>
          <cell r="F1163" t="str">
            <v>PARFUMS 86 ME - EDP AMBRE</v>
          </cell>
          <cell r="G1163" t="str">
            <v>PC</v>
          </cell>
          <cell r="H1163">
            <v>11000</v>
          </cell>
          <cell r="I1163">
            <v>1296</v>
          </cell>
        </row>
        <row r="1164">
          <cell r="E1164" t="str">
            <v>11EP090CN18</v>
          </cell>
          <cell r="F1164" t="str">
            <v>CITRON NOIR</v>
          </cell>
          <cell r="G1164" t="str">
            <v>PC</v>
          </cell>
          <cell r="H1164">
            <v>850</v>
          </cell>
          <cell r="I1164">
            <v>1296</v>
          </cell>
        </row>
        <row r="1165">
          <cell r="E1165" t="str">
            <v>11EP090CR18</v>
          </cell>
          <cell r="F1165" t="str">
            <v>CASSIS RHUBARBE</v>
          </cell>
          <cell r="G1165" t="str">
            <v>PC</v>
          </cell>
          <cell r="H1165">
            <v>850</v>
          </cell>
          <cell r="I1165">
            <v>1296</v>
          </cell>
        </row>
        <row r="1166">
          <cell r="E1166" t="str">
            <v>11EP090E22</v>
          </cell>
          <cell r="F1166" t="str">
            <v>86 ME ENCENS BERG EDP 90ML</v>
          </cell>
          <cell r="G1166" t="str">
            <v>PC</v>
          </cell>
          <cell r="H1166">
            <v>10000</v>
          </cell>
          <cell r="I1166">
            <v>1296</v>
          </cell>
        </row>
        <row r="1167">
          <cell r="E1167" t="str">
            <v>11EP090FM18</v>
          </cell>
          <cell r="F1167" t="str">
            <v>FRAMBOISE ET THE VERT MATCHA</v>
          </cell>
          <cell r="G1167" t="str">
            <v>PC</v>
          </cell>
          <cell r="H1167">
            <v>1000</v>
          </cell>
          <cell r="I1167">
            <v>1296</v>
          </cell>
        </row>
        <row r="1168">
          <cell r="E1168" t="str">
            <v>11EP090FP18</v>
          </cell>
          <cell r="F1168" t="str">
            <v>FLEUR &amp; PASSION</v>
          </cell>
          <cell r="G1168" t="str">
            <v>PC</v>
          </cell>
          <cell r="H1168">
            <v>850</v>
          </cell>
          <cell r="I1168">
            <v>1296</v>
          </cell>
        </row>
        <row r="1169">
          <cell r="E1169" t="str">
            <v>11EP090FR18</v>
          </cell>
          <cell r="F1169" t="str">
            <v>FIGUIER ET ROSE</v>
          </cell>
          <cell r="G1169" t="str">
            <v>PC</v>
          </cell>
          <cell r="H1169">
            <v>850</v>
          </cell>
          <cell r="I1169">
            <v>1296</v>
          </cell>
        </row>
        <row r="1170">
          <cell r="E1170" t="str">
            <v>11EP090H19</v>
          </cell>
          <cell r="F1170" t="str">
            <v>EAU DE PARFUM 90ML HERBAE</v>
          </cell>
          <cell r="G1170" t="str">
            <v>PC</v>
          </cell>
          <cell r="H1170">
            <v>5000</v>
          </cell>
          <cell r="I1170">
            <v>960</v>
          </cell>
        </row>
        <row r="1171">
          <cell r="E1171" t="str">
            <v>11EP090M20</v>
          </cell>
          <cell r="F1171" t="str">
            <v>PARFUMS 86 ME - EDP MUSK</v>
          </cell>
          <cell r="G1171" t="str">
            <v>PC</v>
          </cell>
          <cell r="H1171">
            <v>12000</v>
          </cell>
          <cell r="I1171">
            <v>1296</v>
          </cell>
        </row>
        <row r="1172">
          <cell r="E1172" t="str">
            <v>11EP090MI18</v>
          </cell>
          <cell r="F1172" t="str">
            <v>MANDARINE ET IMMORTELLE</v>
          </cell>
          <cell r="G1172" t="str">
            <v>PC</v>
          </cell>
          <cell r="H1172">
            <v>850</v>
          </cell>
          <cell r="I1172">
            <v>1296</v>
          </cell>
        </row>
        <row r="1173">
          <cell r="E1173" t="str">
            <v>11EP090O20</v>
          </cell>
          <cell r="F1173" t="str">
            <v>PARFUMS 86 ME - EDP OUD</v>
          </cell>
          <cell r="G1173" t="str">
            <v>PC</v>
          </cell>
          <cell r="H1173">
            <v>10500</v>
          </cell>
          <cell r="I1173">
            <v>1296</v>
          </cell>
        </row>
        <row r="1174">
          <cell r="E1174" t="str">
            <v>11EP090PB18</v>
          </cell>
          <cell r="F1174" t="str">
            <v>ORANGE FEUILLES ET FLEURS</v>
          </cell>
          <cell r="G1174" t="str">
            <v>PC</v>
          </cell>
          <cell r="H1174">
            <v>1000</v>
          </cell>
          <cell r="I1174">
            <v>1296</v>
          </cell>
        </row>
        <row r="1175">
          <cell r="E1175" t="str">
            <v>11EP090RS18</v>
          </cell>
          <cell r="F1175" t="str">
            <v>ROSE SAFRAN</v>
          </cell>
          <cell r="G1175" t="str">
            <v>PC</v>
          </cell>
          <cell r="H1175">
            <v>1300</v>
          </cell>
          <cell r="I1175">
            <v>1296</v>
          </cell>
        </row>
        <row r="1176">
          <cell r="E1176" t="str">
            <v>11ER250A20</v>
          </cell>
          <cell r="F1176" t="str">
            <v>ENVELOP RELAXANT CORPS 250ML</v>
          </cell>
          <cell r="G1176" t="str">
            <v>PC</v>
          </cell>
          <cell r="H1176">
            <v>7300</v>
          </cell>
          <cell r="I1176">
            <v>1404</v>
          </cell>
        </row>
        <row r="1177">
          <cell r="E1177" t="str">
            <v>11ET010H20</v>
          </cell>
          <cell r="F1177" t="str">
            <v>HERBAE L'EAU PURSE SPRAY 10ML</v>
          </cell>
          <cell r="G1177" t="str">
            <v>PC</v>
          </cell>
          <cell r="H1177">
            <v>10000</v>
          </cell>
          <cell r="I1177">
            <v>6480</v>
          </cell>
        </row>
        <row r="1178">
          <cell r="E1178" t="str">
            <v>11ET010O21</v>
          </cell>
          <cell r="F1178" t="str">
            <v>OSMANTHUS EDT ROLL-ON 10ML</v>
          </cell>
          <cell r="G1178" t="str">
            <v>PC</v>
          </cell>
          <cell r="H1178">
            <v>30000</v>
          </cell>
          <cell r="I1178">
            <v>10080</v>
          </cell>
        </row>
        <row r="1179">
          <cell r="E1179" t="str">
            <v>11ET030O21</v>
          </cell>
          <cell r="F1179" t="str">
            <v>OSMANTHUS EDT 30ML</v>
          </cell>
          <cell r="G1179" t="str">
            <v>PC</v>
          </cell>
          <cell r="H1179">
            <v>11400</v>
          </cell>
          <cell r="I1179">
            <v>1944</v>
          </cell>
        </row>
        <row r="1180">
          <cell r="E1180" t="str">
            <v>11ET050H20</v>
          </cell>
          <cell r="F1180" t="str">
            <v>HERBAE L'EAU EDT 50ML</v>
          </cell>
          <cell r="G1180" t="str">
            <v>PC</v>
          </cell>
          <cell r="H1180">
            <v>7000</v>
          </cell>
          <cell r="I1180">
            <v>1296</v>
          </cell>
        </row>
        <row r="1181">
          <cell r="E1181" t="str">
            <v>11ET050NO22H</v>
          </cell>
          <cell r="F1181" t="str">
            <v>NO 22 EAU DE TOILETTE 50ML</v>
          </cell>
          <cell r="G1181" t="str">
            <v>PC</v>
          </cell>
          <cell r="H1181">
            <v>20000</v>
          </cell>
          <cell r="I1181">
            <v>2700</v>
          </cell>
        </row>
        <row r="1182">
          <cell r="E1182" t="str">
            <v>11ET075O21</v>
          </cell>
          <cell r="F1182" t="str">
            <v>OSMANTHUS EDT 75ML</v>
          </cell>
          <cell r="G1182" t="str">
            <v>PC</v>
          </cell>
          <cell r="H1182">
            <v>5600</v>
          </cell>
          <cell r="I1182">
            <v>1728</v>
          </cell>
        </row>
        <row r="1183">
          <cell r="E1183" t="str">
            <v>11FAG10TR19</v>
          </cell>
          <cell r="F1183" t="str">
            <v>SET FAGOTS DIFFUSEUR</v>
          </cell>
          <cell r="G1183" t="str">
            <v>PC</v>
          </cell>
          <cell r="H1183">
            <v>10000</v>
          </cell>
          <cell r="I1183">
            <v>11016</v>
          </cell>
        </row>
        <row r="1184">
          <cell r="E1184" t="str">
            <v>11GC050R23</v>
          </cell>
          <cell r="F1184" t="str">
            <v>REOTIER CREME ECLAT 50ML</v>
          </cell>
          <cell r="G1184" t="str">
            <v>PC</v>
          </cell>
          <cell r="H1184">
            <v>9999</v>
          </cell>
          <cell r="I1184">
            <v>0</v>
          </cell>
        </row>
        <row r="1185">
          <cell r="E1185" t="str">
            <v>11GD020A19</v>
          </cell>
          <cell r="F1185" t="str">
            <v>AQUA GEL DESALTERANT 20ML</v>
          </cell>
          <cell r="G1185" t="str">
            <v>PC</v>
          </cell>
          <cell r="H1185">
            <v>9999</v>
          </cell>
          <cell r="I1185">
            <v>12960</v>
          </cell>
        </row>
        <row r="1186">
          <cell r="E1186" t="str">
            <v>11GD050A18</v>
          </cell>
          <cell r="F1186" t="str">
            <v>AQUA GEL DESALTERANT 50ML</v>
          </cell>
          <cell r="G1186" t="str">
            <v>PC</v>
          </cell>
          <cell r="H1186">
            <v>9999</v>
          </cell>
          <cell r="I1186">
            <v>3888</v>
          </cell>
        </row>
        <row r="1187">
          <cell r="E1187" t="str">
            <v>11GD050H19</v>
          </cell>
          <cell r="F1187" t="str">
            <v>GEL DOUCHE 50ML HERBAE</v>
          </cell>
          <cell r="G1187" t="str">
            <v>PC</v>
          </cell>
          <cell r="H1187">
            <v>9999</v>
          </cell>
          <cell r="I1187">
            <v>2592</v>
          </cell>
        </row>
        <row r="1188">
          <cell r="E1188" t="str">
            <v>11GD050H20</v>
          </cell>
          <cell r="F1188" t="str">
            <v>HERBAE L'EAU GEL DOUCHE 50ML</v>
          </cell>
          <cell r="G1188" t="str">
            <v>PC</v>
          </cell>
          <cell r="H1188">
            <v>9999</v>
          </cell>
          <cell r="I1188">
            <v>2592</v>
          </cell>
        </row>
        <row r="1189">
          <cell r="E1189" t="str">
            <v>11GD050HF22</v>
          </cell>
          <cell r="F1189" t="str">
            <v>HERBAE 22 GEL DOUCHE 50ML</v>
          </cell>
          <cell r="G1189" t="str">
            <v>PC</v>
          </cell>
          <cell r="H1189">
            <v>9999</v>
          </cell>
          <cell r="I1189">
            <v>2592</v>
          </cell>
        </row>
        <row r="1190">
          <cell r="E1190" t="str">
            <v>11GD075BA23</v>
          </cell>
          <cell r="F1190" t="str">
            <v>BARBOTINE GEL DOUCHE  75ML</v>
          </cell>
          <cell r="G1190" t="str">
            <v>PC</v>
          </cell>
          <cell r="H1190">
            <v>9999</v>
          </cell>
          <cell r="I1190">
            <v>4788</v>
          </cell>
        </row>
        <row r="1191">
          <cell r="E1191" t="str">
            <v>11GD075H23</v>
          </cell>
          <cell r="F1191" t="str">
            <v>HERBAE 23 GEL DOUCHE 75ML</v>
          </cell>
          <cell r="G1191" t="str">
            <v>PC</v>
          </cell>
          <cell r="H1191">
            <v>51450</v>
          </cell>
          <cell r="I1191">
            <v>4788</v>
          </cell>
        </row>
        <row r="1192">
          <cell r="E1192" t="str">
            <v>11GD075H24</v>
          </cell>
          <cell r="F1192" t="str">
            <v>HERBAE 24 GEL DOUCHE  75ML</v>
          </cell>
          <cell r="G1192" t="str">
            <v>PC</v>
          </cell>
          <cell r="H1192">
            <v>9999</v>
          </cell>
          <cell r="I1192">
            <v>4788</v>
          </cell>
        </row>
        <row r="1193">
          <cell r="E1193" t="str">
            <v>11GD075ME22</v>
          </cell>
          <cell r="F1193" t="str">
            <v>MELILOT GEL DOUCHE  75ML</v>
          </cell>
          <cell r="G1193" t="str">
            <v>PC</v>
          </cell>
          <cell r="H1193">
            <v>9999</v>
          </cell>
          <cell r="I1193">
            <v>0</v>
          </cell>
        </row>
        <row r="1194">
          <cell r="E1194" t="str">
            <v>11GD075O21</v>
          </cell>
          <cell r="F1194" t="str">
            <v>OSMANTHUS GEL DOUCHE 75ML</v>
          </cell>
          <cell r="G1194" t="str">
            <v>PC</v>
          </cell>
          <cell r="H1194">
            <v>36800</v>
          </cell>
          <cell r="I1194">
            <v>4536</v>
          </cell>
        </row>
        <row r="1195">
          <cell r="E1195" t="str">
            <v>11GD075O22</v>
          </cell>
          <cell r="F1195" t="str">
            <v>OSMANTHUS GEL DOUCHE 75ML</v>
          </cell>
          <cell r="G1195" t="str">
            <v>PC</v>
          </cell>
          <cell r="H1195">
            <v>36800</v>
          </cell>
          <cell r="I1195">
            <v>4788</v>
          </cell>
        </row>
        <row r="1196">
          <cell r="E1196" t="str">
            <v>11GD250BA23</v>
          </cell>
          <cell r="F1196" t="str">
            <v>BARBOTINE GEL DOUCHE  250ML</v>
          </cell>
          <cell r="G1196" t="str">
            <v>PC</v>
          </cell>
          <cell r="H1196">
            <v>9999</v>
          </cell>
          <cell r="I1196">
            <v>1680</v>
          </cell>
        </row>
        <row r="1197">
          <cell r="E1197" t="str">
            <v>11GD250H19</v>
          </cell>
          <cell r="F1197" t="str">
            <v>GEL DOUCHE 250ML HERBAE</v>
          </cell>
          <cell r="G1197" t="str">
            <v>PC</v>
          </cell>
          <cell r="H1197">
            <v>17800</v>
          </cell>
          <cell r="I1197">
            <v>972</v>
          </cell>
        </row>
        <row r="1198">
          <cell r="E1198" t="str">
            <v>11GD250H20</v>
          </cell>
          <cell r="F1198" t="str">
            <v>HERBAE L'EAU GEL DOUCHE 250ML</v>
          </cell>
          <cell r="G1198" t="str">
            <v>PC</v>
          </cell>
          <cell r="H1198">
            <v>17800</v>
          </cell>
          <cell r="I1198">
            <v>972</v>
          </cell>
        </row>
        <row r="1199">
          <cell r="E1199" t="str">
            <v>11GD250H21</v>
          </cell>
          <cell r="F1199" t="str">
            <v>HERBAE SHOWER GEL 250ML</v>
          </cell>
          <cell r="G1199" t="str">
            <v>PC</v>
          </cell>
          <cell r="H1199">
            <v>9999</v>
          </cell>
          <cell r="I1199">
            <v>1620</v>
          </cell>
        </row>
        <row r="1200">
          <cell r="E1200" t="str">
            <v>11GD250H23</v>
          </cell>
          <cell r="F1200" t="str">
            <v>HERBAE 23 GEL DOUCHE 250ML</v>
          </cell>
          <cell r="G1200" t="str">
            <v>PC</v>
          </cell>
          <cell r="H1200">
            <v>33650</v>
          </cell>
          <cell r="I1200">
            <v>1620</v>
          </cell>
        </row>
        <row r="1201">
          <cell r="E1201" t="str">
            <v>11GD250H24</v>
          </cell>
          <cell r="F1201" t="str">
            <v>HERBAE 24 GEL DOUCHE  250ML</v>
          </cell>
          <cell r="G1201" t="str">
            <v>PC</v>
          </cell>
          <cell r="H1201">
            <v>9999</v>
          </cell>
          <cell r="I1201">
            <v>1680</v>
          </cell>
        </row>
        <row r="1202">
          <cell r="E1202" t="str">
            <v>11GD250HF22</v>
          </cell>
          <cell r="F1202" t="str">
            <v>HERBAE 22 GEL DOUCHE 250ML</v>
          </cell>
          <cell r="G1202" t="str">
            <v>PC</v>
          </cell>
          <cell r="H1202">
            <v>35000</v>
          </cell>
          <cell r="I1202">
            <v>972</v>
          </cell>
        </row>
        <row r="1203">
          <cell r="E1203" t="str">
            <v>11GD250ME22</v>
          </cell>
          <cell r="F1203" t="str">
            <v>MELILOT GEL DOUCHE  250ML</v>
          </cell>
          <cell r="G1203" t="str">
            <v>PC</v>
          </cell>
          <cell r="H1203">
            <v>10200</v>
          </cell>
          <cell r="I1203">
            <v>1680</v>
          </cell>
        </row>
        <row r="1204">
          <cell r="E1204" t="str">
            <v>11GD250NO22H</v>
          </cell>
          <cell r="F1204" t="str">
            <v>NO 22 GEL DOUCHE 250ML</v>
          </cell>
          <cell r="G1204" t="str">
            <v>PC</v>
          </cell>
          <cell r="H1204">
            <v>25000</v>
          </cell>
          <cell r="I1204">
            <v>1680</v>
          </cell>
        </row>
        <row r="1205">
          <cell r="E1205" t="str">
            <v>11GD250O21</v>
          </cell>
          <cell r="F1205" t="str">
            <v>OSMANTHUS GEL DOUCHE 250MLL</v>
          </cell>
          <cell r="G1205" t="str">
            <v>PC</v>
          </cell>
          <cell r="H1205">
            <v>17800</v>
          </cell>
          <cell r="I1205">
            <v>1350</v>
          </cell>
        </row>
        <row r="1206">
          <cell r="E1206" t="str">
            <v>11GD250O22</v>
          </cell>
          <cell r="F1206" t="str">
            <v>OSMANTHUS GEL DOUCHE 250ML</v>
          </cell>
          <cell r="G1206" t="str">
            <v>PC</v>
          </cell>
          <cell r="H1206">
            <v>17800</v>
          </cell>
          <cell r="I1206">
            <v>1350</v>
          </cell>
        </row>
        <row r="1207">
          <cell r="E1207" t="str">
            <v>11GDE250O22</v>
          </cell>
          <cell r="F1207" t="str">
            <v>OSMANT GEL DOUCHE EXFO 250ML</v>
          </cell>
          <cell r="G1207" t="str">
            <v>PC</v>
          </cell>
          <cell r="H1207">
            <v>42700</v>
          </cell>
          <cell r="I1207">
            <v>1350</v>
          </cell>
        </row>
        <row r="1208">
          <cell r="E1208" t="str">
            <v>11GE075I20</v>
          </cell>
          <cell r="F1208" t="str">
            <v>LAIT-EN-CREME</v>
          </cell>
          <cell r="G1208" t="str">
            <v>PC</v>
          </cell>
          <cell r="H1208">
            <v>9999</v>
          </cell>
          <cell r="I1208">
            <v>2916</v>
          </cell>
        </row>
        <row r="1209">
          <cell r="E1209" t="str">
            <v>11GH010F20</v>
          </cell>
          <cell r="F1209" t="str">
            <v>HUILE LEVRES DELICIEUSE - ROSE</v>
          </cell>
          <cell r="G1209" t="str">
            <v>PC</v>
          </cell>
          <cell r="H1209">
            <v>10000</v>
          </cell>
          <cell r="I1209">
            <v>13608</v>
          </cell>
        </row>
        <row r="1210">
          <cell r="E1210" t="str">
            <v>11GM200I19</v>
          </cell>
          <cell r="F1210" t="str">
            <v>GEL MOUSSE INFUS NETT 200ML</v>
          </cell>
          <cell r="G1210" t="str">
            <v>PC</v>
          </cell>
          <cell r="H1210">
            <v>21800</v>
          </cell>
          <cell r="I1210">
            <v>1296</v>
          </cell>
        </row>
        <row r="1211">
          <cell r="E1211" t="str">
            <v>11GN040A19</v>
          </cell>
          <cell r="F1211" t="str">
            <v>AQUA GEL NETTOYANT 40ML</v>
          </cell>
          <cell r="G1211" t="str">
            <v>PC</v>
          </cell>
          <cell r="H1211">
            <v>9999</v>
          </cell>
          <cell r="I1211">
            <v>7560</v>
          </cell>
        </row>
        <row r="1212">
          <cell r="E1212" t="str">
            <v>11GN195A18</v>
          </cell>
          <cell r="F1212" t="str">
            <v>AQUA GELEE NETTOYANTE 195M</v>
          </cell>
          <cell r="G1212" t="str">
            <v>PC</v>
          </cell>
          <cell r="H1212">
            <v>13200</v>
          </cell>
          <cell r="I1212">
            <v>2160</v>
          </cell>
        </row>
        <row r="1213">
          <cell r="E1213" t="str">
            <v>11HC100O22</v>
          </cell>
          <cell r="F1213" t="str">
            <v>OSMANT HUILE CORPS CHX 100ML</v>
          </cell>
          <cell r="G1213" t="str">
            <v>PC</v>
          </cell>
          <cell r="H1213">
            <v>34900</v>
          </cell>
          <cell r="I1213">
            <v>1296</v>
          </cell>
        </row>
        <row r="1214">
          <cell r="E1214" t="str">
            <v>11HD245A20</v>
          </cell>
          <cell r="F1214" t="str">
            <v>COLL 86ME - HUILE DOUCHE AMBRE</v>
          </cell>
          <cell r="G1214" t="str">
            <v>PC</v>
          </cell>
          <cell r="H1214">
            <v>5000</v>
          </cell>
          <cell r="I1214">
            <v>1296</v>
          </cell>
        </row>
        <row r="1215">
          <cell r="E1215" t="str">
            <v>11HD245E22</v>
          </cell>
          <cell r="F1215" t="str">
            <v>86 ME HUILE DOUCHE ENCEN 245ML</v>
          </cell>
          <cell r="G1215" t="str">
            <v>PC</v>
          </cell>
          <cell r="H1215">
            <v>6000</v>
          </cell>
          <cell r="I1215">
            <v>1296</v>
          </cell>
        </row>
        <row r="1216">
          <cell r="E1216" t="str">
            <v>11HD245M20</v>
          </cell>
          <cell r="F1216" t="str">
            <v>COLL 86 ME - HUILE DOUCHE MUSC</v>
          </cell>
          <cell r="G1216" t="str">
            <v>PC</v>
          </cell>
          <cell r="H1216">
            <v>5000</v>
          </cell>
          <cell r="I1216">
            <v>1296</v>
          </cell>
        </row>
        <row r="1217">
          <cell r="E1217" t="str">
            <v>11HD245O20</v>
          </cell>
          <cell r="F1217" t="str">
            <v>COLL 86 ME - HUILE DOUCHE OUD</v>
          </cell>
          <cell r="G1217" t="str">
            <v>PC</v>
          </cell>
          <cell r="H1217">
            <v>5000</v>
          </cell>
          <cell r="I1217">
            <v>1296</v>
          </cell>
        </row>
        <row r="1218">
          <cell r="E1218" t="str">
            <v>11HE005CS19</v>
          </cell>
          <cell r="F1218" t="str">
            <v>CS COCKTAIL HE RELAXANT 5ML</v>
          </cell>
          <cell r="G1218" t="str">
            <v>PC</v>
          </cell>
          <cell r="H1218">
            <v>1000</v>
          </cell>
          <cell r="I1218">
            <v>9504</v>
          </cell>
        </row>
        <row r="1219">
          <cell r="E1219" t="str">
            <v>11HE005DI19</v>
          </cell>
          <cell r="F1219" t="str">
            <v>COCKTAIL POSITIVANT D'HE 5ML</v>
          </cell>
          <cell r="G1219" t="str">
            <v>PC</v>
          </cell>
          <cell r="H1219">
            <v>1000</v>
          </cell>
          <cell r="I1219">
            <v>9504</v>
          </cell>
        </row>
        <row r="1220">
          <cell r="E1220" t="str">
            <v>11HE005SH19</v>
          </cell>
          <cell r="F1220" t="str">
            <v>COCKTAIL HARMONISANT D'HE 5ML</v>
          </cell>
          <cell r="G1220" t="str">
            <v>PC</v>
          </cell>
          <cell r="H1220">
            <v>1000</v>
          </cell>
          <cell r="I1220">
            <v>9504</v>
          </cell>
        </row>
        <row r="1221">
          <cell r="E1221" t="str">
            <v>11HE005SL19</v>
          </cell>
          <cell r="F1221" t="str">
            <v>SL COCKTAIL HE VIVIFIANT 5ML</v>
          </cell>
          <cell r="G1221" t="str">
            <v>PC</v>
          </cell>
          <cell r="H1221">
            <v>1000</v>
          </cell>
          <cell r="I1221">
            <v>9504</v>
          </cell>
        </row>
        <row r="1222">
          <cell r="E1222" t="str">
            <v>11HM030EP22</v>
          </cell>
          <cell r="F1222" t="str">
            <v>HERBAE EDP BRUME CHX 30ML</v>
          </cell>
          <cell r="G1222" t="str">
            <v>PC</v>
          </cell>
          <cell r="H1222">
            <v>14300</v>
          </cell>
          <cell r="I1222">
            <v>1944</v>
          </cell>
        </row>
        <row r="1223">
          <cell r="E1223" t="str">
            <v>11HM030ET22</v>
          </cell>
          <cell r="F1223" t="str">
            <v>HERBAE L'EAU BRUME CHX 30ML</v>
          </cell>
          <cell r="G1223" t="str">
            <v>PC</v>
          </cell>
          <cell r="H1223">
            <v>23500</v>
          </cell>
          <cell r="I1223">
            <v>1944</v>
          </cell>
        </row>
        <row r="1224">
          <cell r="E1224" t="str">
            <v>11HM100BE19</v>
          </cell>
          <cell r="F1224" t="str">
            <v>BE HUILE MASSAGE NEUTRE 100ML</v>
          </cell>
          <cell r="G1224" t="str">
            <v>PC</v>
          </cell>
          <cell r="H1224">
            <v>3500</v>
          </cell>
          <cell r="I1224">
            <v>1296</v>
          </cell>
        </row>
        <row r="1225">
          <cell r="E1225" t="str">
            <v>11IL015F20</v>
          </cell>
          <cell r="F1225" t="str">
            <v>REFLET DE LUMIERE FRUITE 15ML</v>
          </cell>
          <cell r="G1225" t="str">
            <v>PC</v>
          </cell>
          <cell r="H1225">
            <v>10000</v>
          </cell>
          <cell r="I1225">
            <v>12960</v>
          </cell>
        </row>
        <row r="1226">
          <cell r="E1226" t="str">
            <v>11LB000TR19</v>
          </cell>
          <cell r="F1226" t="str">
            <v>KIT LUCIOLE</v>
          </cell>
          <cell r="G1226" t="str">
            <v>PC</v>
          </cell>
          <cell r="H1226">
            <v>31100</v>
          </cell>
          <cell r="I1226">
            <v>162</v>
          </cell>
        </row>
        <row r="1227">
          <cell r="E1227" t="str">
            <v>11LB010008M19</v>
          </cell>
          <cell r="F1227" t="str">
            <v>BAUME TEINTE DELICIEUX 1CORAIL</v>
          </cell>
          <cell r="G1227" t="str">
            <v>PC</v>
          </cell>
          <cell r="H1227">
            <v>5000</v>
          </cell>
          <cell r="I1227">
            <v>4320</v>
          </cell>
        </row>
        <row r="1228">
          <cell r="E1228" t="str">
            <v>11LB020008M19</v>
          </cell>
          <cell r="F1228" t="str">
            <v>BAUME TEINTE DELICIEUX 2 ROUGE</v>
          </cell>
          <cell r="G1228" t="str">
            <v>PC</v>
          </cell>
          <cell r="H1228">
            <v>5000</v>
          </cell>
          <cell r="I1228">
            <v>4320</v>
          </cell>
        </row>
        <row r="1229">
          <cell r="E1229" t="str">
            <v>11LB030008M19</v>
          </cell>
          <cell r="F1229" t="str">
            <v>BAUME TEINTE DELICIEUX  3 ROSE</v>
          </cell>
          <cell r="G1229" t="str">
            <v>PC</v>
          </cell>
          <cell r="H1229">
            <v>5000</v>
          </cell>
          <cell r="I1229">
            <v>4320</v>
          </cell>
        </row>
        <row r="1230">
          <cell r="E1230" t="str">
            <v>11LB040008M19</v>
          </cell>
          <cell r="F1230" t="str">
            <v>BAUME TEINTE DELICIEUX 4VIOLET</v>
          </cell>
          <cell r="G1230" t="str">
            <v>PC</v>
          </cell>
          <cell r="H1230">
            <v>10000</v>
          </cell>
          <cell r="I1230">
            <v>4320</v>
          </cell>
        </row>
        <row r="1231">
          <cell r="E1231" t="str">
            <v>11LB050HF22</v>
          </cell>
          <cell r="F1231" t="str">
            <v>HERBAE 22 LAIT DE BEAUTE 50ML</v>
          </cell>
          <cell r="G1231" t="str">
            <v>PC</v>
          </cell>
          <cell r="H1231">
            <v>9999</v>
          </cell>
          <cell r="I1231">
            <v>2592</v>
          </cell>
        </row>
        <row r="1232">
          <cell r="E1232" t="str">
            <v>11LB250HF22</v>
          </cell>
          <cell r="F1232" t="str">
            <v>HERBAE 22 LAIT DE BEAUTE 250ML</v>
          </cell>
          <cell r="G1232" t="str">
            <v>PC</v>
          </cell>
          <cell r="H1232">
            <v>33400</v>
          </cell>
          <cell r="I1232">
            <v>972</v>
          </cell>
        </row>
        <row r="1233">
          <cell r="E1233" t="str">
            <v>11LC050H19</v>
          </cell>
          <cell r="F1233" t="str">
            <v>LAIT DE BEAUTE 50ML HERBAE</v>
          </cell>
          <cell r="G1233" t="str">
            <v>PC</v>
          </cell>
          <cell r="H1233">
            <v>9999</v>
          </cell>
          <cell r="I1233">
            <v>2592</v>
          </cell>
        </row>
        <row r="1234">
          <cell r="E1234" t="str">
            <v>11LC050H20</v>
          </cell>
          <cell r="F1234" t="str">
            <v>HERBAE L'EAU LAIT BEAUTE 50ML</v>
          </cell>
          <cell r="G1234" t="str">
            <v>PC</v>
          </cell>
          <cell r="H1234">
            <v>9999</v>
          </cell>
          <cell r="I1234">
            <v>2592</v>
          </cell>
        </row>
        <row r="1235">
          <cell r="E1235" t="str">
            <v>11LC075BA23</v>
          </cell>
          <cell r="F1235" t="str">
            <v>BARBOTINE LAIT CORPS 75ML</v>
          </cell>
          <cell r="G1235" t="str">
            <v>PC</v>
          </cell>
          <cell r="H1235">
            <v>9999</v>
          </cell>
          <cell r="I1235">
            <v>0</v>
          </cell>
        </row>
        <row r="1236">
          <cell r="E1236" t="str">
            <v>11LC075H23</v>
          </cell>
          <cell r="F1236" t="str">
            <v>HERBAE 23 LAIT CORPS 75ML</v>
          </cell>
          <cell r="G1236" t="str">
            <v>PC</v>
          </cell>
          <cell r="H1236">
            <v>48850</v>
          </cell>
          <cell r="I1236">
            <v>4788</v>
          </cell>
        </row>
        <row r="1237">
          <cell r="E1237" t="str">
            <v>11LC075H24</v>
          </cell>
          <cell r="F1237" t="str">
            <v>HERBAE 24 LAIT CORPS 75ML</v>
          </cell>
          <cell r="G1237" t="str">
            <v>PC</v>
          </cell>
          <cell r="H1237">
            <v>9999</v>
          </cell>
          <cell r="I1237">
            <v>4788</v>
          </cell>
        </row>
        <row r="1238">
          <cell r="E1238" t="str">
            <v>11LC075ME22</v>
          </cell>
          <cell r="F1238" t="str">
            <v>MELILOT LAIT CORPS 75ML</v>
          </cell>
          <cell r="G1238" t="str">
            <v>PC</v>
          </cell>
          <cell r="H1238">
            <v>9999</v>
          </cell>
          <cell r="I1238">
            <v>0</v>
          </cell>
        </row>
        <row r="1239">
          <cell r="E1239" t="str">
            <v>11LC075NE22</v>
          </cell>
          <cell r="F1239" t="str">
            <v>NOBLE EPINE LAIT CORPS 75ML</v>
          </cell>
          <cell r="G1239" t="str">
            <v>PC</v>
          </cell>
          <cell r="H1239">
            <v>9999</v>
          </cell>
          <cell r="I1239">
            <v>4788</v>
          </cell>
        </row>
        <row r="1240">
          <cell r="E1240" t="str">
            <v>11LC075NO23</v>
          </cell>
          <cell r="F1240" t="str">
            <v>NO LAIT PARFUME 75ML</v>
          </cell>
          <cell r="G1240" t="str">
            <v>PC</v>
          </cell>
          <cell r="H1240">
            <v>30000</v>
          </cell>
          <cell r="I1240">
            <v>4788</v>
          </cell>
        </row>
        <row r="1241">
          <cell r="E1241" t="str">
            <v>11LC075O21</v>
          </cell>
          <cell r="F1241" t="str">
            <v>OSMANTHUS LAIT CORPS 75ML</v>
          </cell>
          <cell r="G1241" t="str">
            <v>PC</v>
          </cell>
          <cell r="H1241">
            <v>36800</v>
          </cell>
          <cell r="I1241">
            <v>4536</v>
          </cell>
        </row>
        <row r="1242">
          <cell r="E1242" t="str">
            <v>11LC240BE19</v>
          </cell>
          <cell r="F1242" t="str">
            <v>BASE NEUTRE LAIT CORPS 240ML</v>
          </cell>
          <cell r="G1242" t="str">
            <v>PC</v>
          </cell>
          <cell r="H1242">
            <v>2000</v>
          </cell>
          <cell r="I1242">
            <v>1512</v>
          </cell>
        </row>
        <row r="1243">
          <cell r="E1243" t="str">
            <v>11LC250BA23</v>
          </cell>
          <cell r="F1243" t="str">
            <v>BARBOTINE LAIT CORPS 250ML</v>
          </cell>
          <cell r="G1243" t="str">
            <v>PC</v>
          </cell>
          <cell r="H1243">
            <v>9999</v>
          </cell>
          <cell r="I1243">
            <v>1680</v>
          </cell>
        </row>
        <row r="1244">
          <cell r="E1244" t="str">
            <v>11LC250H19</v>
          </cell>
          <cell r="F1244" t="str">
            <v>LAIT DE BEAUTE 250ML HERBAE</v>
          </cell>
          <cell r="G1244" t="str">
            <v>PC</v>
          </cell>
          <cell r="H1244">
            <v>11600</v>
          </cell>
          <cell r="I1244">
            <v>972</v>
          </cell>
        </row>
        <row r="1245">
          <cell r="E1245" t="str">
            <v>11LC250H20</v>
          </cell>
          <cell r="F1245" t="str">
            <v>HERBAE L'EAU LAIT BEAUTE250ML</v>
          </cell>
          <cell r="G1245" t="str">
            <v>PC</v>
          </cell>
          <cell r="H1245">
            <v>11700</v>
          </cell>
          <cell r="I1245">
            <v>972</v>
          </cell>
        </row>
        <row r="1246">
          <cell r="E1246" t="str">
            <v>11LC250H23</v>
          </cell>
          <cell r="F1246" t="str">
            <v>HERBAE 23 LAIT CORPS 250ML</v>
          </cell>
          <cell r="G1246" t="str">
            <v>PC</v>
          </cell>
          <cell r="H1246">
            <v>27300</v>
          </cell>
          <cell r="I1246">
            <v>1620</v>
          </cell>
        </row>
        <row r="1247">
          <cell r="E1247" t="str">
            <v>11LC250H24</v>
          </cell>
          <cell r="F1247" t="str">
            <v>HERBAE 24 LAIT CORPS 250ML</v>
          </cell>
          <cell r="G1247" t="str">
            <v>PC</v>
          </cell>
          <cell r="H1247">
            <v>9999</v>
          </cell>
          <cell r="I1247">
            <v>1680</v>
          </cell>
        </row>
        <row r="1248">
          <cell r="E1248" t="str">
            <v>11LC250ME22</v>
          </cell>
          <cell r="F1248" t="str">
            <v>MELILOT LAIT CORPS 250ML</v>
          </cell>
          <cell r="G1248" t="str">
            <v>PC</v>
          </cell>
          <cell r="H1248">
            <v>11400</v>
          </cell>
          <cell r="I1248">
            <v>1680</v>
          </cell>
        </row>
        <row r="1249">
          <cell r="E1249" t="str">
            <v>11LC250NE22</v>
          </cell>
          <cell r="F1249" t="str">
            <v>NOBLE EPINE LAIT CORPS 250ML</v>
          </cell>
          <cell r="G1249" t="str">
            <v>PC</v>
          </cell>
          <cell r="H1249">
            <v>11400</v>
          </cell>
          <cell r="I1249">
            <v>1680</v>
          </cell>
        </row>
        <row r="1250">
          <cell r="E1250" t="str">
            <v>11LC250NO22H</v>
          </cell>
          <cell r="F1250" t="str">
            <v>NO 22 LAIT PARFUME 250ML</v>
          </cell>
          <cell r="G1250" t="str">
            <v>PC</v>
          </cell>
          <cell r="H1250">
            <v>12000</v>
          </cell>
          <cell r="I1250">
            <v>1680</v>
          </cell>
        </row>
        <row r="1251">
          <cell r="E1251" t="str">
            <v>11LC250NO23</v>
          </cell>
          <cell r="F1251" t="str">
            <v>NO LAIT PARFUME 250ML</v>
          </cell>
          <cell r="G1251" t="str">
            <v>PC</v>
          </cell>
          <cell r="H1251">
            <v>11400</v>
          </cell>
          <cell r="I1251">
            <v>1680</v>
          </cell>
        </row>
        <row r="1252">
          <cell r="E1252" t="str">
            <v>11LC250O21</v>
          </cell>
          <cell r="F1252" t="str">
            <v>OSMANTHUS LAIT CORPS 250ML</v>
          </cell>
          <cell r="G1252" t="str">
            <v>PC</v>
          </cell>
          <cell r="H1252">
            <v>11600</v>
          </cell>
          <cell r="I1252">
            <v>1350</v>
          </cell>
        </row>
        <row r="1253">
          <cell r="E1253" t="str">
            <v>11LD200I19</v>
          </cell>
          <cell r="F1253" t="str">
            <v>LAIT DEMAQ INFUS NET 200ML</v>
          </cell>
          <cell r="G1253" t="str">
            <v>PC</v>
          </cell>
          <cell r="H1253">
            <v>14300</v>
          </cell>
          <cell r="I1253">
            <v>1296</v>
          </cell>
        </row>
        <row r="1254">
          <cell r="E1254" t="str">
            <v>11LG001010M20</v>
          </cell>
          <cell r="F1254" t="str">
            <v>HUILE LEVRES DELICIEUSE - YELL</v>
          </cell>
          <cell r="G1254" t="str">
            <v>PC</v>
          </cell>
          <cell r="H1254">
            <v>10000</v>
          </cell>
          <cell r="I1254">
            <v>13608</v>
          </cell>
        </row>
        <row r="1255">
          <cell r="E1255" t="str">
            <v>11LG020010M20</v>
          </cell>
          <cell r="F1255" t="str">
            <v>HUILE LEVRES DELICIEUSE BE</v>
          </cell>
          <cell r="G1255" t="str">
            <v>PC</v>
          </cell>
          <cell r="H1255">
            <v>10000</v>
          </cell>
          <cell r="I1255">
            <v>13608</v>
          </cell>
        </row>
        <row r="1256">
          <cell r="E1256" t="str">
            <v>11LG030010M20</v>
          </cell>
          <cell r="F1256" t="str">
            <v>HUILE LEVRES DELICIEUSE - CORA</v>
          </cell>
          <cell r="G1256" t="str">
            <v>PC</v>
          </cell>
          <cell r="H1256">
            <v>10000</v>
          </cell>
          <cell r="I1256">
            <v>13608</v>
          </cell>
        </row>
        <row r="1257">
          <cell r="E1257" t="str">
            <v>11LH200I19</v>
          </cell>
          <cell r="F1257" t="str">
            <v>LAIT EN HUILE INFUS NET 200ML</v>
          </cell>
          <cell r="G1257" t="str">
            <v>PC</v>
          </cell>
          <cell r="H1257">
            <v>23800</v>
          </cell>
          <cell r="I1257">
            <v>1296</v>
          </cell>
        </row>
        <row r="1258">
          <cell r="E1258" t="str">
            <v>11LM000008M19</v>
          </cell>
          <cell r="F1258" t="str">
            <v>MULTI-BAUME DELICIEUX</v>
          </cell>
          <cell r="G1258" t="str">
            <v>PC</v>
          </cell>
          <cell r="H1258">
            <v>5000</v>
          </cell>
          <cell r="I1258">
            <v>4320</v>
          </cell>
        </row>
        <row r="1259">
          <cell r="E1259" t="str">
            <v>11LM010008M19</v>
          </cell>
          <cell r="F1259" t="str">
            <v>MULTIBAUME DELICIEUX MANDARINE</v>
          </cell>
          <cell r="G1259" t="str">
            <v>PC</v>
          </cell>
          <cell r="H1259">
            <v>40800</v>
          </cell>
          <cell r="I1259">
            <v>4320</v>
          </cell>
        </row>
        <row r="1260">
          <cell r="E1260" t="str">
            <v>11LP000028M19</v>
          </cell>
          <cell r="F1260" t="str">
            <v>BAUME PERFECTEUR FRUITE</v>
          </cell>
          <cell r="G1260" t="str">
            <v>PC</v>
          </cell>
          <cell r="H1260">
            <v>20000</v>
          </cell>
          <cell r="I1260">
            <v>11880</v>
          </cell>
        </row>
        <row r="1261">
          <cell r="E1261" t="str">
            <v>11LP010028M19</v>
          </cell>
          <cell r="F1261" t="str">
            <v>ROUGE DE FRUIT 010 NUDE BEIGE</v>
          </cell>
          <cell r="G1261" t="str">
            <v>PC</v>
          </cell>
          <cell r="H1261">
            <v>10000</v>
          </cell>
          <cell r="I1261">
            <v>11880</v>
          </cell>
        </row>
        <row r="1262">
          <cell r="E1262" t="str">
            <v>11LP020028M19</v>
          </cell>
          <cell r="F1262" t="str">
            <v>ROUGE DE FRUIT 020 NUDE ROSE</v>
          </cell>
          <cell r="G1262" t="str">
            <v>PC</v>
          </cell>
          <cell r="H1262">
            <v>5000</v>
          </cell>
          <cell r="I1262">
            <v>11880</v>
          </cell>
        </row>
        <row r="1263">
          <cell r="E1263" t="str">
            <v>11LP030028M19</v>
          </cell>
          <cell r="F1263" t="str">
            <v>ROUGE DE FRUIT 030 ROSE</v>
          </cell>
          <cell r="G1263" t="str">
            <v>PC</v>
          </cell>
          <cell r="H1263">
            <v>10000</v>
          </cell>
          <cell r="I1263">
            <v>11880</v>
          </cell>
        </row>
        <row r="1264">
          <cell r="E1264" t="str">
            <v>11LP040028M19</v>
          </cell>
          <cell r="F1264" t="str">
            <v>ROUGE DE FRUIT 040 CORAL</v>
          </cell>
          <cell r="G1264" t="str">
            <v>PC</v>
          </cell>
          <cell r="H1264">
            <v>5000</v>
          </cell>
          <cell r="I1264">
            <v>11880</v>
          </cell>
        </row>
        <row r="1265">
          <cell r="E1265" t="str">
            <v>11LP050028M19</v>
          </cell>
          <cell r="F1265" t="str">
            <v>ROUGE DE FRUIT 050 ROUGE</v>
          </cell>
          <cell r="G1265" t="str">
            <v>PC</v>
          </cell>
          <cell r="H1265">
            <v>10000</v>
          </cell>
          <cell r="I1265">
            <v>11880</v>
          </cell>
        </row>
        <row r="1266">
          <cell r="E1266" t="str">
            <v>11LP060028M19</v>
          </cell>
          <cell r="F1266" t="str">
            <v>ROUGE DE FRUIT 060 PLUM</v>
          </cell>
          <cell r="G1266" t="str">
            <v>PC</v>
          </cell>
          <cell r="H1266">
            <v>10000</v>
          </cell>
          <cell r="I1266">
            <v>11880</v>
          </cell>
        </row>
        <row r="1267">
          <cell r="E1267" t="str">
            <v>11LP070028M19</v>
          </cell>
          <cell r="F1267" t="str">
            <v>ROUGE DE FRUIT 070 FUSHIA</v>
          </cell>
          <cell r="G1267" t="str">
            <v>PC</v>
          </cell>
          <cell r="H1267">
            <v>5000</v>
          </cell>
          <cell r="I1267">
            <v>11880</v>
          </cell>
        </row>
        <row r="1268">
          <cell r="E1268" t="str">
            <v>11LP080028M19</v>
          </cell>
          <cell r="F1268" t="str">
            <v>ROUGE DE FRUIT 080 VIOLET</v>
          </cell>
          <cell r="G1268" t="str">
            <v>PC</v>
          </cell>
          <cell r="H1268">
            <v>5000</v>
          </cell>
          <cell r="I1268">
            <v>11880</v>
          </cell>
        </row>
        <row r="1269">
          <cell r="E1269" t="str">
            <v>11LPI000028M19</v>
          </cell>
          <cell r="F1269" t="str">
            <v>ROUGE DE FRUIT INTENSE 0 BEIGE</v>
          </cell>
          <cell r="G1269" t="str">
            <v>PC</v>
          </cell>
          <cell r="H1269">
            <v>10000</v>
          </cell>
          <cell r="I1269">
            <v>14256</v>
          </cell>
        </row>
        <row r="1270">
          <cell r="E1270" t="str">
            <v>11LPI010028M20</v>
          </cell>
          <cell r="F1270" t="str">
            <v>ROUGE DE FRUIT INTENSE -01 LIG</v>
          </cell>
          <cell r="G1270" t="str">
            <v>PC</v>
          </cell>
          <cell r="H1270">
            <v>10000</v>
          </cell>
          <cell r="I1270">
            <v>14256</v>
          </cell>
        </row>
        <row r="1271">
          <cell r="E1271" t="str">
            <v>11LPI040028M19</v>
          </cell>
          <cell r="F1271" t="str">
            <v>ROUGE INTENSE - 04 LIGHT</v>
          </cell>
          <cell r="G1271" t="str">
            <v>PC</v>
          </cell>
          <cell r="H1271">
            <v>10000</v>
          </cell>
          <cell r="I1271">
            <v>14256</v>
          </cell>
        </row>
        <row r="1272">
          <cell r="E1272" t="str">
            <v>11LPI050028M19</v>
          </cell>
          <cell r="F1272" t="str">
            <v>ROUGE DE FRUIT INTENSE- 05 MED</v>
          </cell>
          <cell r="G1272" t="str">
            <v>PC</v>
          </cell>
          <cell r="H1272">
            <v>10000</v>
          </cell>
          <cell r="I1272">
            <v>14256</v>
          </cell>
        </row>
        <row r="1273">
          <cell r="E1273" t="str">
            <v>11LPI060028M19</v>
          </cell>
          <cell r="F1273" t="str">
            <v>ROUGE INTENSE - 06 INTENSE</v>
          </cell>
          <cell r="G1273" t="str">
            <v>PC</v>
          </cell>
          <cell r="H1273">
            <v>10000</v>
          </cell>
          <cell r="I1273">
            <v>14256</v>
          </cell>
        </row>
        <row r="1274">
          <cell r="E1274" t="str">
            <v>11LS010011M19</v>
          </cell>
          <cell r="F1274" t="str">
            <v>GOMMAGE LEVRE DELICIEUX 1 MAND</v>
          </cell>
          <cell r="G1274" t="str">
            <v>PC</v>
          </cell>
          <cell r="H1274">
            <v>9999</v>
          </cell>
          <cell r="I1274">
            <v>4320</v>
          </cell>
        </row>
        <row r="1275">
          <cell r="E1275" t="str">
            <v>11LS020011M19</v>
          </cell>
          <cell r="F1275" t="str">
            <v>GOMMAGE LEVRE DELICIEUX 2FRAMB</v>
          </cell>
          <cell r="G1275" t="str">
            <v>PC</v>
          </cell>
          <cell r="H1275">
            <v>9999</v>
          </cell>
          <cell r="I1275">
            <v>4320</v>
          </cell>
        </row>
        <row r="1276">
          <cell r="E1276" t="str">
            <v>11LS030011M19</v>
          </cell>
          <cell r="F1276" t="str">
            <v>GOMMAGE LEVRE DELICIEUX 3FIGUE</v>
          </cell>
          <cell r="G1276" t="str">
            <v>PC</v>
          </cell>
          <cell r="H1276">
            <v>9999</v>
          </cell>
          <cell r="I1276">
            <v>4320</v>
          </cell>
        </row>
        <row r="1277">
          <cell r="E1277" t="str">
            <v>11LS040011M20</v>
          </cell>
          <cell r="F1277" t="str">
            <v>GOMMAGE LEV DELICIEUX MEL-11ML</v>
          </cell>
          <cell r="G1277" t="str">
            <v>PC</v>
          </cell>
          <cell r="H1277">
            <v>9999</v>
          </cell>
          <cell r="I1277">
            <v>6480</v>
          </cell>
        </row>
        <row r="1278">
          <cell r="E1278" t="str">
            <v>11LSFR003F20H</v>
          </cell>
          <cell r="F1278" t="str">
            <v>ROUGE DE FRUITS INTENSE 12 3GR</v>
          </cell>
          <cell r="G1278" t="str">
            <v>PC</v>
          </cell>
          <cell r="H1278">
            <v>20000</v>
          </cell>
          <cell r="I1278">
            <v>14256</v>
          </cell>
        </row>
        <row r="1279">
          <cell r="E1279" t="str">
            <v>11LSPI003F20H</v>
          </cell>
          <cell r="F1279" t="str">
            <v>ROUGE DE FRUIT INTENSE 11 3GR</v>
          </cell>
          <cell r="G1279" t="str">
            <v>PC</v>
          </cell>
          <cell r="H1279">
            <v>30000</v>
          </cell>
          <cell r="I1279">
            <v>14256</v>
          </cell>
        </row>
        <row r="1280">
          <cell r="E1280" t="str">
            <v>11LSPL003F20</v>
          </cell>
          <cell r="F1280" t="str">
            <v>ROUGE DE FRUIT INTENSE - 03 PL</v>
          </cell>
          <cell r="G1280" t="str">
            <v>PC</v>
          </cell>
          <cell r="H1280">
            <v>10000</v>
          </cell>
          <cell r="I1280">
            <v>14256</v>
          </cell>
        </row>
        <row r="1281">
          <cell r="E1281" t="str">
            <v>11LSRE003F20H</v>
          </cell>
          <cell r="F1281" t="str">
            <v>ROUGE DE FRUIT INTENSE 13 3GR</v>
          </cell>
          <cell r="G1281" t="str">
            <v>PC</v>
          </cell>
          <cell r="H1281">
            <v>30000</v>
          </cell>
          <cell r="I1281">
            <v>14256</v>
          </cell>
        </row>
        <row r="1282">
          <cell r="E1282" t="str">
            <v>11LSRO003F20</v>
          </cell>
          <cell r="F1282" t="str">
            <v>ROUGE DE FRUIT INTENSE - 02 ROS</v>
          </cell>
          <cell r="G1282" t="str">
            <v>PC</v>
          </cell>
          <cell r="H1282">
            <v>10000</v>
          </cell>
          <cell r="I1282">
            <v>14256</v>
          </cell>
        </row>
        <row r="1283">
          <cell r="E1283" t="str">
            <v>11LT300I20</v>
          </cell>
          <cell r="F1283" t="str">
            <v>EAU MICELL ECO-REFILL 300ML</v>
          </cell>
          <cell r="G1283" t="str">
            <v>PC</v>
          </cell>
          <cell r="H1283">
            <v>8800</v>
          </cell>
          <cell r="I1283">
            <v>840</v>
          </cell>
        </row>
        <row r="1284">
          <cell r="E1284" t="str">
            <v>11MA030A20</v>
          </cell>
          <cell r="F1284" t="str">
            <v>CM PROTECT ET HYDRA 30ML</v>
          </cell>
          <cell r="G1284" t="str">
            <v>PC</v>
          </cell>
          <cell r="H1284">
            <v>9999</v>
          </cell>
          <cell r="I1284">
            <v>5760</v>
          </cell>
        </row>
        <row r="1285">
          <cell r="E1285" t="str">
            <v>11MA030H24</v>
          </cell>
          <cell r="F1285" t="str">
            <v>HERBAE 24 CREME MAIN  30ML</v>
          </cell>
          <cell r="G1285" t="str">
            <v>PC</v>
          </cell>
          <cell r="H1285">
            <v>9999</v>
          </cell>
          <cell r="I1285">
            <v>0</v>
          </cell>
        </row>
        <row r="1286">
          <cell r="E1286" t="str">
            <v>11MA030HF22</v>
          </cell>
          <cell r="F1286" t="str">
            <v>HERBAE 22 CREME MAINS 30ML</v>
          </cell>
          <cell r="G1286" t="str">
            <v>PC</v>
          </cell>
          <cell r="H1286">
            <v>9999</v>
          </cell>
          <cell r="I1286">
            <v>5760</v>
          </cell>
        </row>
        <row r="1287">
          <cell r="E1287" t="str">
            <v>11MA030NO22H</v>
          </cell>
          <cell r="F1287" t="str">
            <v>NO 22 CREME MAINS 30ML</v>
          </cell>
          <cell r="G1287" t="str">
            <v>PC</v>
          </cell>
          <cell r="H1287">
            <v>9999</v>
          </cell>
          <cell r="I1287">
            <v>5760</v>
          </cell>
        </row>
        <row r="1288">
          <cell r="E1288" t="str">
            <v>11MD200O23</v>
          </cell>
          <cell r="F1288" t="str">
            <v>OSMANTHUS MOUSSE DOUCHE 200ML</v>
          </cell>
          <cell r="G1288" t="str">
            <v>PC</v>
          </cell>
          <cell r="H1288">
            <v>26700</v>
          </cell>
          <cell r="I1288">
            <v>1800</v>
          </cell>
        </row>
        <row r="1289">
          <cell r="E1289" t="str">
            <v>11MF050R23</v>
          </cell>
          <cell r="F1289" t="str">
            <v>REOTIER MAT FLUID 50ML</v>
          </cell>
          <cell r="G1289" t="str">
            <v>PC</v>
          </cell>
          <cell r="H1289">
            <v>9999</v>
          </cell>
          <cell r="I1289">
            <v>0</v>
          </cell>
        </row>
        <row r="1290">
          <cell r="E1290" t="str">
            <v>11MH006A19</v>
          </cell>
          <cell r="F1290" t="str">
            <v>AQUA POD MASQUE HYDRA 6ML</v>
          </cell>
          <cell r="G1290" t="str">
            <v>PC</v>
          </cell>
          <cell r="H1290">
            <v>9999</v>
          </cell>
          <cell r="I1290">
            <v>5760</v>
          </cell>
        </row>
        <row r="1291">
          <cell r="E1291" t="str">
            <v>11MH075A19</v>
          </cell>
          <cell r="F1291" t="str">
            <v>AQUA MASQUE HYDRATATION 75ML</v>
          </cell>
          <cell r="G1291" t="str">
            <v>PC</v>
          </cell>
          <cell r="H1291">
            <v>9999</v>
          </cell>
          <cell r="I1291">
            <v>1944</v>
          </cell>
        </row>
        <row r="1292">
          <cell r="E1292" t="str">
            <v>11MW200I19</v>
          </cell>
          <cell r="F1292" t="str">
            <v>EAU MICEL 3EN1 INFUS NET 200ML</v>
          </cell>
          <cell r="G1292" t="str">
            <v>PC</v>
          </cell>
          <cell r="H1292">
            <v>13800</v>
          </cell>
          <cell r="I1292">
            <v>1296</v>
          </cell>
        </row>
        <row r="1293">
          <cell r="E1293" t="str">
            <v>11MWC200I19</v>
          </cell>
          <cell r="F1293" t="str">
            <v>EAU MICEL 3EN1 INFUS NET 200ML</v>
          </cell>
          <cell r="G1293" t="str">
            <v>PC</v>
          </cell>
          <cell r="H1293">
            <v>14300</v>
          </cell>
          <cell r="I1293">
            <v>1296</v>
          </cell>
        </row>
        <row r="1294">
          <cell r="E1294" t="str">
            <v>11NE200I20</v>
          </cell>
          <cell r="F1294" t="str">
            <v>EAU MICELLAIRE 3EN1 MC 200ML</v>
          </cell>
          <cell r="G1294" t="str">
            <v>PC</v>
          </cell>
          <cell r="H1294">
            <v>9999</v>
          </cell>
          <cell r="I1294">
            <v>0</v>
          </cell>
        </row>
        <row r="1295">
          <cell r="E1295" t="str">
            <v>11OP01P015F20</v>
          </cell>
          <cell r="F1295" t="str">
            <v>1,2,3 BAUME COULEUR 01 RO 15ML</v>
          </cell>
          <cell r="G1295" t="str">
            <v>PC</v>
          </cell>
          <cell r="H1295">
            <v>9999</v>
          </cell>
          <cell r="I1295">
            <v>1</v>
          </cell>
        </row>
        <row r="1296">
          <cell r="E1296" t="str">
            <v>11OP02C015F20</v>
          </cell>
          <cell r="F1296" t="str">
            <v>1,2,3 BAUME COULEUR 02 CO 15ML</v>
          </cell>
          <cell r="G1296" t="str">
            <v>PC</v>
          </cell>
          <cell r="H1296">
            <v>9999</v>
          </cell>
          <cell r="I1296">
            <v>1</v>
          </cell>
        </row>
        <row r="1297">
          <cell r="E1297" t="str">
            <v>11OP03C015F20</v>
          </cell>
          <cell r="F1297" t="str">
            <v>1,2,3 BAUME COULEUR 03 CU 15ML</v>
          </cell>
          <cell r="G1297" t="str">
            <v>PC</v>
          </cell>
          <cell r="H1297">
            <v>9999</v>
          </cell>
          <cell r="I1297">
            <v>1</v>
          </cell>
        </row>
        <row r="1298">
          <cell r="E1298" t="str">
            <v>11PEP050I20</v>
          </cell>
          <cell r="F1298" t="str">
            <v>EXFO POUDRE EN MOUSSE 50GR</v>
          </cell>
          <cell r="G1298" t="str">
            <v>PC</v>
          </cell>
          <cell r="H1298">
            <v>10000</v>
          </cell>
          <cell r="I1298">
            <v>4860</v>
          </cell>
        </row>
        <row r="1299">
          <cell r="E1299" t="str">
            <v>11PG010H23</v>
          </cell>
          <cell r="F1299" t="str">
            <v>HERBAE 23 PARFUM EN GEL 10ML</v>
          </cell>
          <cell r="G1299" t="str">
            <v>PC</v>
          </cell>
          <cell r="H1299">
            <v>9999</v>
          </cell>
          <cell r="I1299">
            <v>7776</v>
          </cell>
        </row>
        <row r="1300">
          <cell r="E1300" t="str">
            <v>11PG010HF22</v>
          </cell>
          <cell r="F1300" t="str">
            <v>HERBAE 22 PARFUM GEL 10ML</v>
          </cell>
          <cell r="G1300" t="str">
            <v>PC</v>
          </cell>
          <cell r="H1300">
            <v>9999</v>
          </cell>
          <cell r="I1300">
            <v>7776</v>
          </cell>
        </row>
        <row r="1301">
          <cell r="E1301" t="str">
            <v>11PG010NE22</v>
          </cell>
          <cell r="F1301" t="str">
            <v>NOBLE EPINE PARFUM EN GEL 10ML</v>
          </cell>
          <cell r="G1301" t="str">
            <v>PC</v>
          </cell>
          <cell r="H1301">
            <v>9999</v>
          </cell>
          <cell r="I1301">
            <v>7776</v>
          </cell>
        </row>
        <row r="1302">
          <cell r="E1302" t="str">
            <v>11PG010O22</v>
          </cell>
          <cell r="F1302" t="str">
            <v>OSMANT PERFUME IN GEL 10ML</v>
          </cell>
          <cell r="G1302" t="str">
            <v>PC</v>
          </cell>
          <cell r="H1302">
            <v>9999</v>
          </cell>
          <cell r="I1302">
            <v>7776</v>
          </cell>
        </row>
        <row r="1303">
          <cell r="E1303" t="str">
            <v>11PH050O23</v>
          </cell>
          <cell r="F1303" t="str">
            <v>OSMANTHUS PARFUM HUILE 50ML</v>
          </cell>
          <cell r="G1303" t="str">
            <v>PC</v>
          </cell>
          <cell r="H1303">
            <v>9999</v>
          </cell>
          <cell r="I1303">
            <v>2592</v>
          </cell>
        </row>
        <row r="1304">
          <cell r="E1304" t="str">
            <v>11PM100CF21H</v>
          </cell>
          <cell r="F1304" t="str">
            <v>PARF. MAISON CACHO FIO 100ML</v>
          </cell>
          <cell r="G1304" t="str">
            <v>PC</v>
          </cell>
          <cell r="H1304">
            <v>9999</v>
          </cell>
          <cell r="I1304">
            <v>0</v>
          </cell>
        </row>
        <row r="1305">
          <cell r="E1305" t="str">
            <v>11PM100DE20H</v>
          </cell>
          <cell r="F1305" t="str">
            <v>PARF. MAISON 13 DESSERTS 100ML</v>
          </cell>
          <cell r="G1305" t="str">
            <v>PC</v>
          </cell>
          <cell r="H1305">
            <v>17500</v>
          </cell>
          <cell r="I1305">
            <v>1296</v>
          </cell>
        </row>
        <row r="1306">
          <cell r="E1306" t="str">
            <v>11PM100SH19</v>
          </cell>
          <cell r="F1306" t="str">
            <v>PARFUM MAISON HARMONIS 100ML</v>
          </cell>
          <cell r="G1306" t="str">
            <v>PC</v>
          </cell>
          <cell r="H1306">
            <v>9500</v>
          </cell>
          <cell r="I1306">
            <v>1296</v>
          </cell>
        </row>
        <row r="1307">
          <cell r="E1307" t="str">
            <v>11PM100SI19</v>
          </cell>
          <cell r="F1307" t="str">
            <v>PARFUM MAISON POSITIVANT 100ML</v>
          </cell>
          <cell r="G1307" t="str">
            <v>PC</v>
          </cell>
          <cell r="H1307">
            <v>5000</v>
          </cell>
          <cell r="I1307">
            <v>1296</v>
          </cell>
        </row>
        <row r="1308">
          <cell r="E1308" t="str">
            <v>11PM100SL19</v>
          </cell>
          <cell r="F1308" t="str">
            <v>PARFUM MAISON VIVIFIANT 100ML</v>
          </cell>
          <cell r="G1308" t="str">
            <v>PC</v>
          </cell>
          <cell r="H1308">
            <v>6000</v>
          </cell>
          <cell r="I1308">
            <v>1296</v>
          </cell>
        </row>
        <row r="1309">
          <cell r="E1309" t="str">
            <v>11PSR100T20</v>
          </cell>
          <cell r="F1309" t="str">
            <v>HUILE MASSAGE RELAXANTE 100ML</v>
          </cell>
          <cell r="G1309" t="str">
            <v>PC</v>
          </cell>
          <cell r="H1309">
            <v>6800</v>
          </cell>
          <cell r="I1309">
            <v>1296</v>
          </cell>
        </row>
        <row r="1310">
          <cell r="E1310" t="str">
            <v>11RC500P23</v>
          </cell>
          <cell r="F1310" t="str">
            <v>HE AP-SHAMP FRAÎCH RCHG 500ML</v>
          </cell>
          <cell r="G1310" t="str">
            <v>PC</v>
          </cell>
          <cell r="H1310">
            <v>9999</v>
          </cell>
          <cell r="I1310">
            <v>0</v>
          </cell>
        </row>
        <row r="1311">
          <cell r="E1311" t="str">
            <v>11RLA003F20</v>
          </cell>
          <cell r="F1311" t="str">
            <v>ROUGE DE FRU INTENSE FRA -3GR</v>
          </cell>
          <cell r="G1311" t="str">
            <v>PC</v>
          </cell>
          <cell r="H1311">
            <v>10000</v>
          </cell>
          <cell r="I1311">
            <v>14256</v>
          </cell>
        </row>
        <row r="1312">
          <cell r="E1312" t="str">
            <v>11RLA008F21</v>
          </cell>
          <cell r="F1312" t="str">
            <v>ROUGE DE FRUIT PRESSÉ-001 8ML</v>
          </cell>
          <cell r="G1312" t="str">
            <v>PC</v>
          </cell>
          <cell r="H1312">
            <v>10000</v>
          </cell>
          <cell r="I1312">
            <v>13608</v>
          </cell>
        </row>
        <row r="1313">
          <cell r="E1313" t="str">
            <v>11RLB008F21</v>
          </cell>
          <cell r="F1313" t="str">
            <v>ROUGE DE FRUIT PRESSÉ-002 8ML</v>
          </cell>
          <cell r="G1313" t="str">
            <v>PC</v>
          </cell>
          <cell r="H1313">
            <v>10000</v>
          </cell>
          <cell r="I1313">
            <v>13608</v>
          </cell>
        </row>
        <row r="1314">
          <cell r="E1314" t="str">
            <v>11RLB2003F20</v>
          </cell>
          <cell r="F1314" t="str">
            <v>ROUGE DE FRU INTENSE US -3GR</v>
          </cell>
          <cell r="G1314" t="str">
            <v>PC</v>
          </cell>
          <cell r="H1314">
            <v>10000</v>
          </cell>
          <cell r="I1314">
            <v>14256</v>
          </cell>
        </row>
        <row r="1315">
          <cell r="E1315" t="str">
            <v>11RLC003F20</v>
          </cell>
          <cell r="F1315" t="str">
            <v>ROUGE DE FRU INTENSE UK -3GR</v>
          </cell>
          <cell r="G1315" t="str">
            <v>PC</v>
          </cell>
          <cell r="H1315">
            <v>10000</v>
          </cell>
          <cell r="I1315">
            <v>14256</v>
          </cell>
        </row>
        <row r="1316">
          <cell r="E1316" t="str">
            <v>11RLC008F21</v>
          </cell>
          <cell r="F1316" t="str">
            <v>ROUGE DE FRUIT PRESSÉ-003 8ML</v>
          </cell>
          <cell r="G1316" t="str">
            <v>PC</v>
          </cell>
          <cell r="H1316">
            <v>10000</v>
          </cell>
          <cell r="I1316">
            <v>13608</v>
          </cell>
        </row>
        <row r="1317">
          <cell r="E1317" t="str">
            <v>11RLD003F20</v>
          </cell>
          <cell r="F1317" t="str">
            <v>ROUGE DE FRU INTENSE MID -3GR</v>
          </cell>
          <cell r="G1317" t="str">
            <v>PC</v>
          </cell>
          <cell r="H1317">
            <v>10000</v>
          </cell>
          <cell r="I1317">
            <v>14256</v>
          </cell>
        </row>
        <row r="1318">
          <cell r="E1318" t="str">
            <v>11RLD008F21</v>
          </cell>
          <cell r="F1318" t="str">
            <v>ROUGE DE FRUIT PRESSÉ- 004 8ML</v>
          </cell>
          <cell r="G1318" t="str">
            <v>PC</v>
          </cell>
          <cell r="H1318">
            <v>10000</v>
          </cell>
          <cell r="I1318">
            <v>13608</v>
          </cell>
        </row>
        <row r="1319">
          <cell r="E1319" t="str">
            <v>11RO010CS21</v>
          </cell>
          <cell r="F1319" t="str">
            <v>COCON DE SERENITE ROLL-ON 10ML</v>
          </cell>
          <cell r="G1319" t="str">
            <v>PC</v>
          </cell>
          <cell r="H1319">
            <v>60000</v>
          </cell>
          <cell r="I1319">
            <v>12960</v>
          </cell>
        </row>
        <row r="1320">
          <cell r="E1320" t="str">
            <v>11RS500N22</v>
          </cell>
          <cell r="F1320" t="str">
            <v>SH SOIN NOURISSANT REFIL 500ML</v>
          </cell>
          <cell r="G1320" t="str">
            <v>PC</v>
          </cell>
          <cell r="H1320">
            <v>31300</v>
          </cell>
          <cell r="I1320">
            <v>840</v>
          </cell>
        </row>
        <row r="1321">
          <cell r="E1321" t="str">
            <v>11RS500P22</v>
          </cell>
          <cell r="F1321" t="str">
            <v>PURIFIANT SH REFILL 500ML</v>
          </cell>
          <cell r="G1321" t="str">
            <v>PC</v>
          </cell>
          <cell r="H1321">
            <v>9999</v>
          </cell>
          <cell r="I1321">
            <v>0</v>
          </cell>
        </row>
        <row r="1322">
          <cell r="E1322" t="str">
            <v>11RS500P23</v>
          </cell>
          <cell r="F1322" t="str">
            <v>HE SHAMP FRAÎCHEUR RCHG 500ML</v>
          </cell>
          <cell r="G1322" t="str">
            <v>PC</v>
          </cell>
          <cell r="H1322">
            <v>9999</v>
          </cell>
          <cell r="I1322">
            <v>0</v>
          </cell>
        </row>
        <row r="1323">
          <cell r="E1323" t="str">
            <v>11SA050BA23</v>
          </cell>
          <cell r="F1323" t="str">
            <v>BARBOTINE SAVON 50GR</v>
          </cell>
          <cell r="G1323" t="str">
            <v>PC</v>
          </cell>
          <cell r="H1323">
            <v>9999</v>
          </cell>
          <cell r="I1323">
            <v>0</v>
          </cell>
        </row>
        <row r="1324">
          <cell r="E1324" t="str">
            <v>11SA050H24</v>
          </cell>
          <cell r="F1324" t="str">
            <v>HERBAE 24 SAVON 50GR</v>
          </cell>
          <cell r="G1324" t="str">
            <v>PC</v>
          </cell>
          <cell r="H1324">
            <v>9999</v>
          </cell>
          <cell r="I1324">
            <v>0</v>
          </cell>
        </row>
        <row r="1325">
          <cell r="E1325" t="str">
            <v>11SA050NE22</v>
          </cell>
          <cell r="F1325" t="str">
            <v>NOBLE EPINE SAVON 50GR</v>
          </cell>
          <cell r="G1325" t="str">
            <v>PC</v>
          </cell>
          <cell r="H1325">
            <v>9999</v>
          </cell>
          <cell r="I1325">
            <v>7776</v>
          </cell>
        </row>
        <row r="1326">
          <cell r="E1326" t="str">
            <v>11SA050O21</v>
          </cell>
          <cell r="F1326" t="str">
            <v>OSMANTHUS SAVON 50G</v>
          </cell>
          <cell r="G1326" t="str">
            <v>PC</v>
          </cell>
          <cell r="H1326">
            <v>40000</v>
          </cell>
          <cell r="I1326">
            <v>6480</v>
          </cell>
        </row>
        <row r="1327">
          <cell r="E1327" t="str">
            <v>11SA100H19</v>
          </cell>
          <cell r="F1327" t="str">
            <v>SAVON RSPO SG 100GR HERBAE</v>
          </cell>
          <cell r="G1327" t="str">
            <v>PC</v>
          </cell>
          <cell r="H1327">
            <v>35000</v>
          </cell>
          <cell r="I1327">
            <v>5184</v>
          </cell>
        </row>
        <row r="1328">
          <cell r="E1328" t="str">
            <v>11SA100H20</v>
          </cell>
          <cell r="F1328" t="str">
            <v>HERBAE L'EAU SOAP 100GR</v>
          </cell>
          <cell r="G1328" t="str">
            <v>PC</v>
          </cell>
          <cell r="H1328">
            <v>30000</v>
          </cell>
          <cell r="I1328">
            <v>4320</v>
          </cell>
        </row>
        <row r="1329">
          <cell r="E1329" t="str">
            <v>11SA100H23</v>
          </cell>
          <cell r="F1329" t="str">
            <v>HERBAE 23 SAVON 100GR</v>
          </cell>
          <cell r="G1329" t="str">
            <v>PC</v>
          </cell>
          <cell r="H1329">
            <v>52400</v>
          </cell>
          <cell r="I1329">
            <v>3840</v>
          </cell>
        </row>
        <row r="1330">
          <cell r="E1330" t="str">
            <v>11SA100HF22</v>
          </cell>
          <cell r="F1330" t="str">
            <v>HERBAE 22 SAVON 100GR</v>
          </cell>
          <cell r="G1330" t="str">
            <v>PC</v>
          </cell>
          <cell r="H1330">
            <v>84578</v>
          </cell>
          <cell r="I1330">
            <v>3456</v>
          </cell>
        </row>
        <row r="1331">
          <cell r="E1331" t="str">
            <v>11SA100ME22</v>
          </cell>
          <cell r="F1331" t="str">
            <v>MELILOT SAVON 100GR</v>
          </cell>
          <cell r="G1331" t="str">
            <v>PC</v>
          </cell>
          <cell r="H1331">
            <v>9999</v>
          </cell>
          <cell r="I1331">
            <v>3840</v>
          </cell>
        </row>
        <row r="1332">
          <cell r="E1332" t="str">
            <v>11SA100NE22</v>
          </cell>
          <cell r="F1332" t="str">
            <v>NOBLE EPINE SAVON 100GR</v>
          </cell>
          <cell r="G1332" t="str">
            <v>PC</v>
          </cell>
          <cell r="H1332">
            <v>9999</v>
          </cell>
          <cell r="I1332">
            <v>0</v>
          </cell>
        </row>
        <row r="1333">
          <cell r="E1333" t="str">
            <v>11SA150SL</v>
          </cell>
          <cell r="F1333" t="str">
            <v>SANTAL SAVON BOIS 150G</v>
          </cell>
          <cell r="G1333" t="str">
            <v>PC</v>
          </cell>
          <cell r="H1333">
            <v>25000</v>
          </cell>
          <cell r="I1333">
            <v>1960</v>
          </cell>
        </row>
        <row r="1334">
          <cell r="E1334" t="str">
            <v>11SAF100H20</v>
          </cell>
          <cell r="F1334" t="str">
            <v>SAVON SANS PALME 100GR</v>
          </cell>
          <cell r="G1334" t="str">
            <v>PC</v>
          </cell>
          <cell r="H1334">
            <v>35000</v>
          </cell>
          <cell r="I1334">
            <v>4320</v>
          </cell>
        </row>
        <row r="1335">
          <cell r="E1335" t="str">
            <v>11SB250BE19</v>
          </cell>
          <cell r="F1335" t="str">
            <v>BASE NEUTRE SELS DE BAIN 250G</v>
          </cell>
          <cell r="G1335" t="str">
            <v>PC</v>
          </cell>
          <cell r="H1335">
            <v>2400</v>
          </cell>
          <cell r="I1335">
            <v>1485</v>
          </cell>
        </row>
        <row r="1336">
          <cell r="E1336" t="str">
            <v>11SBB060T20</v>
          </cell>
          <cell r="F1336" t="str">
            <v>SELS BAIN AROMACHO BODY 60GR</v>
          </cell>
          <cell r="G1336" t="str">
            <v>PC</v>
          </cell>
          <cell r="H1336">
            <v>45000</v>
          </cell>
          <cell r="I1336">
            <v>5040</v>
          </cell>
        </row>
        <row r="1337">
          <cell r="E1337" t="str">
            <v>11SD100CF21H</v>
          </cell>
          <cell r="F1337" t="str">
            <v>SEVE MAISON CACHO FIO 100ML</v>
          </cell>
          <cell r="G1337" t="str">
            <v>PC</v>
          </cell>
          <cell r="H1337">
            <v>9999</v>
          </cell>
          <cell r="I1337">
            <v>0</v>
          </cell>
        </row>
        <row r="1338">
          <cell r="E1338" t="str">
            <v>11SD100CS19</v>
          </cell>
          <cell r="F1338" t="str">
            <v>CS SEVE RELAXANTE 100ML</v>
          </cell>
          <cell r="G1338" t="str">
            <v>PC</v>
          </cell>
          <cell r="H1338">
            <v>12000</v>
          </cell>
          <cell r="I1338">
            <v>2160</v>
          </cell>
        </row>
        <row r="1339">
          <cell r="E1339" t="str">
            <v>11SD100DE20H</v>
          </cell>
          <cell r="F1339" t="str">
            <v>SÈVE DIFF 13 DESSERTS 100ML</v>
          </cell>
          <cell r="G1339" t="str">
            <v>PC</v>
          </cell>
          <cell r="H1339">
            <v>19100</v>
          </cell>
          <cell r="I1339">
            <v>2160</v>
          </cell>
        </row>
        <row r="1340">
          <cell r="E1340" t="str">
            <v>11SD100SH19</v>
          </cell>
          <cell r="F1340" t="str">
            <v>SH SEVE HARMONISANTE 100ML</v>
          </cell>
          <cell r="G1340" t="str">
            <v>PC</v>
          </cell>
          <cell r="H1340">
            <v>11500</v>
          </cell>
          <cell r="I1340">
            <v>2160</v>
          </cell>
        </row>
        <row r="1341">
          <cell r="E1341" t="str">
            <v>11SD100SI19</v>
          </cell>
          <cell r="F1341" t="str">
            <v>SEVE POSITIVANT 100ML</v>
          </cell>
          <cell r="G1341" t="str">
            <v>PC</v>
          </cell>
          <cell r="H1341">
            <v>9300</v>
          </cell>
          <cell r="I1341">
            <v>2160</v>
          </cell>
        </row>
        <row r="1342">
          <cell r="E1342" t="str">
            <v>11SD100SL19</v>
          </cell>
          <cell r="F1342" t="str">
            <v>SL SEVE VIVIFIANT 100ML</v>
          </cell>
          <cell r="G1342" t="str">
            <v>PC</v>
          </cell>
          <cell r="H1342">
            <v>9300</v>
          </cell>
          <cell r="I1342">
            <v>2160</v>
          </cell>
        </row>
        <row r="1343">
          <cell r="E1343" t="str">
            <v>11SH060SP23</v>
          </cell>
          <cell r="F1343" t="str">
            <v>HE SHAMP SOL FRAÎCHEUR 60GR</v>
          </cell>
          <cell r="G1343" t="str">
            <v>PC</v>
          </cell>
          <cell r="H1343">
            <v>9999</v>
          </cell>
          <cell r="I1343">
            <v>0</v>
          </cell>
        </row>
        <row r="1344">
          <cell r="E1344" t="str">
            <v>11SH075N22</v>
          </cell>
          <cell r="F1344" t="str">
            <v>SHAMP SOIN NOURRISSANT 75ML</v>
          </cell>
          <cell r="G1344" t="str">
            <v>PC</v>
          </cell>
          <cell r="H1344">
            <v>50000</v>
          </cell>
          <cell r="I1344">
            <v>4536</v>
          </cell>
        </row>
        <row r="1345">
          <cell r="E1345" t="str">
            <v>11SH075P22</v>
          </cell>
          <cell r="F1345" t="str">
            <v>PURIFIANT SHAMPOOING 75ML</v>
          </cell>
          <cell r="G1345" t="str">
            <v>PC</v>
          </cell>
          <cell r="H1345">
            <v>9999</v>
          </cell>
          <cell r="I1345">
            <v>0</v>
          </cell>
        </row>
        <row r="1346">
          <cell r="E1346" t="str">
            <v>11SH075P23</v>
          </cell>
          <cell r="F1346" t="str">
            <v>HE SHAMP FRAÎCHEUR 75ML</v>
          </cell>
          <cell r="G1346" t="str">
            <v>PC</v>
          </cell>
          <cell r="H1346">
            <v>9999</v>
          </cell>
          <cell r="I1346">
            <v>0</v>
          </cell>
        </row>
        <row r="1347">
          <cell r="E1347" t="str">
            <v>11SH080DP23</v>
          </cell>
          <cell r="F1347" t="str">
            <v>SHAMPOOING SEC EN SPRAY 80ML</v>
          </cell>
          <cell r="G1347" t="str">
            <v>PC</v>
          </cell>
          <cell r="H1347">
            <v>12000</v>
          </cell>
          <cell r="I1347">
            <v>2592</v>
          </cell>
        </row>
        <row r="1348">
          <cell r="E1348" t="str">
            <v>11SH300AD22</v>
          </cell>
          <cell r="F1348" t="str">
            <v>ANTIPELLICULAIRE SH 300ML</v>
          </cell>
          <cell r="G1348" t="str">
            <v>PC</v>
          </cell>
          <cell r="H1348">
            <v>31400</v>
          </cell>
          <cell r="I1348">
            <v>1404</v>
          </cell>
        </row>
        <row r="1349">
          <cell r="E1349" t="str">
            <v>11SH300N22</v>
          </cell>
          <cell r="F1349" t="str">
            <v>SHAMP SOIN NOURRISSANT 300ML</v>
          </cell>
          <cell r="G1349" t="str">
            <v>PC</v>
          </cell>
          <cell r="H1349">
            <v>9999</v>
          </cell>
          <cell r="I1349">
            <v>0</v>
          </cell>
        </row>
        <row r="1350">
          <cell r="E1350" t="str">
            <v>11SH300P22</v>
          </cell>
          <cell r="F1350" t="str">
            <v>PURIFIANT SHAMPOOING 300ML</v>
          </cell>
          <cell r="G1350" t="str">
            <v>PC</v>
          </cell>
          <cell r="H1350">
            <v>9999</v>
          </cell>
          <cell r="I1350">
            <v>0</v>
          </cell>
        </row>
        <row r="1351">
          <cell r="E1351" t="str">
            <v>11SH300P23</v>
          </cell>
          <cell r="F1351" t="str">
            <v>HE SHAMP FRAÎCHEUR 300ML</v>
          </cell>
          <cell r="G1351" t="str">
            <v>PC</v>
          </cell>
          <cell r="H1351">
            <v>9999</v>
          </cell>
          <cell r="I1351">
            <v>0</v>
          </cell>
        </row>
        <row r="1352">
          <cell r="E1352" t="str">
            <v>11SH500AD22</v>
          </cell>
          <cell r="F1352" t="str">
            <v>ANTIPELLICULAIRE SH 500ML CN</v>
          </cell>
          <cell r="G1352" t="str">
            <v>PC</v>
          </cell>
          <cell r="H1352">
            <v>5500</v>
          </cell>
          <cell r="I1352">
            <v>765</v>
          </cell>
        </row>
        <row r="1353">
          <cell r="E1353" t="str">
            <v>11SH500FVC21</v>
          </cell>
          <cell r="F1353" t="str">
            <v>FETV SHAMPOING 500ML EL 11/11</v>
          </cell>
          <cell r="G1353" t="str">
            <v>PC</v>
          </cell>
          <cell r="H1353">
            <v>50000</v>
          </cell>
          <cell r="I1353">
            <v>720</v>
          </cell>
        </row>
        <row r="1354">
          <cell r="E1354" t="str">
            <v>11SH500N22</v>
          </cell>
          <cell r="F1354" t="str">
            <v>SHAMP SOIN NOURRISSANT 500ML</v>
          </cell>
          <cell r="G1354" t="str">
            <v>PC</v>
          </cell>
          <cell r="H1354">
            <v>29100</v>
          </cell>
          <cell r="I1354">
            <v>765</v>
          </cell>
        </row>
        <row r="1355">
          <cell r="E1355" t="str">
            <v>11SH500P22</v>
          </cell>
          <cell r="F1355" t="str">
            <v>PURIFIANT SHAMPOOING 500ML</v>
          </cell>
          <cell r="G1355" t="str">
            <v>PC</v>
          </cell>
          <cell r="H1355">
            <v>9999</v>
          </cell>
          <cell r="I1355">
            <v>0</v>
          </cell>
        </row>
        <row r="1356">
          <cell r="E1356" t="str">
            <v>11SH500P23</v>
          </cell>
          <cell r="F1356" t="str">
            <v>HE SHAMP FRAÎCHEUR 500ML</v>
          </cell>
          <cell r="G1356" t="str">
            <v>PC</v>
          </cell>
          <cell r="H1356">
            <v>9999</v>
          </cell>
          <cell r="I1356">
            <v>0</v>
          </cell>
        </row>
        <row r="1357">
          <cell r="E1357" t="str">
            <v>11SH90005G21</v>
          </cell>
          <cell r="F1357" t="str">
            <v>SHAMPOING RÉPARATEUR AROMA 10L</v>
          </cell>
          <cell r="G1357" t="str">
            <v>PC</v>
          </cell>
          <cell r="H1357">
            <v>200</v>
          </cell>
          <cell r="I1357">
            <v>40</v>
          </cell>
        </row>
        <row r="1358">
          <cell r="E1358" t="str">
            <v>11SMR100O23</v>
          </cell>
          <cell r="F1358" t="str">
            <v>OSMANTHUS SEVE MAISON 100ML</v>
          </cell>
          <cell r="G1358" t="str">
            <v>PC</v>
          </cell>
          <cell r="H1358">
            <v>80000</v>
          </cell>
          <cell r="I1358">
            <v>3150</v>
          </cell>
        </row>
        <row r="1359">
          <cell r="E1359" t="str">
            <v>11SP125P22</v>
          </cell>
          <cell r="F1359" t="str">
            <v>VOILE LACTE PROTECTEUR 125ML</v>
          </cell>
          <cell r="G1359" t="str">
            <v>PC</v>
          </cell>
          <cell r="H1359">
            <v>46600</v>
          </cell>
          <cell r="I1359">
            <v>2700</v>
          </cell>
        </row>
        <row r="1360">
          <cell r="E1360" t="str">
            <v>11SP200CS19</v>
          </cell>
          <cell r="F1360" t="str">
            <v>CS SAVON RELAXANT 200G</v>
          </cell>
          <cell r="G1360" t="str">
            <v>PC</v>
          </cell>
          <cell r="H1360">
            <v>15000</v>
          </cell>
          <cell r="I1360">
            <v>2016</v>
          </cell>
        </row>
        <row r="1361">
          <cell r="E1361" t="str">
            <v>11SP200SH19</v>
          </cell>
          <cell r="F1361" t="str">
            <v>SH SAVON HARMONISANT 200G</v>
          </cell>
          <cell r="G1361" t="str">
            <v>PC</v>
          </cell>
          <cell r="H1361">
            <v>15000</v>
          </cell>
          <cell r="I1361">
            <v>2016</v>
          </cell>
        </row>
        <row r="1362">
          <cell r="E1362" t="str">
            <v>11SP200SI19</v>
          </cell>
          <cell r="F1362" t="str">
            <v>SAVON POSITIVANT 200G</v>
          </cell>
          <cell r="G1362" t="str">
            <v>PC</v>
          </cell>
          <cell r="H1362">
            <v>15000</v>
          </cell>
          <cell r="I1362">
            <v>2016</v>
          </cell>
        </row>
        <row r="1363">
          <cell r="E1363" t="str">
            <v>11SP200SL19</v>
          </cell>
          <cell r="F1363" t="str">
            <v>SL SAVON VIVIFIANT 200G</v>
          </cell>
          <cell r="G1363" t="str">
            <v>PC</v>
          </cell>
          <cell r="H1363">
            <v>15000</v>
          </cell>
          <cell r="I1363">
            <v>2016</v>
          </cell>
        </row>
        <row r="1364">
          <cell r="E1364" t="str">
            <v>11SR075P21</v>
          </cell>
          <cell r="F1364" t="str">
            <v>PURIFIANT SERUM REGULAT 75ML</v>
          </cell>
          <cell r="G1364" t="str">
            <v>PC</v>
          </cell>
          <cell r="H1364">
            <v>9999</v>
          </cell>
          <cell r="I1364">
            <v>2268</v>
          </cell>
        </row>
        <row r="1365">
          <cell r="E1365" t="str">
            <v>11SV080I19</v>
          </cell>
          <cell r="F1365" t="str">
            <v>SAVON VISAGE INFUS NET 80G</v>
          </cell>
          <cell r="G1365" t="str">
            <v>PC</v>
          </cell>
          <cell r="H1365">
            <v>15000</v>
          </cell>
          <cell r="I1365">
            <v>3240</v>
          </cell>
        </row>
        <row r="1366">
          <cell r="E1366" t="str">
            <v>11SV080I22H</v>
          </cell>
          <cell r="F1366" t="str">
            <v>SAVON VISAGE GREEN CAL 80G</v>
          </cell>
          <cell r="G1366" t="str">
            <v>PC</v>
          </cell>
          <cell r="H1366">
            <v>11300</v>
          </cell>
          <cell r="I1366">
            <v>5040</v>
          </cell>
        </row>
        <row r="1367">
          <cell r="E1367" t="str">
            <v>11VI100P23</v>
          </cell>
          <cell r="F1367" t="str">
            <v>HE VINAIGRE FINIT FRAÎCH 100ML</v>
          </cell>
          <cell r="G1367" t="str">
            <v>PC</v>
          </cell>
          <cell r="H1367">
            <v>9999</v>
          </cell>
          <cell r="I1367">
            <v>0</v>
          </cell>
        </row>
        <row r="1368">
          <cell r="E1368" t="str">
            <v>12AR030CO</v>
          </cell>
          <cell r="F1368" t="str">
            <v>BAUME AP RAS CEDRE ORANGE 30ML</v>
          </cell>
          <cell r="G1368" t="str">
            <v>PC</v>
          </cell>
          <cell r="H1368">
            <v>1000</v>
          </cell>
          <cell r="I1368">
            <v>5760</v>
          </cell>
        </row>
        <row r="1369">
          <cell r="E1369" t="str">
            <v>12AR075CO</v>
          </cell>
          <cell r="F1369" t="str">
            <v>BAUME AP RAS CEDRE ORANGE 75ML</v>
          </cell>
          <cell r="G1369" t="str">
            <v>PC</v>
          </cell>
          <cell r="H1369">
            <v>9000</v>
          </cell>
          <cell r="I1369">
            <v>3240</v>
          </cell>
        </row>
        <row r="1370">
          <cell r="E1370" t="str">
            <v>12AR075MI</v>
          </cell>
          <cell r="F1370" t="str">
            <v>APRES RASAGE MER MISTRAL 75ML</v>
          </cell>
          <cell r="G1370" t="str">
            <v>PC</v>
          </cell>
          <cell r="H1370">
            <v>7000</v>
          </cell>
          <cell r="I1370">
            <v>3132</v>
          </cell>
        </row>
        <row r="1371">
          <cell r="E1371" t="str">
            <v>12BC028NO19</v>
          </cell>
          <cell r="F1371" t="str">
            <v>N&amp;O BRUME CHEVEUX PARFUM 28ML</v>
          </cell>
          <cell r="G1371" t="str">
            <v>PC</v>
          </cell>
          <cell r="H1371">
            <v>9999</v>
          </cell>
          <cell r="I1371">
            <v>1</v>
          </cell>
        </row>
        <row r="1372">
          <cell r="E1372" t="str">
            <v>12BC030JB</v>
          </cell>
          <cell r="F1372" t="str">
            <v>BRUME CHEVEUX JASMIN BERG 30ML</v>
          </cell>
          <cell r="G1372" t="str">
            <v>PC</v>
          </cell>
          <cell r="H1372">
            <v>45000</v>
          </cell>
          <cell r="I1372">
            <v>4320</v>
          </cell>
        </row>
        <row r="1373">
          <cell r="E1373" t="str">
            <v>12BG190JB</v>
          </cell>
          <cell r="F1373" t="str">
            <v>BOUGIE JASMIN BERGAMOTE 190G</v>
          </cell>
          <cell r="G1373" t="str">
            <v>PC</v>
          </cell>
          <cell r="H1373">
            <v>10000</v>
          </cell>
          <cell r="I1373">
            <v>1386</v>
          </cell>
        </row>
        <row r="1374">
          <cell r="E1374" t="str">
            <v>12BG190NO</v>
          </cell>
          <cell r="F1374" t="str">
            <v>BOUGIE NEROLI ORCHIDEE 190G</v>
          </cell>
          <cell r="G1374" t="str">
            <v>PC</v>
          </cell>
          <cell r="H1374">
            <v>5000</v>
          </cell>
          <cell r="I1374">
            <v>1386</v>
          </cell>
        </row>
        <row r="1375">
          <cell r="E1375" t="str">
            <v>12BG190VN</v>
          </cell>
          <cell r="F1375" t="str">
            <v>BOUGIE VANILLE NARCISSE 190G</v>
          </cell>
          <cell r="G1375" t="str">
            <v>PC</v>
          </cell>
          <cell r="H1375">
            <v>10000</v>
          </cell>
          <cell r="I1375">
            <v>6</v>
          </cell>
        </row>
        <row r="1376">
          <cell r="E1376" t="str">
            <v>12BL250NO16</v>
          </cell>
          <cell r="F1376" t="str">
            <v>BAIN LAIT NEROLI &amp; ORCHI 245ML</v>
          </cell>
          <cell r="G1376" t="str">
            <v>PC</v>
          </cell>
          <cell r="H1376">
            <v>50000</v>
          </cell>
          <cell r="I1376">
            <v>1728</v>
          </cell>
        </row>
        <row r="1377">
          <cell r="E1377" t="str">
            <v>12BRC030NO21</v>
          </cell>
          <cell r="F1377" t="str">
            <v>BRUME CHEVEUX 30ML</v>
          </cell>
          <cell r="G1377" t="str">
            <v>PC</v>
          </cell>
          <cell r="H1377">
            <v>28600</v>
          </cell>
          <cell r="I1377">
            <v>1944</v>
          </cell>
        </row>
        <row r="1378">
          <cell r="E1378" t="str">
            <v>12CP125C14</v>
          </cell>
          <cell r="F1378" t="str">
            <v>SOIN SUBLIMATEUR PARFUM 125G</v>
          </cell>
          <cell r="G1378" t="str">
            <v>PC</v>
          </cell>
          <cell r="H1378">
            <v>9999</v>
          </cell>
          <cell r="I1378">
            <v>1620</v>
          </cell>
        </row>
        <row r="1379">
          <cell r="E1379" t="str">
            <v>12EDT075NO21H</v>
          </cell>
          <cell r="F1379" t="str">
            <v>NO 21 EAU DE TOILETTE 75ML</v>
          </cell>
          <cell r="G1379" t="str">
            <v>PC</v>
          </cell>
          <cell r="H1379">
            <v>82200</v>
          </cell>
          <cell r="I1379">
            <v>1800</v>
          </cell>
        </row>
        <row r="1380">
          <cell r="E1380" t="str">
            <v>12EP075OR</v>
          </cell>
          <cell r="F1380" t="str">
            <v>EDP OUD ROSE 75ML</v>
          </cell>
          <cell r="G1380" t="str">
            <v>PC</v>
          </cell>
          <cell r="H1380">
            <v>22000</v>
          </cell>
          <cell r="I1380">
            <v>576</v>
          </cell>
        </row>
        <row r="1381">
          <cell r="E1381" t="str">
            <v>12ET030FOS</v>
          </cell>
          <cell r="F1381" t="str">
            <v>EDT FIGUIER OSMANTHUS 30ML</v>
          </cell>
          <cell r="G1381" t="str">
            <v>PC</v>
          </cell>
          <cell r="H1381">
            <v>12000</v>
          </cell>
          <cell r="I1381">
            <v>4320</v>
          </cell>
        </row>
        <row r="1382">
          <cell r="E1382" t="str">
            <v>12ET030IB</v>
          </cell>
          <cell r="F1382" t="str">
            <v>EDT IRIS BLEU 30ML</v>
          </cell>
          <cell r="G1382" t="str">
            <v>PC</v>
          </cell>
          <cell r="H1382">
            <v>18000</v>
          </cell>
          <cell r="I1382">
            <v>4320</v>
          </cell>
        </row>
        <row r="1383">
          <cell r="E1383" t="str">
            <v>12ET030JB</v>
          </cell>
          <cell r="F1383" t="str">
            <v>EDT JASMIN BERGAMOTE 30ML</v>
          </cell>
          <cell r="G1383" t="str">
            <v>PC</v>
          </cell>
          <cell r="H1383">
            <v>47300</v>
          </cell>
          <cell r="I1383">
            <v>3</v>
          </cell>
        </row>
        <row r="1384">
          <cell r="E1384" t="str">
            <v>12ET030JB16</v>
          </cell>
          <cell r="F1384" t="str">
            <v>EDT JASMIN &amp; BERGAMOTE 30ML</v>
          </cell>
          <cell r="G1384" t="str">
            <v>PC</v>
          </cell>
          <cell r="H1384">
            <v>50000</v>
          </cell>
          <cell r="I1384">
            <v>4320</v>
          </cell>
        </row>
        <row r="1385">
          <cell r="E1385" t="str">
            <v>12ET030NO</v>
          </cell>
          <cell r="F1385" t="str">
            <v>EDT NEROLI ORCHIDEE 30ML</v>
          </cell>
          <cell r="G1385" t="str">
            <v>PC</v>
          </cell>
          <cell r="H1385">
            <v>18000</v>
          </cell>
          <cell r="I1385">
            <v>4320</v>
          </cell>
        </row>
        <row r="1386">
          <cell r="E1386" t="str">
            <v>12ET030NO2</v>
          </cell>
          <cell r="F1386" t="str">
            <v>NÉROLI &amp; ORCHIDÉE EDT 30 ML</v>
          </cell>
          <cell r="G1386" t="str">
            <v>PC</v>
          </cell>
          <cell r="H1386">
            <v>9999</v>
          </cell>
          <cell r="I1386">
            <v>1</v>
          </cell>
        </row>
        <row r="1387">
          <cell r="E1387" t="str">
            <v>12ET030TB</v>
          </cell>
          <cell r="F1387" t="str">
            <v>EDT THE VERT BIGARADE 30ML</v>
          </cell>
          <cell r="G1387" t="str">
            <v>PC</v>
          </cell>
          <cell r="H1387">
            <v>18000</v>
          </cell>
          <cell r="I1387">
            <v>4320</v>
          </cell>
        </row>
        <row r="1388">
          <cell r="E1388" t="str">
            <v>12ET030VR</v>
          </cell>
          <cell r="F1388" t="str">
            <v>EDT VIOLETTE  &amp; ROSE 75ML</v>
          </cell>
          <cell r="G1388" t="str">
            <v>PC</v>
          </cell>
          <cell r="H1388">
            <v>15000</v>
          </cell>
          <cell r="I1388">
            <v>2160</v>
          </cell>
        </row>
        <row r="1389">
          <cell r="E1389" t="str">
            <v>12ET075AS</v>
          </cell>
          <cell r="F1389" t="str">
            <v>EDT AMBRE ET SANTAL 75ML</v>
          </cell>
          <cell r="G1389" t="str">
            <v>PC</v>
          </cell>
          <cell r="H1389">
            <v>14000</v>
          </cell>
          <cell r="I1389">
            <v>2160</v>
          </cell>
        </row>
        <row r="1390">
          <cell r="E1390" t="str">
            <v>12ET075CO</v>
          </cell>
          <cell r="F1390" t="str">
            <v>EDT CEDRE ET ORANGER 75ML</v>
          </cell>
          <cell r="G1390" t="str">
            <v>PC</v>
          </cell>
          <cell r="H1390">
            <v>10000</v>
          </cell>
          <cell r="I1390">
            <v>2160</v>
          </cell>
        </row>
        <row r="1391">
          <cell r="E1391" t="str">
            <v>12ET075FA</v>
          </cell>
          <cell r="F1391" t="str">
            <v>EDT FLEUR D'OR ET ACACIA 75ML</v>
          </cell>
          <cell r="G1391" t="str">
            <v>PC</v>
          </cell>
          <cell r="H1391">
            <v>10000</v>
          </cell>
          <cell r="I1391">
            <v>2160</v>
          </cell>
        </row>
        <row r="1392">
          <cell r="E1392" t="str">
            <v>12ET075FA1</v>
          </cell>
          <cell r="F1392" t="str">
            <v>EDT FLEUR DOR ACACIA 75ML</v>
          </cell>
          <cell r="G1392" t="str">
            <v>PC</v>
          </cell>
          <cell r="H1392">
            <v>7000</v>
          </cell>
          <cell r="I1392">
            <v>2160</v>
          </cell>
        </row>
        <row r="1393">
          <cell r="E1393" t="str">
            <v>12ET075IB</v>
          </cell>
          <cell r="F1393" t="str">
            <v>EDT IRIS BLEU &amp; IRIS BL 75ML</v>
          </cell>
          <cell r="G1393" t="str">
            <v>PC</v>
          </cell>
          <cell r="H1393">
            <v>7000</v>
          </cell>
          <cell r="I1393">
            <v>1512</v>
          </cell>
        </row>
        <row r="1394">
          <cell r="E1394" t="str">
            <v>12ET075JB</v>
          </cell>
          <cell r="F1394" t="str">
            <v>EDT JASMIN ET BERGAMOTE 75ML</v>
          </cell>
          <cell r="G1394" t="str">
            <v>PC</v>
          </cell>
          <cell r="H1394">
            <v>10000</v>
          </cell>
          <cell r="I1394">
            <v>2160</v>
          </cell>
        </row>
        <row r="1395">
          <cell r="E1395" t="str">
            <v>12ET075JB1</v>
          </cell>
          <cell r="F1395" t="str">
            <v>EDT JASMIN ET BERGAMOTE 75ML</v>
          </cell>
          <cell r="G1395" t="str">
            <v>PC</v>
          </cell>
          <cell r="H1395">
            <v>7000</v>
          </cell>
          <cell r="I1395">
            <v>2160</v>
          </cell>
        </row>
        <row r="1396">
          <cell r="E1396" t="str">
            <v>12ET075MI</v>
          </cell>
          <cell r="F1396" t="str">
            <v>EDT MER ET MISTRAL 75ML</v>
          </cell>
          <cell r="G1396" t="str">
            <v>PC</v>
          </cell>
          <cell r="H1396">
            <v>7000</v>
          </cell>
          <cell r="I1396">
            <v>2160</v>
          </cell>
        </row>
        <row r="1397">
          <cell r="E1397" t="str">
            <v>12ET075MM</v>
          </cell>
          <cell r="F1397" t="str">
            <v>EDT MAGNOLIA ET MURE 75ML</v>
          </cell>
          <cell r="G1397" t="str">
            <v>PC</v>
          </cell>
          <cell r="H1397">
            <v>10000</v>
          </cell>
          <cell r="I1397">
            <v>2160</v>
          </cell>
        </row>
        <row r="1398">
          <cell r="E1398" t="str">
            <v>12ET075MM1</v>
          </cell>
          <cell r="F1398" t="str">
            <v>EDT MAGNOLIA ET MURE 75ML</v>
          </cell>
          <cell r="G1398" t="str">
            <v>PC</v>
          </cell>
          <cell r="H1398">
            <v>10000</v>
          </cell>
          <cell r="I1398">
            <v>2160</v>
          </cell>
        </row>
        <row r="1399">
          <cell r="E1399" t="str">
            <v>12ET075NO</v>
          </cell>
          <cell r="F1399" t="str">
            <v>EDT NEROLI ORCHIDEE 75ML</v>
          </cell>
          <cell r="G1399" t="str">
            <v>PC</v>
          </cell>
          <cell r="H1399">
            <v>10000</v>
          </cell>
          <cell r="I1399">
            <v>2160</v>
          </cell>
        </row>
        <row r="1400">
          <cell r="E1400" t="str">
            <v>12ET075NO1</v>
          </cell>
          <cell r="F1400" t="str">
            <v>EDT NEROLI ORCHIDEE 75ML</v>
          </cell>
          <cell r="G1400" t="str">
            <v>PC</v>
          </cell>
          <cell r="H1400">
            <v>10000</v>
          </cell>
          <cell r="I1400">
            <v>2160</v>
          </cell>
        </row>
        <row r="1401">
          <cell r="E1401" t="str">
            <v>12ET075NO2</v>
          </cell>
          <cell r="F1401" t="str">
            <v>EDT NEROLI ET ORCHIDEE 75ML</v>
          </cell>
          <cell r="G1401" t="str">
            <v>PC</v>
          </cell>
          <cell r="H1401">
            <v>7700</v>
          </cell>
          <cell r="I1401">
            <v>2160</v>
          </cell>
        </row>
        <row r="1402">
          <cell r="E1402" t="str">
            <v>12ET075NO20</v>
          </cell>
          <cell r="F1402" t="str">
            <v>N&amp;O EAU DE TOILETTE 75ML</v>
          </cell>
          <cell r="G1402" t="str">
            <v>PC</v>
          </cell>
          <cell r="H1402">
            <v>7700</v>
          </cell>
          <cell r="I1402">
            <v>1800</v>
          </cell>
        </row>
        <row r="1403">
          <cell r="E1403" t="str">
            <v>12ET075NO22</v>
          </cell>
          <cell r="F1403" t="str">
            <v>NEROLI ORCHIDEE EDT 75ML</v>
          </cell>
          <cell r="G1403" t="str">
            <v>PC</v>
          </cell>
          <cell r="H1403">
            <v>9700</v>
          </cell>
          <cell r="I1403">
            <v>2016</v>
          </cell>
        </row>
        <row r="1404">
          <cell r="E1404" t="str">
            <v>12ET075NO23</v>
          </cell>
          <cell r="F1404" t="str">
            <v>NERO ORCHI EAU DE TOIL 75ML</v>
          </cell>
          <cell r="G1404" t="str">
            <v>PC</v>
          </cell>
          <cell r="H1404">
            <v>9700</v>
          </cell>
          <cell r="I1404">
            <v>11088</v>
          </cell>
        </row>
        <row r="1405">
          <cell r="E1405" t="str">
            <v>12ET075RO</v>
          </cell>
          <cell r="F1405" t="str">
            <v>EDT ROSE ET OSMANTHUS 75ML</v>
          </cell>
          <cell r="G1405" t="str">
            <v>PC</v>
          </cell>
          <cell r="H1405">
            <v>49000</v>
          </cell>
          <cell r="I1405">
            <v>2160</v>
          </cell>
        </row>
        <row r="1406">
          <cell r="E1406" t="str">
            <v>12ET075TB</v>
          </cell>
          <cell r="F1406" t="str">
            <v>EDT THE VERT BIGARADE 75 ML</v>
          </cell>
          <cell r="G1406" t="str">
            <v>PC</v>
          </cell>
          <cell r="H1406">
            <v>10000</v>
          </cell>
          <cell r="I1406">
            <v>2160</v>
          </cell>
        </row>
        <row r="1407">
          <cell r="E1407" t="str">
            <v>12ET075TB1</v>
          </cell>
          <cell r="F1407" t="str">
            <v>EDT THE VERT BIGA 75ML</v>
          </cell>
          <cell r="G1407" t="str">
            <v>PC</v>
          </cell>
          <cell r="H1407">
            <v>7000</v>
          </cell>
          <cell r="I1407">
            <v>2160</v>
          </cell>
        </row>
        <row r="1408">
          <cell r="E1408" t="str">
            <v>12ET075VN</v>
          </cell>
          <cell r="F1408" t="str">
            <v>EDT VANILLE ET NARCISSE 75ML</v>
          </cell>
          <cell r="G1408" t="str">
            <v>PC</v>
          </cell>
          <cell r="H1408">
            <v>10000</v>
          </cell>
          <cell r="I1408">
            <v>2160</v>
          </cell>
        </row>
        <row r="1409">
          <cell r="E1409" t="str">
            <v>12GD050MI</v>
          </cell>
          <cell r="F1409" t="str">
            <v>GEL DOUCHE MER MISTRAL 50ML</v>
          </cell>
          <cell r="G1409" t="str">
            <v>PC</v>
          </cell>
          <cell r="H1409">
            <v>9999</v>
          </cell>
          <cell r="I1409">
            <v>2592</v>
          </cell>
        </row>
        <row r="1410">
          <cell r="E1410" t="str">
            <v>12GD050N21</v>
          </cell>
          <cell r="F1410" t="str">
            <v>NEROLI ORCHID DOUCHE PARF 50ML</v>
          </cell>
          <cell r="G1410" t="str">
            <v>PC</v>
          </cell>
          <cell r="H1410">
            <v>9999</v>
          </cell>
          <cell r="I1410">
            <v>0</v>
          </cell>
        </row>
        <row r="1411">
          <cell r="E1411" t="str">
            <v>12GD050NO21</v>
          </cell>
          <cell r="F1411" t="str">
            <v>DOUCHE PARFUMEE 50ML</v>
          </cell>
          <cell r="G1411" t="str">
            <v>PC</v>
          </cell>
          <cell r="H1411">
            <v>9999</v>
          </cell>
          <cell r="I1411">
            <v>2592</v>
          </cell>
        </row>
        <row r="1412">
          <cell r="E1412" t="str">
            <v>12GD050NO21H</v>
          </cell>
          <cell r="F1412" t="str">
            <v>NO 21 DOUCHE PARFUMÉE 50ML</v>
          </cell>
          <cell r="G1412" t="str">
            <v>PC</v>
          </cell>
          <cell r="H1412">
            <v>9999</v>
          </cell>
          <cell r="I1412">
            <v>2592</v>
          </cell>
        </row>
        <row r="1413">
          <cell r="E1413" t="str">
            <v>12GD075NO22</v>
          </cell>
          <cell r="F1413" t="str">
            <v>NEROLI ORCH DCHE PARF 75ML</v>
          </cell>
          <cell r="G1413" t="str">
            <v>PC</v>
          </cell>
          <cell r="H1413">
            <v>9000</v>
          </cell>
          <cell r="I1413">
            <v>4788</v>
          </cell>
        </row>
        <row r="1414">
          <cell r="E1414" t="str">
            <v>12GD175AS</v>
          </cell>
          <cell r="F1414" t="str">
            <v>GEL DOUCHE AMBRE SANTAL 175ML</v>
          </cell>
          <cell r="G1414" t="str">
            <v>PC</v>
          </cell>
          <cell r="H1414">
            <v>15000</v>
          </cell>
          <cell r="I1414">
            <v>2160</v>
          </cell>
        </row>
        <row r="1415">
          <cell r="E1415" t="str">
            <v>12GD175CO</v>
          </cell>
          <cell r="F1415" t="str">
            <v>GEL DOUCHE CEDRE ORANGER 175ML</v>
          </cell>
          <cell r="G1415" t="str">
            <v>PC</v>
          </cell>
          <cell r="H1415">
            <v>14000</v>
          </cell>
          <cell r="I1415">
            <v>2160</v>
          </cell>
        </row>
        <row r="1416">
          <cell r="E1416" t="str">
            <v>12GD175FA</v>
          </cell>
          <cell r="F1416" t="str">
            <v>GEL DOUCHE FLEUR DOR ACA 175ML</v>
          </cell>
          <cell r="G1416" t="str">
            <v>PC</v>
          </cell>
          <cell r="H1416">
            <v>15000</v>
          </cell>
          <cell r="I1416">
            <v>2160</v>
          </cell>
        </row>
        <row r="1417">
          <cell r="E1417" t="str">
            <v>12GD175JB</v>
          </cell>
          <cell r="F1417" t="str">
            <v>GEL DOUCHE JASMIN BERGA 175ML</v>
          </cell>
          <cell r="G1417" t="str">
            <v>PC</v>
          </cell>
          <cell r="H1417">
            <v>21000</v>
          </cell>
          <cell r="I1417">
            <v>2160</v>
          </cell>
        </row>
        <row r="1418">
          <cell r="E1418" t="str">
            <v>12GD175MI</v>
          </cell>
          <cell r="F1418" t="str">
            <v>GEL DOUCHE MER MISTRAL 175ML</v>
          </cell>
          <cell r="G1418" t="str">
            <v>PC</v>
          </cell>
          <cell r="H1418">
            <v>5000</v>
          </cell>
          <cell r="I1418">
            <v>2160</v>
          </cell>
        </row>
        <row r="1419">
          <cell r="E1419" t="str">
            <v>12GD175MM</v>
          </cell>
          <cell r="F1419" t="str">
            <v>GEL DOUCHE MAGNOLIA MURE 175ML</v>
          </cell>
          <cell r="G1419" t="str">
            <v>PC</v>
          </cell>
          <cell r="H1419">
            <v>15500</v>
          </cell>
          <cell r="I1419">
            <v>2160</v>
          </cell>
        </row>
        <row r="1420">
          <cell r="E1420" t="str">
            <v>12GD175NO</v>
          </cell>
          <cell r="F1420" t="str">
            <v>GEL DOUCHE NEROLI ORCHID 175ML</v>
          </cell>
          <cell r="G1420" t="str">
            <v>PC</v>
          </cell>
          <cell r="H1420">
            <v>10000</v>
          </cell>
          <cell r="I1420">
            <v>2160</v>
          </cell>
        </row>
        <row r="1421">
          <cell r="E1421" t="str">
            <v>12GD175RO</v>
          </cell>
          <cell r="F1421" t="str">
            <v>GEL DOUCHE ROSE OSMANTH 175ML</v>
          </cell>
          <cell r="G1421" t="str">
            <v>PC</v>
          </cell>
          <cell r="H1421">
            <v>30000</v>
          </cell>
          <cell r="I1421">
            <v>2160</v>
          </cell>
        </row>
        <row r="1422">
          <cell r="E1422" t="str">
            <v>12GD175TB</v>
          </cell>
          <cell r="F1422" t="str">
            <v>GEL DOUCHE THE VERT BIGA 175ML</v>
          </cell>
          <cell r="G1422" t="str">
            <v>PC</v>
          </cell>
          <cell r="H1422">
            <v>15000</v>
          </cell>
          <cell r="I1422">
            <v>2160</v>
          </cell>
        </row>
        <row r="1423">
          <cell r="E1423" t="str">
            <v>12GD175VN</v>
          </cell>
          <cell r="F1423" t="str">
            <v>GEL DOUCHE VANILLE NARC 175ML</v>
          </cell>
          <cell r="G1423" t="str">
            <v>PC</v>
          </cell>
          <cell r="H1423">
            <v>15000</v>
          </cell>
          <cell r="I1423">
            <v>2160</v>
          </cell>
        </row>
        <row r="1424">
          <cell r="E1424" t="str">
            <v>12GD245NO20</v>
          </cell>
          <cell r="F1424" t="str">
            <v>NEROLI ORCHID DOUCH PARF 245ML</v>
          </cell>
          <cell r="G1424" t="str">
            <v>PC</v>
          </cell>
          <cell r="H1424">
            <v>9999</v>
          </cell>
          <cell r="I1424">
            <v>1440</v>
          </cell>
        </row>
        <row r="1425">
          <cell r="E1425" t="str">
            <v>12GD245NO21H</v>
          </cell>
          <cell r="F1425" t="str">
            <v>NO 21 DOUCHE PARFUMÉE 245ML</v>
          </cell>
          <cell r="G1425" t="str">
            <v>PC</v>
          </cell>
          <cell r="H1425">
            <v>46400</v>
          </cell>
          <cell r="I1425">
            <v>1440</v>
          </cell>
        </row>
        <row r="1426">
          <cell r="E1426" t="str">
            <v>12GD250FA</v>
          </cell>
          <cell r="F1426" t="str">
            <v>GEL DOUCHE FLEUR DOR ACA 250ML</v>
          </cell>
          <cell r="G1426" t="str">
            <v>PC</v>
          </cell>
          <cell r="H1426">
            <v>10600</v>
          </cell>
          <cell r="I1426">
            <v>1728</v>
          </cell>
        </row>
        <row r="1427">
          <cell r="E1427" t="str">
            <v>12GD250IB</v>
          </cell>
          <cell r="F1427" t="str">
            <v>GEL DOUCHE PARFUMEE IRIS 250ML</v>
          </cell>
          <cell r="G1427" t="str">
            <v>PC</v>
          </cell>
          <cell r="H1427">
            <v>10000</v>
          </cell>
          <cell r="I1427">
            <v>1728</v>
          </cell>
        </row>
        <row r="1428">
          <cell r="E1428" t="str">
            <v>12GD250JB</v>
          </cell>
          <cell r="F1428" t="str">
            <v>GEL DOUCHE JASMIN BERGA 250ML</v>
          </cell>
          <cell r="G1428" t="str">
            <v>PC</v>
          </cell>
          <cell r="H1428">
            <v>10000</v>
          </cell>
          <cell r="I1428">
            <v>1728</v>
          </cell>
        </row>
        <row r="1429">
          <cell r="E1429" t="str">
            <v>12GD250JB1</v>
          </cell>
          <cell r="F1429" t="str">
            <v>GEL DOUCHE JASMIN BERGA 250ML</v>
          </cell>
          <cell r="G1429" t="str">
            <v>PC</v>
          </cell>
          <cell r="H1429">
            <v>10600</v>
          </cell>
          <cell r="I1429">
            <v>1728</v>
          </cell>
        </row>
        <row r="1430">
          <cell r="E1430" t="str">
            <v>12GD250MI</v>
          </cell>
          <cell r="F1430" t="str">
            <v>GEL DOUCHE MER MISTRAL 250ML</v>
          </cell>
          <cell r="G1430" t="str">
            <v>PC</v>
          </cell>
          <cell r="H1430">
            <v>10000</v>
          </cell>
          <cell r="I1430">
            <v>1728</v>
          </cell>
        </row>
        <row r="1431">
          <cell r="E1431" t="str">
            <v>12GD250MM</v>
          </cell>
          <cell r="F1431" t="str">
            <v>GEL DOUCHE MAGNOLIA MURE 250ML</v>
          </cell>
          <cell r="G1431" t="str">
            <v>PC</v>
          </cell>
          <cell r="H1431">
            <v>10000</v>
          </cell>
          <cell r="I1431">
            <v>1728</v>
          </cell>
        </row>
        <row r="1432">
          <cell r="E1432" t="str">
            <v>12GD250NO</v>
          </cell>
          <cell r="F1432" t="str">
            <v>GEL DOUCHE NEROLI ORCHID 250ML</v>
          </cell>
          <cell r="G1432" t="str">
            <v>PC</v>
          </cell>
          <cell r="H1432">
            <v>10600</v>
          </cell>
          <cell r="I1432">
            <v>1728</v>
          </cell>
        </row>
        <row r="1433">
          <cell r="E1433" t="str">
            <v>12GD250NO1</v>
          </cell>
          <cell r="F1433" t="str">
            <v>GEL DOUCHE NEROLI ORCHID 245ML</v>
          </cell>
          <cell r="G1433" t="str">
            <v>PC</v>
          </cell>
          <cell r="H1433">
            <v>18000</v>
          </cell>
          <cell r="I1433">
            <v>1728</v>
          </cell>
        </row>
        <row r="1434">
          <cell r="E1434" t="str">
            <v>12GD250NO22</v>
          </cell>
          <cell r="F1434" t="str">
            <v>NETO DOUCHE PARFUMEE 250ML</v>
          </cell>
          <cell r="G1434" t="str">
            <v>PC</v>
          </cell>
          <cell r="H1434">
            <v>17800</v>
          </cell>
          <cell r="I1434">
            <v>1680</v>
          </cell>
        </row>
        <row r="1435">
          <cell r="E1435" t="str">
            <v>12GD250NO23</v>
          </cell>
          <cell r="F1435" t="str">
            <v>NERO ORCH DOUCHE PARF 250ML</v>
          </cell>
          <cell r="G1435" t="str">
            <v>PC</v>
          </cell>
          <cell r="H1435">
            <v>17800</v>
          </cell>
          <cell r="I1435">
            <v>1680</v>
          </cell>
        </row>
        <row r="1436">
          <cell r="E1436" t="str">
            <v>12GD250OR</v>
          </cell>
          <cell r="F1436" t="str">
            <v>GEL DOUCHE OUD ROSE 250ML</v>
          </cell>
          <cell r="G1436" t="str">
            <v>PC</v>
          </cell>
          <cell r="H1436">
            <v>12500</v>
          </cell>
          <cell r="I1436">
            <v>1728</v>
          </cell>
        </row>
        <row r="1437">
          <cell r="E1437" t="str">
            <v>12GD250TB</v>
          </cell>
          <cell r="F1437" t="str">
            <v>GEL DOUCHE THE VERT BIGA 250ML</v>
          </cell>
          <cell r="G1437" t="str">
            <v>PC</v>
          </cell>
          <cell r="H1437">
            <v>17600</v>
          </cell>
          <cell r="I1437">
            <v>1728</v>
          </cell>
        </row>
        <row r="1438">
          <cell r="E1438" t="str">
            <v>12GL012NO16</v>
          </cell>
          <cell r="F1438" t="str">
            <v>GLOSS NEROLI &amp; ORCHIDEE 12ML</v>
          </cell>
          <cell r="G1438" t="str">
            <v>PC</v>
          </cell>
          <cell r="H1438">
            <v>80000</v>
          </cell>
          <cell r="I1438">
            <v>21600</v>
          </cell>
        </row>
        <row r="1439">
          <cell r="E1439" t="str">
            <v>12HB100NO20</v>
          </cell>
          <cell r="F1439" t="str">
            <v>NO HUILE CORPS CHEV 100ML</v>
          </cell>
          <cell r="G1439" t="str">
            <v>PC</v>
          </cell>
          <cell r="H1439">
            <v>32000</v>
          </cell>
          <cell r="I1439">
            <v>1296</v>
          </cell>
        </row>
        <row r="1440">
          <cell r="E1440" t="str">
            <v>12HD245NO20</v>
          </cell>
          <cell r="F1440" t="str">
            <v>NO HUILE DE DOUCHE 245ML</v>
          </cell>
          <cell r="G1440" t="str">
            <v>PC</v>
          </cell>
          <cell r="H1440">
            <v>50000</v>
          </cell>
          <cell r="I1440">
            <v>1440</v>
          </cell>
        </row>
        <row r="1441">
          <cell r="E1441" t="str">
            <v>12HL100FA</v>
          </cell>
          <cell r="F1441" t="str">
            <v>HUILE LUMIERE FLEUR DOR 100ML</v>
          </cell>
          <cell r="G1441" t="str">
            <v>PC</v>
          </cell>
          <cell r="H1441">
            <v>9000</v>
          </cell>
          <cell r="I1441">
            <v>1728</v>
          </cell>
        </row>
        <row r="1442">
          <cell r="E1442" t="str">
            <v>12HP075NO16</v>
          </cell>
          <cell r="F1442" t="str">
            <v>HUILE NEROLI &amp; ORCHIDEE 75ML</v>
          </cell>
          <cell r="G1442" t="str">
            <v>PC</v>
          </cell>
          <cell r="H1442">
            <v>47300</v>
          </cell>
          <cell r="I1442">
            <v>1620</v>
          </cell>
        </row>
        <row r="1443">
          <cell r="E1443" t="str">
            <v>12KTMINI14</v>
          </cell>
          <cell r="F1443" t="str">
            <v>LA COLLECTION DE GRASSE</v>
          </cell>
          <cell r="G1443" t="str">
            <v>PC</v>
          </cell>
          <cell r="H1443">
            <v>10500</v>
          </cell>
          <cell r="I1443">
            <v>540</v>
          </cell>
        </row>
        <row r="1444">
          <cell r="E1444" t="str">
            <v>12KTNOFM19</v>
          </cell>
          <cell r="F1444" t="str">
            <v>KIT NEROLI REMPLI FDM 19</v>
          </cell>
          <cell r="G1444" t="str">
            <v>PC</v>
          </cell>
          <cell r="H1444">
            <v>9999</v>
          </cell>
          <cell r="I1444">
            <v>1</v>
          </cell>
        </row>
        <row r="1445">
          <cell r="E1445" t="str">
            <v>12LC050AS</v>
          </cell>
          <cell r="F1445" t="str">
            <v>LAIT CORPS AMBRE SANTAL 50ML</v>
          </cell>
          <cell r="G1445" t="str">
            <v>PC</v>
          </cell>
          <cell r="H1445">
            <v>1000</v>
          </cell>
          <cell r="I1445">
            <v>576</v>
          </cell>
        </row>
        <row r="1446">
          <cell r="E1446" t="str">
            <v>12LC050FA</v>
          </cell>
          <cell r="F1446" t="str">
            <v>LAIT CORPS FLEUR DOR ACAC 50ML</v>
          </cell>
          <cell r="G1446" t="str">
            <v>PC</v>
          </cell>
          <cell r="H1446">
            <v>9999</v>
          </cell>
          <cell r="I1446">
            <v>2592</v>
          </cell>
        </row>
        <row r="1447">
          <cell r="E1447" t="str">
            <v>12LC050FA1</v>
          </cell>
          <cell r="F1447" t="str">
            <v>LAIT CORPS FLEUR DOR ACAC 50ML</v>
          </cell>
          <cell r="G1447" t="str">
            <v>PC</v>
          </cell>
          <cell r="H1447">
            <v>9999</v>
          </cell>
          <cell r="I1447">
            <v>2592</v>
          </cell>
        </row>
        <row r="1448">
          <cell r="E1448" t="str">
            <v>12LC050IB</v>
          </cell>
          <cell r="F1448" t="str">
            <v>LAIT CORPS IRIS BLEU 50ML</v>
          </cell>
          <cell r="G1448" t="str">
            <v>PC</v>
          </cell>
          <cell r="H1448">
            <v>9999</v>
          </cell>
          <cell r="I1448">
            <v>2592</v>
          </cell>
        </row>
        <row r="1449">
          <cell r="E1449" t="str">
            <v>12LC050JB</v>
          </cell>
          <cell r="F1449" t="str">
            <v>LAIT CORPS JASMIN BERGA 50ML</v>
          </cell>
          <cell r="G1449" t="str">
            <v>PC</v>
          </cell>
          <cell r="H1449">
            <v>58000</v>
          </cell>
          <cell r="I1449">
            <v>2592</v>
          </cell>
        </row>
        <row r="1450">
          <cell r="E1450" t="str">
            <v>12LC050JB1</v>
          </cell>
          <cell r="F1450" t="str">
            <v>LAIT CORPS JASMIN BERGA 50ML</v>
          </cell>
          <cell r="G1450" t="str">
            <v>PC</v>
          </cell>
          <cell r="H1450">
            <v>9999</v>
          </cell>
          <cell r="I1450">
            <v>2592</v>
          </cell>
        </row>
        <row r="1451">
          <cell r="E1451" t="str">
            <v>12LC050MI</v>
          </cell>
          <cell r="F1451" t="str">
            <v>GEL CORPS MER MISTRAL 50ML</v>
          </cell>
          <cell r="G1451" t="str">
            <v>PC</v>
          </cell>
          <cell r="H1451">
            <v>9999</v>
          </cell>
          <cell r="I1451">
            <v>2592</v>
          </cell>
        </row>
        <row r="1452">
          <cell r="E1452" t="str">
            <v>12LC050MM</v>
          </cell>
          <cell r="F1452" t="str">
            <v>LAIT CORPS MAGNOLIA MURE 50ML</v>
          </cell>
          <cell r="G1452" t="str">
            <v>PC</v>
          </cell>
          <cell r="H1452">
            <v>3100</v>
          </cell>
          <cell r="I1452">
            <v>2592</v>
          </cell>
        </row>
        <row r="1453">
          <cell r="E1453" t="str">
            <v>12LC050MM1</v>
          </cell>
          <cell r="F1453" t="str">
            <v>LAIT CORPS MAGNOLIA MURE 50ML</v>
          </cell>
          <cell r="G1453" t="str">
            <v>PC</v>
          </cell>
          <cell r="H1453">
            <v>9999</v>
          </cell>
          <cell r="I1453">
            <v>2592</v>
          </cell>
        </row>
        <row r="1454">
          <cell r="E1454" t="str">
            <v>12LC050NO</v>
          </cell>
          <cell r="F1454" t="str">
            <v>LAIT CORPS NEROLI ORCHIDE 50ML</v>
          </cell>
          <cell r="G1454" t="str">
            <v>PC</v>
          </cell>
          <cell r="H1454">
            <v>9999</v>
          </cell>
          <cell r="I1454">
            <v>2592</v>
          </cell>
        </row>
        <row r="1455">
          <cell r="E1455" t="str">
            <v>12LC050NO1</v>
          </cell>
          <cell r="F1455" t="str">
            <v>LAIT CORPS NEROLI ORCHID 50ML</v>
          </cell>
          <cell r="G1455" t="str">
            <v>PC</v>
          </cell>
          <cell r="H1455">
            <v>9999</v>
          </cell>
          <cell r="I1455">
            <v>2592</v>
          </cell>
        </row>
        <row r="1456">
          <cell r="E1456" t="str">
            <v>12LC050NO21H</v>
          </cell>
          <cell r="F1456" t="str">
            <v>NO 21 LAIT PARFUMÉ 50ML</v>
          </cell>
          <cell r="G1456" t="str">
            <v>PC</v>
          </cell>
          <cell r="H1456">
            <v>9999</v>
          </cell>
          <cell r="I1456">
            <v>2592</v>
          </cell>
        </row>
        <row r="1457">
          <cell r="E1457" t="str">
            <v>12LC050RO</v>
          </cell>
          <cell r="F1457" t="str">
            <v>LAIT CORPS ROSE OSMANTH 50ML</v>
          </cell>
          <cell r="G1457" t="str">
            <v>PC</v>
          </cell>
          <cell r="H1457">
            <v>9999</v>
          </cell>
          <cell r="I1457">
            <v>2592</v>
          </cell>
        </row>
        <row r="1458">
          <cell r="E1458" t="str">
            <v>12LC050TB</v>
          </cell>
          <cell r="F1458" t="str">
            <v>LAIT CORPS THE VERT BIGAR 50ML</v>
          </cell>
          <cell r="G1458" t="str">
            <v>PC</v>
          </cell>
          <cell r="H1458">
            <v>9999</v>
          </cell>
          <cell r="I1458">
            <v>2592</v>
          </cell>
        </row>
        <row r="1459">
          <cell r="E1459" t="str">
            <v>12LC050TB1</v>
          </cell>
          <cell r="F1459" t="str">
            <v>LAIT CORPS THE VERT BIGA 50ML</v>
          </cell>
          <cell r="G1459" t="str">
            <v>PC</v>
          </cell>
          <cell r="H1459">
            <v>9999</v>
          </cell>
          <cell r="I1459">
            <v>2592</v>
          </cell>
        </row>
        <row r="1460">
          <cell r="E1460" t="str">
            <v>12LC050VN</v>
          </cell>
          <cell r="F1460" t="str">
            <v>LAIT CORPS VANILLE NARCIS 50ML</v>
          </cell>
          <cell r="G1460" t="str">
            <v>PC</v>
          </cell>
          <cell r="H1460">
            <v>9999</v>
          </cell>
          <cell r="I1460">
            <v>2592</v>
          </cell>
        </row>
        <row r="1461">
          <cell r="E1461" t="str">
            <v>12LC075NO22</v>
          </cell>
          <cell r="F1461" t="str">
            <v>NEROLI ORCH LAIT PARFUM 75ML</v>
          </cell>
          <cell r="G1461" t="str">
            <v>PC</v>
          </cell>
          <cell r="H1461">
            <v>9300</v>
          </cell>
          <cell r="I1461">
            <v>4788</v>
          </cell>
        </row>
        <row r="1462">
          <cell r="E1462" t="str">
            <v>12LC175AS</v>
          </cell>
          <cell r="F1462" t="str">
            <v>LAIT CORPS AMBRE SANTAL 175ML</v>
          </cell>
          <cell r="G1462" t="str">
            <v>PC</v>
          </cell>
          <cell r="H1462">
            <v>16000</v>
          </cell>
          <cell r="I1462">
            <v>2160</v>
          </cell>
        </row>
        <row r="1463">
          <cell r="E1463" t="str">
            <v>12LC175FA</v>
          </cell>
          <cell r="F1463" t="str">
            <v>LAIT CORPS FLEUR DOR ACA 175ML</v>
          </cell>
          <cell r="G1463" t="str">
            <v>PC</v>
          </cell>
          <cell r="H1463">
            <v>15000</v>
          </cell>
          <cell r="I1463">
            <v>2160</v>
          </cell>
        </row>
        <row r="1464">
          <cell r="E1464" t="str">
            <v>12LC175JB</v>
          </cell>
          <cell r="F1464" t="str">
            <v>LAIT CORPS JASMIN BERGA 175ML</v>
          </cell>
          <cell r="G1464" t="str">
            <v>PC</v>
          </cell>
          <cell r="H1464">
            <v>15000</v>
          </cell>
          <cell r="I1464">
            <v>2160</v>
          </cell>
        </row>
        <row r="1465">
          <cell r="E1465" t="str">
            <v>12LC175MI</v>
          </cell>
          <cell r="F1465" t="str">
            <v>GEL CORPS MER MISTRAL 175ML</v>
          </cell>
          <cell r="G1465" t="str">
            <v>PC</v>
          </cell>
          <cell r="H1465">
            <v>3000</v>
          </cell>
          <cell r="I1465">
            <v>2160</v>
          </cell>
        </row>
        <row r="1466">
          <cell r="E1466" t="str">
            <v>12LC175MM</v>
          </cell>
          <cell r="F1466" t="str">
            <v>LAIT CORPS MAGNOLIA MURE 175ML</v>
          </cell>
          <cell r="G1466" t="str">
            <v>PC</v>
          </cell>
          <cell r="H1466">
            <v>15000</v>
          </cell>
          <cell r="I1466">
            <v>2160</v>
          </cell>
        </row>
        <row r="1467">
          <cell r="E1467" t="str">
            <v>12LC175NO</v>
          </cell>
          <cell r="F1467" t="str">
            <v>LAIT CORPS NEROLI ORCHID 175ML</v>
          </cell>
          <cell r="G1467" t="str">
            <v>PC</v>
          </cell>
          <cell r="H1467">
            <v>10000</v>
          </cell>
          <cell r="I1467">
            <v>2160</v>
          </cell>
        </row>
        <row r="1468">
          <cell r="E1468" t="str">
            <v>12LC175RO</v>
          </cell>
          <cell r="F1468" t="str">
            <v>LAIT CORPS ROSE OSMANTH 175ML</v>
          </cell>
          <cell r="G1468" t="str">
            <v>PC</v>
          </cell>
          <cell r="H1468">
            <v>70000</v>
          </cell>
          <cell r="I1468">
            <v>2160</v>
          </cell>
        </row>
        <row r="1469">
          <cell r="E1469" t="str">
            <v>12LC175TB</v>
          </cell>
          <cell r="F1469" t="str">
            <v>LAIT CORPS THE VERT BIGA 175ML</v>
          </cell>
          <cell r="G1469" t="str">
            <v>PC</v>
          </cell>
          <cell r="H1469">
            <v>15000</v>
          </cell>
          <cell r="I1469">
            <v>2160</v>
          </cell>
        </row>
        <row r="1470">
          <cell r="E1470" t="str">
            <v>12LC175VN</v>
          </cell>
          <cell r="F1470" t="str">
            <v>LAIT CORPS VANILLE NARC 175ML</v>
          </cell>
          <cell r="G1470" t="str">
            <v>PC</v>
          </cell>
          <cell r="H1470">
            <v>15000</v>
          </cell>
          <cell r="I1470">
            <v>2160</v>
          </cell>
        </row>
        <row r="1471">
          <cell r="E1471" t="str">
            <v>12LC245NO21H</v>
          </cell>
          <cell r="F1471" t="str">
            <v>NO 21 LAIT PARFUMÉ 245ML</v>
          </cell>
          <cell r="G1471" t="str">
            <v>PC</v>
          </cell>
          <cell r="H1471">
            <v>45000</v>
          </cell>
          <cell r="I1471">
            <v>1440</v>
          </cell>
        </row>
        <row r="1472">
          <cell r="E1472" t="str">
            <v>12LC250FA</v>
          </cell>
          <cell r="F1472" t="str">
            <v>LAIT CORPS FLEUR DOR ACA 250ML</v>
          </cell>
          <cell r="G1472" t="str">
            <v>PC</v>
          </cell>
          <cell r="H1472">
            <v>11700</v>
          </cell>
          <cell r="I1472">
            <v>1728</v>
          </cell>
        </row>
        <row r="1473">
          <cell r="E1473" t="str">
            <v>12LC250IB</v>
          </cell>
          <cell r="F1473" t="str">
            <v>LAIT CORPS IRIS BLEU 250ML</v>
          </cell>
          <cell r="G1473" t="str">
            <v>PC</v>
          </cell>
          <cell r="H1473">
            <v>11000</v>
          </cell>
          <cell r="I1473">
            <v>1728</v>
          </cell>
        </row>
        <row r="1474">
          <cell r="E1474" t="str">
            <v>12LC250JB</v>
          </cell>
          <cell r="F1474" t="str">
            <v>LAIT CORPS JASMIN BERGA 250ML</v>
          </cell>
          <cell r="G1474" t="str">
            <v>PC</v>
          </cell>
          <cell r="H1474">
            <v>11200</v>
          </cell>
          <cell r="I1474">
            <v>1728</v>
          </cell>
        </row>
        <row r="1475">
          <cell r="E1475" t="str">
            <v>12LC250MI</v>
          </cell>
          <cell r="F1475" t="str">
            <v>GEL CORPS MER MISTRAL 250ML</v>
          </cell>
          <cell r="G1475" t="str">
            <v>PC</v>
          </cell>
          <cell r="H1475">
            <v>11000</v>
          </cell>
          <cell r="I1475">
            <v>1728</v>
          </cell>
        </row>
        <row r="1476">
          <cell r="E1476" t="str">
            <v>12LC250MM</v>
          </cell>
          <cell r="F1476" t="str">
            <v>LAIT CORPS MAGNOLIA MURE 250ML</v>
          </cell>
          <cell r="G1476" t="str">
            <v>PC</v>
          </cell>
          <cell r="H1476">
            <v>10000</v>
          </cell>
          <cell r="I1476">
            <v>1728</v>
          </cell>
        </row>
        <row r="1477">
          <cell r="E1477" t="str">
            <v>12LC250NO</v>
          </cell>
          <cell r="F1477" t="str">
            <v>LAIT CORPS NEROLI ORCHID 250ML</v>
          </cell>
          <cell r="G1477" t="str">
            <v>PC</v>
          </cell>
          <cell r="H1477">
            <v>11600</v>
          </cell>
          <cell r="I1477">
            <v>1728</v>
          </cell>
        </row>
        <row r="1478">
          <cell r="E1478" t="str">
            <v>12LC250NO1</v>
          </cell>
          <cell r="F1478" t="str">
            <v>LAIT CORPS NEROLI ORCHID 245ML</v>
          </cell>
          <cell r="G1478" t="str">
            <v>PC</v>
          </cell>
          <cell r="H1478">
            <v>11800</v>
          </cell>
          <cell r="I1478">
            <v>1728</v>
          </cell>
        </row>
        <row r="1479">
          <cell r="E1479" t="str">
            <v>12LC250NO22</v>
          </cell>
          <cell r="F1479" t="str">
            <v>NERO ORCH LAIT PARFUME 250ML</v>
          </cell>
          <cell r="G1479" t="str">
            <v>PC</v>
          </cell>
          <cell r="H1479">
            <v>11600</v>
          </cell>
          <cell r="I1479">
            <v>1680</v>
          </cell>
        </row>
        <row r="1480">
          <cell r="E1480" t="str">
            <v>12LC250OR</v>
          </cell>
          <cell r="F1480" t="str">
            <v>LAIT CORPS OUD ROSE 250ML</v>
          </cell>
          <cell r="G1480" t="str">
            <v>PC</v>
          </cell>
          <cell r="H1480">
            <v>11000</v>
          </cell>
          <cell r="I1480">
            <v>1728</v>
          </cell>
        </row>
        <row r="1481">
          <cell r="E1481" t="str">
            <v>12LC250TB</v>
          </cell>
          <cell r="F1481" t="str">
            <v>LAIT CORPS THE VERT BIGA 250ML</v>
          </cell>
          <cell r="G1481" t="str">
            <v>PC</v>
          </cell>
          <cell r="H1481">
            <v>11600</v>
          </cell>
          <cell r="I1481">
            <v>1728</v>
          </cell>
        </row>
        <row r="1482">
          <cell r="E1482" t="str">
            <v>12MA030IB</v>
          </cell>
          <cell r="F1482" t="str">
            <v>CREME MAINS IRIS BLEU 30ML</v>
          </cell>
          <cell r="G1482" t="str">
            <v>PC</v>
          </cell>
          <cell r="H1482">
            <v>9999</v>
          </cell>
          <cell r="I1482">
            <v>5760</v>
          </cell>
        </row>
        <row r="1483">
          <cell r="E1483" t="str">
            <v>12MA030JB</v>
          </cell>
          <cell r="F1483" t="str">
            <v>CREME MAINS JASMIN BERGA 30ML</v>
          </cell>
          <cell r="G1483" t="str">
            <v>PC</v>
          </cell>
          <cell r="H1483">
            <v>9999</v>
          </cell>
          <cell r="I1483">
            <v>5760</v>
          </cell>
        </row>
        <row r="1484">
          <cell r="E1484" t="str">
            <v>12MA030NO</v>
          </cell>
          <cell r="F1484" t="str">
            <v>CREME MAINS NEROLI ORCHID 30ML</v>
          </cell>
          <cell r="G1484" t="str">
            <v>PC</v>
          </cell>
          <cell r="H1484">
            <v>9999</v>
          </cell>
          <cell r="I1484">
            <v>5760</v>
          </cell>
        </row>
        <row r="1485">
          <cell r="E1485" t="str">
            <v>12MA030NO1</v>
          </cell>
          <cell r="F1485" t="str">
            <v>CREME MAINS NEROLI ORCHID 30ML</v>
          </cell>
          <cell r="G1485" t="str">
            <v>PC</v>
          </cell>
          <cell r="H1485">
            <v>9999</v>
          </cell>
          <cell r="I1485">
            <v>5760</v>
          </cell>
        </row>
        <row r="1486">
          <cell r="E1486" t="str">
            <v>12MA030NO21H</v>
          </cell>
          <cell r="F1486" t="str">
            <v>NO 21 CRÈME MAINS 30ML</v>
          </cell>
          <cell r="G1486" t="str">
            <v>PC</v>
          </cell>
          <cell r="H1486">
            <v>9999</v>
          </cell>
          <cell r="I1486">
            <v>5760</v>
          </cell>
        </row>
        <row r="1487">
          <cell r="E1487" t="str">
            <v>12MA030NO22</v>
          </cell>
          <cell r="F1487" t="str">
            <v>NEROLI ORCH CM 30ML</v>
          </cell>
          <cell r="G1487" t="str">
            <v>PC</v>
          </cell>
          <cell r="H1487">
            <v>9999</v>
          </cell>
          <cell r="I1487">
            <v>5760</v>
          </cell>
        </row>
        <row r="1488">
          <cell r="E1488" t="str">
            <v>12MA030NO22TR</v>
          </cell>
          <cell r="F1488" t="str">
            <v>TR_30ML CM NEROLI</v>
          </cell>
          <cell r="G1488" t="str">
            <v>PC</v>
          </cell>
          <cell r="H1488">
            <v>9999</v>
          </cell>
          <cell r="I1488">
            <v>7560</v>
          </cell>
        </row>
        <row r="1489">
          <cell r="E1489" t="str">
            <v>12MA030NO23</v>
          </cell>
          <cell r="F1489" t="str">
            <v>NER ET ORC HAND CREAM 30ML</v>
          </cell>
          <cell r="G1489" t="str">
            <v>PC</v>
          </cell>
          <cell r="H1489">
            <v>9999</v>
          </cell>
          <cell r="I1489">
            <v>12096</v>
          </cell>
        </row>
        <row r="1490">
          <cell r="E1490" t="str">
            <v>12MA030TB</v>
          </cell>
          <cell r="F1490" t="str">
            <v>CREME MAIN THE VERT BIGA 30ML</v>
          </cell>
          <cell r="G1490" t="str">
            <v>PC</v>
          </cell>
          <cell r="H1490">
            <v>9999</v>
          </cell>
          <cell r="I1490">
            <v>5760</v>
          </cell>
        </row>
        <row r="1491">
          <cell r="E1491" t="str">
            <v>12MA075NO18</v>
          </cell>
          <cell r="F1491" t="str">
            <v>CREME MAINS NEROLI ORCHID 75ML</v>
          </cell>
          <cell r="G1491" t="str">
            <v>PC</v>
          </cell>
          <cell r="H1491">
            <v>9999</v>
          </cell>
          <cell r="I1491">
            <v>3132</v>
          </cell>
        </row>
        <row r="1492">
          <cell r="E1492" t="str">
            <v>12MA075NO22</v>
          </cell>
          <cell r="F1492" t="str">
            <v>NEROLI ORCH CR MAINS 75ML</v>
          </cell>
          <cell r="G1492" t="str">
            <v>PC</v>
          </cell>
          <cell r="H1492">
            <v>9999</v>
          </cell>
          <cell r="I1492">
            <v>2646</v>
          </cell>
        </row>
        <row r="1493">
          <cell r="E1493" t="str">
            <v>12PG010NO21H</v>
          </cell>
          <cell r="F1493" t="str">
            <v>NO 21 PARFUM EN GEL 10ML</v>
          </cell>
          <cell r="G1493" t="str">
            <v>PC</v>
          </cell>
          <cell r="H1493">
            <v>9999</v>
          </cell>
          <cell r="I1493">
            <v>7776</v>
          </cell>
        </row>
        <row r="1494">
          <cell r="E1494" t="str">
            <v>12RO010IB</v>
          </cell>
          <cell r="F1494" t="str">
            <v>ROLL-ON EDT IRIS BLEU 10ML</v>
          </cell>
          <cell r="G1494" t="str">
            <v>PC</v>
          </cell>
          <cell r="H1494">
            <v>9999</v>
          </cell>
          <cell r="I1494">
            <v>1</v>
          </cell>
        </row>
        <row r="1495">
          <cell r="E1495" t="str">
            <v>12SA050NO21H</v>
          </cell>
          <cell r="F1495" t="str">
            <v>NO 21 SAVON PARFUMÉ 50GR</v>
          </cell>
          <cell r="G1495" t="str">
            <v>PC</v>
          </cell>
          <cell r="H1495">
            <v>186500</v>
          </cell>
          <cell r="I1495">
            <v>6480</v>
          </cell>
        </row>
        <row r="1496">
          <cell r="E1496" t="str">
            <v>12SA075IB</v>
          </cell>
          <cell r="F1496" t="str">
            <v>SAVON IRIS RSPO SG 75G</v>
          </cell>
          <cell r="G1496" t="str">
            <v>PC</v>
          </cell>
          <cell r="H1496">
            <v>36000</v>
          </cell>
          <cell r="I1496">
            <v>6720</v>
          </cell>
        </row>
        <row r="1497">
          <cell r="E1497" t="str">
            <v>12SA075JB</v>
          </cell>
          <cell r="F1497" t="str">
            <v>SAVON JASMIN BERGA RSPO SG 75G</v>
          </cell>
          <cell r="G1497" t="str">
            <v>PC</v>
          </cell>
          <cell r="H1497">
            <v>15000</v>
          </cell>
          <cell r="I1497">
            <v>6720</v>
          </cell>
        </row>
        <row r="1498">
          <cell r="E1498" t="str">
            <v>12SA075NO</v>
          </cell>
          <cell r="F1498" t="str">
            <v>SAVON NEROLI ORCH RSPO-SG 75G</v>
          </cell>
          <cell r="G1498" t="str">
            <v>PC</v>
          </cell>
          <cell r="H1498">
            <v>15000</v>
          </cell>
          <cell r="I1498">
            <v>6720</v>
          </cell>
        </row>
        <row r="1499">
          <cell r="E1499" t="str">
            <v>12SA075TB</v>
          </cell>
          <cell r="F1499" t="str">
            <v>SV THE VERT BIGAR RSPO SG 75GR</v>
          </cell>
          <cell r="G1499" t="str">
            <v>PC</v>
          </cell>
          <cell r="H1499">
            <v>20000</v>
          </cell>
          <cell r="I1499">
            <v>6720</v>
          </cell>
        </row>
        <row r="1500">
          <cell r="E1500" t="str">
            <v>12SA100IB</v>
          </cell>
          <cell r="F1500" t="str">
            <v>SAVON IRIS BLEU 100G</v>
          </cell>
          <cell r="G1500" t="str">
            <v>PC</v>
          </cell>
          <cell r="H1500">
            <v>9999</v>
          </cell>
          <cell r="I1500">
            <v>36</v>
          </cell>
        </row>
        <row r="1501">
          <cell r="E1501" t="str">
            <v>12SA125JB</v>
          </cell>
          <cell r="F1501" t="str">
            <v>SAVON JASMIN BERGA 125G</v>
          </cell>
          <cell r="G1501" t="str">
            <v>PC</v>
          </cell>
          <cell r="H1501">
            <v>20000</v>
          </cell>
          <cell r="I1501">
            <v>5400</v>
          </cell>
        </row>
        <row r="1502">
          <cell r="E1502" t="str">
            <v>12SA125MM</v>
          </cell>
          <cell r="F1502" t="str">
            <v>SAVON MAGNOLIA MURE 125G</v>
          </cell>
          <cell r="G1502" t="str">
            <v>PC</v>
          </cell>
          <cell r="H1502">
            <v>10000</v>
          </cell>
          <cell r="I1502">
            <v>5400</v>
          </cell>
        </row>
        <row r="1503">
          <cell r="E1503" t="str">
            <v>12SA125NO</v>
          </cell>
          <cell r="F1503" t="str">
            <v>SAVON NEROLI ORCHIDEE 125G</v>
          </cell>
          <cell r="G1503" t="str">
            <v>PC</v>
          </cell>
          <cell r="H1503">
            <v>36000</v>
          </cell>
          <cell r="I1503">
            <v>5400</v>
          </cell>
        </row>
        <row r="1504">
          <cell r="E1504" t="str">
            <v>12SA125RO</v>
          </cell>
          <cell r="F1504" t="str">
            <v>SAVON ROSE OSMANTHUS 125G</v>
          </cell>
          <cell r="G1504" t="str">
            <v>PC</v>
          </cell>
          <cell r="H1504">
            <v>9999</v>
          </cell>
          <cell r="I1504">
            <v>5400</v>
          </cell>
        </row>
        <row r="1505">
          <cell r="E1505" t="str">
            <v>12SA125TB</v>
          </cell>
          <cell r="F1505" t="str">
            <v>SAVON THE VERT BIGA 125G</v>
          </cell>
          <cell r="G1505" t="str">
            <v>PC</v>
          </cell>
          <cell r="H1505">
            <v>20000</v>
          </cell>
          <cell r="I1505">
            <v>5400</v>
          </cell>
        </row>
        <row r="1506">
          <cell r="E1506" t="str">
            <v>12SA125VN</v>
          </cell>
          <cell r="F1506" t="str">
            <v>SAVON VANILLE NARC 125G</v>
          </cell>
          <cell r="G1506" t="str">
            <v>PC</v>
          </cell>
          <cell r="H1506">
            <v>20000</v>
          </cell>
          <cell r="I1506">
            <v>5400</v>
          </cell>
        </row>
        <row r="1507">
          <cell r="E1507" t="str">
            <v>13BE012BU</v>
          </cell>
          <cell r="F1507" t="str">
            <v>PORTE ENCENS BI USAGE</v>
          </cell>
          <cell r="G1507" t="str">
            <v>PC</v>
          </cell>
          <cell r="H1507">
            <v>8000</v>
          </cell>
          <cell r="I1507">
            <v>3888</v>
          </cell>
        </row>
        <row r="1508">
          <cell r="E1508" t="str">
            <v>13BP005MA</v>
          </cell>
          <cell r="F1508" t="str">
            <v>BRULE PARFUM 2005</v>
          </cell>
          <cell r="G1508" t="str">
            <v>PC</v>
          </cell>
          <cell r="H1508">
            <v>1000</v>
          </cell>
          <cell r="I1508">
            <v>1080</v>
          </cell>
        </row>
        <row r="1509">
          <cell r="E1509" t="str">
            <v>13BT100ME</v>
          </cell>
          <cell r="F1509" t="str">
            <v>BOITE METAL SAVON 100G</v>
          </cell>
          <cell r="G1509" t="str">
            <v>PC</v>
          </cell>
          <cell r="H1509">
            <v>10000</v>
          </cell>
          <cell r="I1509">
            <v>2592</v>
          </cell>
        </row>
        <row r="1510">
          <cell r="E1510" t="str">
            <v>13CLEMAGI</v>
          </cell>
          <cell r="F1510" t="str">
            <v>CLE MAGIQUE - PRESSE TUBE</v>
          </cell>
          <cell r="G1510" t="str">
            <v>PC</v>
          </cell>
          <cell r="H1510">
            <v>1000</v>
          </cell>
          <cell r="I1510">
            <v>19500</v>
          </cell>
        </row>
        <row r="1511">
          <cell r="E1511" t="str">
            <v>13MS010I6</v>
          </cell>
          <cell r="F1511" t="str">
            <v>MASSEUR VISAGE</v>
          </cell>
          <cell r="G1511" t="str">
            <v>PC</v>
          </cell>
          <cell r="H1511">
            <v>30000</v>
          </cell>
          <cell r="I1511">
            <v>2800</v>
          </cell>
        </row>
        <row r="1512">
          <cell r="E1512" t="str">
            <v>13MS012AD</v>
          </cell>
          <cell r="F1512" t="str">
            <v>MASSEUR ANTI-CAPITON</v>
          </cell>
          <cell r="G1512" t="str">
            <v>PC</v>
          </cell>
          <cell r="H1512">
            <v>7000</v>
          </cell>
          <cell r="I1512">
            <v>1152</v>
          </cell>
        </row>
        <row r="1513">
          <cell r="E1513" t="str">
            <v>13PS010VE</v>
          </cell>
          <cell r="F1513" t="str">
            <v>PORTE SAVON VERVEINE</v>
          </cell>
          <cell r="G1513" t="str">
            <v>PC</v>
          </cell>
          <cell r="H1513">
            <v>2160</v>
          </cell>
          <cell r="I1513">
            <v>2160</v>
          </cell>
        </row>
        <row r="1514">
          <cell r="E1514" t="str">
            <v>13PS012AD</v>
          </cell>
          <cell r="F1514" t="str">
            <v>PORTE-SAVON AMANDE/JARDIN</v>
          </cell>
          <cell r="G1514" t="str">
            <v>PC</v>
          </cell>
          <cell r="H1514">
            <v>2160</v>
          </cell>
          <cell r="I1514">
            <v>2160</v>
          </cell>
        </row>
        <row r="1515">
          <cell r="E1515" t="str">
            <v>13PS012BM</v>
          </cell>
          <cell r="F1515" t="str">
            <v>PORTE SAVON BONNE MERE</v>
          </cell>
          <cell r="G1515" t="str">
            <v>PC</v>
          </cell>
          <cell r="H1515">
            <v>9999</v>
          </cell>
          <cell r="I1515">
            <v>1080</v>
          </cell>
        </row>
        <row r="1516">
          <cell r="E1516" t="str">
            <v>13PS012BM2</v>
          </cell>
          <cell r="F1516" t="str">
            <v>BONNE MERE PORTE SAVON 2012</v>
          </cell>
          <cell r="G1516" t="str">
            <v>PC</v>
          </cell>
          <cell r="H1516">
            <v>1000</v>
          </cell>
          <cell r="I1516">
            <v>648</v>
          </cell>
        </row>
        <row r="1517">
          <cell r="E1517" t="str">
            <v>13VERGC10</v>
          </cell>
          <cell r="F1517" t="str">
            <v>VERDON CHEICH AIGLE COFFRET</v>
          </cell>
          <cell r="G1517" t="str">
            <v>PC</v>
          </cell>
          <cell r="H1517">
            <v>2100</v>
          </cell>
          <cell r="I1517">
            <v>900</v>
          </cell>
        </row>
        <row r="1518">
          <cell r="E1518" t="str">
            <v>15AS075L5</v>
          </cell>
          <cell r="F1518" t="str">
            <v>AP. SH. PURIFIANT LAVAND 75ML</v>
          </cell>
          <cell r="G1518" t="str">
            <v>PC</v>
          </cell>
          <cell r="H1518">
            <v>30000</v>
          </cell>
          <cell r="I1518">
            <v>3024</v>
          </cell>
        </row>
        <row r="1519">
          <cell r="E1519" t="str">
            <v>15AS150VCL21</v>
          </cell>
          <cell r="F1519" t="str">
            <v>VER CAC 21 SOIN AP SOL 150ML</v>
          </cell>
          <cell r="G1519" t="str">
            <v>PC</v>
          </cell>
          <cell r="H1519">
            <v>9999</v>
          </cell>
          <cell r="I1519">
            <v>1296</v>
          </cell>
        </row>
        <row r="1520">
          <cell r="E1520" t="str">
            <v>15AS250L4</v>
          </cell>
          <cell r="F1520" t="str">
            <v>A.SHAMPOOING  LAVANDE  250 ML</v>
          </cell>
          <cell r="G1520" t="str">
            <v>PC</v>
          </cell>
          <cell r="H1520">
            <v>9000</v>
          </cell>
          <cell r="I1520">
            <v>1404</v>
          </cell>
        </row>
        <row r="1521">
          <cell r="E1521" t="str">
            <v>15AS250L8</v>
          </cell>
          <cell r="F1521" t="str">
            <v>LAVANDE AS DEMELANT 250ML</v>
          </cell>
          <cell r="G1521" t="str">
            <v>PC</v>
          </cell>
          <cell r="H1521">
            <v>17000</v>
          </cell>
          <cell r="I1521">
            <v>2160</v>
          </cell>
        </row>
        <row r="1522">
          <cell r="E1522" t="str">
            <v>15AS250O6</v>
          </cell>
          <cell r="F1522" t="str">
            <v>OL AP SHAMP QUOTIDIEN 250 ML</v>
          </cell>
          <cell r="G1522" t="str">
            <v>PC</v>
          </cell>
          <cell r="H1522">
            <v>15000</v>
          </cell>
          <cell r="I1522">
            <v>1620</v>
          </cell>
        </row>
        <row r="1523">
          <cell r="E1523" t="str">
            <v>15AS250O9</v>
          </cell>
          <cell r="F1523" t="str">
            <v>OLIVIER APRES-SHAMPOOING 250ML</v>
          </cell>
          <cell r="G1523" t="str">
            <v>PC</v>
          </cell>
          <cell r="H1523">
            <v>15000</v>
          </cell>
          <cell r="I1523">
            <v>1890</v>
          </cell>
        </row>
        <row r="1524">
          <cell r="E1524" t="str">
            <v>15AS250V7</v>
          </cell>
          <cell r="F1524" t="str">
            <v>A. SHAMP. USAGE FREQUENT 250ML</v>
          </cell>
          <cell r="G1524" t="str">
            <v>PC</v>
          </cell>
          <cell r="H1524">
            <v>15000</v>
          </cell>
          <cell r="I1524">
            <v>1782</v>
          </cell>
        </row>
        <row r="1525">
          <cell r="E1525" t="str">
            <v>15AS250V9</v>
          </cell>
          <cell r="F1525" t="str">
            <v>VA AP.SHAMP.USAGE FREQ.250ML</v>
          </cell>
          <cell r="G1525" t="str">
            <v>PC</v>
          </cell>
          <cell r="H1525">
            <v>10000</v>
          </cell>
          <cell r="I1525">
            <v>1782</v>
          </cell>
        </row>
        <row r="1526">
          <cell r="E1526" t="str">
            <v>15AS250VA18</v>
          </cell>
          <cell r="F1526" t="str">
            <v>APR SHAMP VER AGR 250ML</v>
          </cell>
          <cell r="G1526" t="str">
            <v>PC</v>
          </cell>
          <cell r="H1526">
            <v>19100</v>
          </cell>
          <cell r="I1526">
            <v>1152</v>
          </cell>
        </row>
        <row r="1527">
          <cell r="E1527" t="str">
            <v>15AS250VA23</v>
          </cell>
          <cell r="F1527" t="str">
            <v>APR SHAMP VER AGR 250ML</v>
          </cell>
          <cell r="G1527" t="str">
            <v>PC</v>
          </cell>
          <cell r="H1527">
            <v>19100</v>
          </cell>
          <cell r="I1527">
            <v>1400</v>
          </cell>
        </row>
        <row r="1528">
          <cell r="E1528" t="str">
            <v>15AS250VA4</v>
          </cell>
          <cell r="F1528" t="str">
            <v>APRES-SHAMP VERV AGRUM 250ML</v>
          </cell>
          <cell r="G1528" t="str">
            <v>PC</v>
          </cell>
          <cell r="H1528">
            <v>10000</v>
          </cell>
          <cell r="I1528">
            <v>1782</v>
          </cell>
        </row>
        <row r="1529">
          <cell r="E1529" t="str">
            <v>15AS250VA5</v>
          </cell>
          <cell r="F1529" t="str">
            <v>VERV. AGRUMES APR. SHAMP 250ML</v>
          </cell>
          <cell r="G1529" t="str">
            <v>PC</v>
          </cell>
          <cell r="H1529">
            <v>11000</v>
          </cell>
          <cell r="I1529">
            <v>1782</v>
          </cell>
        </row>
        <row r="1530">
          <cell r="E1530" t="str">
            <v>15AS500V9</v>
          </cell>
          <cell r="F1530" t="str">
            <v>VERVEINE APR SHAMPOOING 500ML</v>
          </cell>
          <cell r="G1530" t="str">
            <v>PC</v>
          </cell>
          <cell r="H1530">
            <v>46000</v>
          </cell>
          <cell r="I1530">
            <v>720</v>
          </cell>
        </row>
        <row r="1531">
          <cell r="E1531" t="str">
            <v>15AS500VB3</v>
          </cell>
          <cell r="F1531" t="str">
            <v>VERVEINE APR SHAMPOOING 500ML</v>
          </cell>
          <cell r="G1531" t="str">
            <v>PC</v>
          </cell>
          <cell r="H1531">
            <v>50000</v>
          </cell>
          <cell r="I1531">
            <v>720</v>
          </cell>
        </row>
        <row r="1532">
          <cell r="E1532" t="str">
            <v>15BA100L12</v>
          </cell>
          <cell r="F1532" t="str">
            <v>LAVANDE BAIN MOUSSANT 100ML</v>
          </cell>
          <cell r="G1532" t="str">
            <v>PC</v>
          </cell>
          <cell r="H1532">
            <v>44700</v>
          </cell>
          <cell r="I1532">
            <v>2160</v>
          </cell>
        </row>
        <row r="1533">
          <cell r="E1533" t="str">
            <v>15BA100L16A</v>
          </cell>
          <cell r="F1533" t="str">
            <v>BAIN MOUSSANT LAVANDE 100ML</v>
          </cell>
          <cell r="G1533" t="str">
            <v>PC</v>
          </cell>
          <cell r="H1533">
            <v>26300</v>
          </cell>
          <cell r="I1533">
            <v>2160</v>
          </cell>
        </row>
        <row r="1534">
          <cell r="E1534" t="str">
            <v>15BA250M7</v>
          </cell>
          <cell r="F1534" t="str">
            <v>DELICE BAIN MIEL&amp;CITRON 250ML</v>
          </cell>
          <cell r="G1534" t="str">
            <v>PC</v>
          </cell>
          <cell r="H1534">
            <v>108000</v>
          </cell>
          <cell r="I1534">
            <v>1296</v>
          </cell>
        </row>
        <row r="1535">
          <cell r="E1535" t="str">
            <v>15BA300M5</v>
          </cell>
          <cell r="F1535" t="str">
            <v>BAIN EXTRA MOUSSANT MIEL 300ML</v>
          </cell>
          <cell r="G1535" t="str">
            <v>PC</v>
          </cell>
          <cell r="H1535">
            <v>7000</v>
          </cell>
          <cell r="I1535">
            <v>1080</v>
          </cell>
        </row>
        <row r="1536">
          <cell r="E1536" t="str">
            <v>15BA500L1</v>
          </cell>
          <cell r="F1536" t="str">
            <v>BAIN MOUS.LAVANDE 500ML</v>
          </cell>
          <cell r="G1536" t="str">
            <v>PC</v>
          </cell>
          <cell r="H1536">
            <v>8500</v>
          </cell>
          <cell r="I1536">
            <v>810</v>
          </cell>
        </row>
        <row r="1537">
          <cell r="E1537" t="str">
            <v>15BA500L11</v>
          </cell>
          <cell r="F1537" t="str">
            <v>LAVANDE BAIN MOUSSANT 500ML</v>
          </cell>
          <cell r="G1537" t="str">
            <v>PC</v>
          </cell>
          <cell r="H1537">
            <v>9000</v>
          </cell>
          <cell r="I1537">
            <v>810</v>
          </cell>
        </row>
        <row r="1538">
          <cell r="E1538" t="str">
            <v>15BA500L16</v>
          </cell>
          <cell r="F1538" t="str">
            <v>BAIN MOUSSANT ED LIM 500ML LAV</v>
          </cell>
          <cell r="G1538" t="str">
            <v>PC</v>
          </cell>
          <cell r="H1538">
            <v>50000</v>
          </cell>
          <cell r="I1538">
            <v>810</v>
          </cell>
        </row>
        <row r="1539">
          <cell r="E1539" t="str">
            <v>15BA500L16A</v>
          </cell>
          <cell r="F1539" t="str">
            <v>BAIN MOUSSANT LAVANDE 500ML</v>
          </cell>
          <cell r="G1539" t="str">
            <v>PC</v>
          </cell>
          <cell r="H1539">
            <v>17800</v>
          </cell>
          <cell r="I1539">
            <v>810</v>
          </cell>
        </row>
        <row r="1540">
          <cell r="E1540" t="str">
            <v>15BA500L21A</v>
          </cell>
          <cell r="F1540" t="str">
            <v>LAVANDE BAIN MOUSSANT 500ML</v>
          </cell>
          <cell r="G1540" t="str">
            <v>PC</v>
          </cell>
          <cell r="H1540">
            <v>17800</v>
          </cell>
          <cell r="I1540">
            <v>675</v>
          </cell>
        </row>
        <row r="1541">
          <cell r="E1541" t="str">
            <v>15BA500V1</v>
          </cell>
          <cell r="F1541" t="str">
            <v>BAIN MOUS.VERVEINE 500ML 2001</v>
          </cell>
          <cell r="G1541" t="str">
            <v>PC</v>
          </cell>
          <cell r="H1541">
            <v>8300</v>
          </cell>
          <cell r="I1541">
            <v>1134</v>
          </cell>
        </row>
        <row r="1542">
          <cell r="E1542" t="str">
            <v>15BA500VB3</v>
          </cell>
          <cell r="F1542" t="str">
            <v>VERVEINE BAIN MOUSSANT 500ML</v>
          </cell>
          <cell r="G1542" t="str">
            <v>PC</v>
          </cell>
          <cell r="H1542">
            <v>17300</v>
          </cell>
          <cell r="I1542">
            <v>1134</v>
          </cell>
        </row>
        <row r="1543">
          <cell r="E1543" t="str">
            <v>15BA500VB7</v>
          </cell>
          <cell r="F1543" t="str">
            <v>VER BAIN MOUSSANT 500ML</v>
          </cell>
          <cell r="G1543" t="str">
            <v>PC</v>
          </cell>
          <cell r="H1543">
            <v>9200</v>
          </cell>
          <cell r="I1543">
            <v>720</v>
          </cell>
        </row>
        <row r="1544">
          <cell r="E1544" t="str">
            <v>15BE040L1</v>
          </cell>
          <cell r="F1544" t="str">
            <v>BAT ENCENS LAVANDE X 40</v>
          </cell>
          <cell r="G1544" t="str">
            <v>PC</v>
          </cell>
          <cell r="H1544">
            <v>10000</v>
          </cell>
          <cell r="I1544">
            <v>2430</v>
          </cell>
        </row>
        <row r="1545">
          <cell r="E1545" t="str">
            <v>15BE040M3</v>
          </cell>
          <cell r="F1545" t="str">
            <v>ENCENS MIEL *40</v>
          </cell>
          <cell r="G1545" t="str">
            <v>PC</v>
          </cell>
          <cell r="H1545">
            <v>6000</v>
          </cell>
          <cell r="I1545">
            <v>2430</v>
          </cell>
        </row>
        <row r="1546">
          <cell r="E1546" t="str">
            <v>15BG075V6</v>
          </cell>
          <cell r="F1546" t="str">
            <v>BOUGIE VERVEINE AGRUMES 75G</v>
          </cell>
          <cell r="G1546" t="str">
            <v>PC</v>
          </cell>
          <cell r="H1546">
            <v>47000</v>
          </cell>
          <cell r="I1546">
            <v>2592</v>
          </cell>
        </row>
        <row r="1547">
          <cell r="E1547" t="str">
            <v>15BG100FO</v>
          </cell>
          <cell r="F1547" t="str">
            <v>BGIE FEU D'ORANGE 100GR</v>
          </cell>
          <cell r="G1547" t="str">
            <v>PC</v>
          </cell>
          <cell r="H1547">
            <v>42000</v>
          </cell>
          <cell r="I1547">
            <v>1296</v>
          </cell>
        </row>
        <row r="1548">
          <cell r="E1548" t="str">
            <v>15BG100L15</v>
          </cell>
          <cell r="F1548" t="str">
            <v>BOUGIE PARFUMEE LAVANDE 100G</v>
          </cell>
          <cell r="G1548" t="str">
            <v>PC</v>
          </cell>
          <cell r="H1548">
            <v>9999</v>
          </cell>
          <cell r="I1548">
            <v>1368</v>
          </cell>
        </row>
        <row r="1549">
          <cell r="E1549" t="str">
            <v>15BG100L8</v>
          </cell>
          <cell r="F1549" t="str">
            <v>BOUGIE PARFUMEE LAVANDE 100G</v>
          </cell>
          <cell r="G1549" t="str">
            <v>PC</v>
          </cell>
          <cell r="H1549">
            <v>20000</v>
          </cell>
          <cell r="I1549">
            <v>1296</v>
          </cell>
        </row>
        <row r="1550">
          <cell r="E1550" t="str">
            <v>15BG100L9</v>
          </cell>
          <cell r="F1550" t="str">
            <v>LAVANDE BOUGIE PARFUMEE 100G</v>
          </cell>
          <cell r="G1550" t="str">
            <v>PC</v>
          </cell>
          <cell r="H1550">
            <v>15000</v>
          </cell>
          <cell r="I1550">
            <v>840</v>
          </cell>
        </row>
        <row r="1551">
          <cell r="E1551" t="str">
            <v>15BG100M9</v>
          </cell>
          <cell r="F1551" t="str">
            <v>M&amp;C BOUGIE GOURMANDE 100GR</v>
          </cell>
          <cell r="G1551" t="str">
            <v>PC</v>
          </cell>
          <cell r="H1551">
            <v>65000</v>
          </cell>
          <cell r="I1551">
            <v>840</v>
          </cell>
        </row>
        <row r="1552">
          <cell r="E1552" t="str">
            <v>15BG100V12</v>
          </cell>
          <cell r="F1552" t="str">
            <v>VERVEINE BOUGIE PARF 100G</v>
          </cell>
          <cell r="G1552" t="str">
            <v>PC</v>
          </cell>
          <cell r="H1552">
            <v>12000</v>
          </cell>
          <cell r="I1552">
            <v>840</v>
          </cell>
        </row>
        <row r="1553">
          <cell r="E1553" t="str">
            <v>15BG100V3</v>
          </cell>
          <cell r="F1553" t="str">
            <v>BOUGIE VERVEINE 100 GRS</v>
          </cell>
          <cell r="G1553" t="str">
            <v>PC</v>
          </cell>
          <cell r="H1553">
            <v>25000</v>
          </cell>
          <cell r="I1553">
            <v>1296</v>
          </cell>
        </row>
        <row r="1554">
          <cell r="E1554" t="str">
            <v>15BG100V8</v>
          </cell>
          <cell r="F1554" t="str">
            <v>BOUGIE VERVEINE AGRUMES 100GR</v>
          </cell>
          <cell r="G1554" t="str">
            <v>PC</v>
          </cell>
          <cell r="H1554">
            <v>70000</v>
          </cell>
          <cell r="I1554">
            <v>1296</v>
          </cell>
        </row>
        <row r="1555">
          <cell r="E1555" t="str">
            <v>15BG100V9</v>
          </cell>
          <cell r="F1555" t="str">
            <v>BOUGIE VERVEINE 100 GRS</v>
          </cell>
          <cell r="G1555" t="str">
            <v>PC</v>
          </cell>
          <cell r="H1555">
            <v>15000</v>
          </cell>
          <cell r="I1555">
            <v>840</v>
          </cell>
        </row>
        <row r="1556">
          <cell r="E1556" t="str">
            <v>15BG100VB14</v>
          </cell>
          <cell r="F1556" t="str">
            <v>BOUGIE VERVEINE 100G</v>
          </cell>
          <cell r="G1556" t="str">
            <v>PC</v>
          </cell>
          <cell r="H1556">
            <v>35000</v>
          </cell>
          <cell r="I1556">
            <v>840</v>
          </cell>
        </row>
        <row r="1557">
          <cell r="E1557" t="str">
            <v>15BG100VB15</v>
          </cell>
          <cell r="F1557" t="str">
            <v>BOUGIE PARFUMEE VERVEINE 100G</v>
          </cell>
          <cell r="G1557" t="str">
            <v>PC</v>
          </cell>
          <cell r="H1557">
            <v>9999</v>
          </cell>
          <cell r="I1557">
            <v>36</v>
          </cell>
        </row>
        <row r="1558">
          <cell r="E1558" t="str">
            <v>15BG100VB3</v>
          </cell>
          <cell r="F1558" t="str">
            <v>VERVEINE BOUGIE 100G</v>
          </cell>
          <cell r="G1558" t="str">
            <v>PC</v>
          </cell>
          <cell r="H1558">
            <v>5000</v>
          </cell>
          <cell r="I1558">
            <v>840</v>
          </cell>
        </row>
        <row r="1559">
          <cell r="E1559" t="str">
            <v>15BG100VB4</v>
          </cell>
          <cell r="F1559" t="str">
            <v>BOUGIE PARFUMEE VERVEINE 100G</v>
          </cell>
          <cell r="G1559" t="str">
            <v>PC</v>
          </cell>
          <cell r="H1559">
            <v>20000</v>
          </cell>
          <cell r="I1559">
            <v>840</v>
          </cell>
        </row>
        <row r="1560">
          <cell r="E1560" t="str">
            <v>15BG100VS</v>
          </cell>
          <cell r="F1560" t="str">
            <v>VERV SECRET BOUGIE PARF. 100GR</v>
          </cell>
          <cell r="G1560" t="str">
            <v>PC</v>
          </cell>
          <cell r="H1560">
            <v>39000</v>
          </cell>
          <cell r="I1560">
            <v>1260</v>
          </cell>
        </row>
        <row r="1561">
          <cell r="E1561" t="str">
            <v>15BG150L1</v>
          </cell>
          <cell r="F1561" t="str">
            <v>BOUGIE LAVANDE 150 G</v>
          </cell>
          <cell r="G1561" t="str">
            <v>PC</v>
          </cell>
          <cell r="H1561">
            <v>18000</v>
          </cell>
          <cell r="I1561">
            <v>1944</v>
          </cell>
        </row>
        <row r="1562">
          <cell r="E1562" t="str">
            <v>15BG150L11</v>
          </cell>
          <cell r="F1562" t="str">
            <v>LAVANDE BOUGIE PARFUMEE 150G</v>
          </cell>
          <cell r="G1562" t="str">
            <v>PC</v>
          </cell>
          <cell r="H1562">
            <v>25000</v>
          </cell>
          <cell r="I1562">
            <v>1944</v>
          </cell>
        </row>
        <row r="1563">
          <cell r="E1563" t="str">
            <v>15BG150L14</v>
          </cell>
          <cell r="F1563" t="str">
            <v>BOUGIE PARFUMEE LAVANDE 150 G</v>
          </cell>
          <cell r="G1563" t="str">
            <v>PC</v>
          </cell>
          <cell r="H1563">
            <v>25000</v>
          </cell>
          <cell r="I1563">
            <v>2484</v>
          </cell>
        </row>
        <row r="1564">
          <cell r="E1564" t="str">
            <v>15BG200O8</v>
          </cell>
          <cell r="F1564" t="str">
            <v>OLIVE BOUGIE RAMEAU D'OR 200GR</v>
          </cell>
          <cell r="G1564" t="str">
            <v>PC</v>
          </cell>
          <cell r="H1564">
            <v>64000</v>
          </cell>
          <cell r="I1564">
            <v>840</v>
          </cell>
        </row>
        <row r="1565">
          <cell r="E1565" t="str">
            <v>15BG250L12</v>
          </cell>
          <cell r="F1565" t="str">
            <v>BOUGIE RELAXANTE LAVANDE 270G</v>
          </cell>
          <cell r="G1565" t="str">
            <v>PC</v>
          </cell>
          <cell r="H1565">
            <v>10000</v>
          </cell>
          <cell r="I1565">
            <v>960</v>
          </cell>
        </row>
        <row r="1566">
          <cell r="E1566" t="str">
            <v>15BL012VB5</v>
          </cell>
          <cell r="F1566" t="str">
            <v>VERVEINE BAUME LEVRES 12ML</v>
          </cell>
          <cell r="G1566" t="str">
            <v>PC</v>
          </cell>
          <cell r="H1566">
            <v>9999</v>
          </cell>
          <cell r="I1566">
            <v>19440</v>
          </cell>
        </row>
        <row r="1567">
          <cell r="E1567" t="str">
            <v>15BL015O0</v>
          </cell>
          <cell r="F1567" t="str">
            <v>OL.BIO BAUME LEVRES 15ML</v>
          </cell>
          <cell r="G1567" t="str">
            <v>PC</v>
          </cell>
          <cell r="H1567">
            <v>25000</v>
          </cell>
          <cell r="I1567">
            <v>17280</v>
          </cell>
        </row>
        <row r="1568">
          <cell r="E1568" t="str">
            <v>15BLVER15</v>
          </cell>
          <cell r="F1568" t="str">
            <v>BOULE VERVEINE NOEL 2015</v>
          </cell>
          <cell r="G1568" t="str">
            <v>PC</v>
          </cell>
          <cell r="H1568">
            <v>137226</v>
          </cell>
          <cell r="I1568">
            <v>480</v>
          </cell>
        </row>
        <row r="1569">
          <cell r="E1569" t="str">
            <v>15BLVER16</v>
          </cell>
          <cell r="F1569" t="str">
            <v>KIT BOULE VERVEINE NOEL 16</v>
          </cell>
          <cell r="G1569" t="str">
            <v>PC</v>
          </cell>
          <cell r="H1569">
            <v>87700</v>
          </cell>
          <cell r="I1569">
            <v>480</v>
          </cell>
        </row>
        <row r="1570">
          <cell r="E1570" t="str">
            <v>15BLVER17</v>
          </cell>
          <cell r="F1570" t="str">
            <v>KIT BOULE VERVEINE NOEL 17</v>
          </cell>
          <cell r="G1570" t="str">
            <v>PC</v>
          </cell>
          <cell r="H1570">
            <v>20000</v>
          </cell>
          <cell r="I1570">
            <v>480</v>
          </cell>
        </row>
        <row r="1571">
          <cell r="E1571" t="str">
            <v>15BLVER18</v>
          </cell>
          <cell r="F1571" t="str">
            <v>ETOILE DE NOEL VERVEINE 2018</v>
          </cell>
          <cell r="G1571" t="str">
            <v>PC</v>
          </cell>
          <cell r="H1571">
            <v>63900</v>
          </cell>
          <cell r="I1571">
            <v>864</v>
          </cell>
        </row>
        <row r="1572">
          <cell r="E1572" t="str">
            <v>15BLVER19</v>
          </cell>
          <cell r="F1572" t="str">
            <v>ORNEMENT VERVEINE NOEL 2019</v>
          </cell>
          <cell r="G1572" t="str">
            <v>PC</v>
          </cell>
          <cell r="H1572">
            <v>152600</v>
          </cell>
          <cell r="I1572">
            <v>864</v>
          </cell>
        </row>
        <row r="1573">
          <cell r="E1573" t="str">
            <v>15BM050L20</v>
          </cell>
          <cell r="F1573" t="str">
            <v>BAIN MOUSSANT LAVANDE 50ML</v>
          </cell>
          <cell r="G1573" t="str">
            <v>PC</v>
          </cell>
          <cell r="H1573">
            <v>22500</v>
          </cell>
          <cell r="I1573">
            <v>5040</v>
          </cell>
        </row>
        <row r="1574">
          <cell r="E1574" t="str">
            <v>15BM050VB20</v>
          </cell>
          <cell r="F1574" t="str">
            <v>BAIN MOUSSANT VERVEINE 50ML</v>
          </cell>
          <cell r="G1574" t="str">
            <v>PC</v>
          </cell>
          <cell r="H1574">
            <v>22500</v>
          </cell>
          <cell r="I1574">
            <v>5040</v>
          </cell>
        </row>
        <row r="1575">
          <cell r="E1575" t="str">
            <v>15BM500VB21</v>
          </cell>
          <cell r="F1575" t="str">
            <v>VER BAIN MOUSSANT 500ML</v>
          </cell>
          <cell r="G1575" t="str">
            <v>PC</v>
          </cell>
          <cell r="H1575">
            <v>8900</v>
          </cell>
          <cell r="I1575">
            <v>675</v>
          </cell>
        </row>
        <row r="1576">
          <cell r="E1576" t="str">
            <v>15BM500VB23</v>
          </cell>
          <cell r="F1576" t="str">
            <v>VER BAIN MOUSSANT 500ML</v>
          </cell>
          <cell r="G1576" t="str">
            <v>PC</v>
          </cell>
          <cell r="H1576">
            <v>8900</v>
          </cell>
          <cell r="I1576">
            <v>675</v>
          </cell>
        </row>
        <row r="1577">
          <cell r="E1577" t="str">
            <v>15BO100L12</v>
          </cell>
          <cell r="F1577" t="str">
            <v>LAVANDE BRUME OREILLER 100 ML</v>
          </cell>
          <cell r="G1577" t="str">
            <v>PC</v>
          </cell>
          <cell r="H1577">
            <v>10000</v>
          </cell>
          <cell r="I1577">
            <v>2160</v>
          </cell>
        </row>
        <row r="1578">
          <cell r="E1578" t="str">
            <v>15BO100L9</v>
          </cell>
          <cell r="F1578" t="str">
            <v>LAV.BRUME BONNE NUIT BIO 100ML</v>
          </cell>
          <cell r="G1578" t="str">
            <v>PC</v>
          </cell>
          <cell r="H1578">
            <v>48500</v>
          </cell>
          <cell r="I1578">
            <v>2376</v>
          </cell>
        </row>
        <row r="1579">
          <cell r="E1579" t="str">
            <v>15BP100VE</v>
          </cell>
          <cell r="F1579" t="str">
            <v>VERVEINE SOLEIL BRUME P 100ML</v>
          </cell>
          <cell r="G1579" t="str">
            <v>PC</v>
          </cell>
          <cell r="H1579">
            <v>77000</v>
          </cell>
          <cell r="I1579">
            <v>1944</v>
          </cell>
        </row>
        <row r="1580">
          <cell r="E1580" t="str">
            <v>15BR0050LB22</v>
          </cell>
          <cell r="F1580" t="str">
            <v>LAVAND BLAN BRUME CORPS 50ML</v>
          </cell>
          <cell r="G1580" t="str">
            <v>PC</v>
          </cell>
          <cell r="H1580">
            <v>30250</v>
          </cell>
          <cell r="I1580">
            <v>4770</v>
          </cell>
        </row>
        <row r="1581">
          <cell r="E1581" t="str">
            <v>15BR050LM22</v>
          </cell>
          <cell r="F1581" t="str">
            <v>LAVAN CBD BRUME MULTI 50ML</v>
          </cell>
          <cell r="G1581" t="str">
            <v>PC</v>
          </cell>
          <cell r="H1581">
            <v>15100</v>
          </cell>
          <cell r="I1581">
            <v>5400</v>
          </cell>
        </row>
        <row r="1582">
          <cell r="E1582" t="str">
            <v>15BR050O9</v>
          </cell>
          <cell r="F1582" t="str">
            <v>OL.BIO BRUME TONIQUE VIS.50ML</v>
          </cell>
          <cell r="G1582" t="str">
            <v>PC</v>
          </cell>
          <cell r="H1582">
            <v>10000</v>
          </cell>
          <cell r="I1582">
            <v>4320</v>
          </cell>
        </row>
        <row r="1583">
          <cell r="E1583" t="str">
            <v>15BR050V14</v>
          </cell>
          <cell r="F1583" t="str">
            <v>FRISSON DE VERVEINE BRUME 50ML</v>
          </cell>
          <cell r="G1583" t="str">
            <v>PC</v>
          </cell>
          <cell r="H1583">
            <v>137000</v>
          </cell>
          <cell r="I1583">
            <v>3888</v>
          </cell>
        </row>
        <row r="1584">
          <cell r="E1584" t="str">
            <v>15BR050V9</v>
          </cell>
          <cell r="F1584" t="str">
            <v>VERV.AGRUME BRUME FRISSON 50ML</v>
          </cell>
          <cell r="G1584" t="str">
            <v>PC</v>
          </cell>
          <cell r="H1584">
            <v>145000</v>
          </cell>
          <cell r="I1584">
            <v>4320</v>
          </cell>
        </row>
        <row r="1585">
          <cell r="E1585" t="str">
            <v>15BR050VA19</v>
          </cell>
          <cell r="F1585" t="str">
            <v>BR CORPS CHEV VER AGR 19 50ML</v>
          </cell>
          <cell r="G1585" t="str">
            <v>PC</v>
          </cell>
          <cell r="H1585">
            <v>150000</v>
          </cell>
          <cell r="I1585">
            <v>4770</v>
          </cell>
        </row>
        <row r="1586">
          <cell r="E1586" t="str">
            <v>15BR050VA21</v>
          </cell>
          <cell r="F1586" t="str">
            <v>VER AGR BR CORPS CHEV 50ML</v>
          </cell>
          <cell r="G1586" t="str">
            <v>PC</v>
          </cell>
          <cell r="H1586">
            <v>18500</v>
          </cell>
          <cell r="I1586">
            <v>4770</v>
          </cell>
        </row>
        <row r="1587">
          <cell r="E1587" t="str">
            <v>15BR050VA7</v>
          </cell>
          <cell r="F1587" t="str">
            <v>BRUME CORPS VERV AGRUMES 50ML</v>
          </cell>
          <cell r="G1587" t="str">
            <v>PC</v>
          </cell>
          <cell r="H1587">
            <v>65000</v>
          </cell>
          <cell r="I1587">
            <v>5724</v>
          </cell>
        </row>
        <row r="1588">
          <cell r="E1588" t="str">
            <v>15BR050VAL20</v>
          </cell>
          <cell r="F1588" t="str">
            <v>BR CORPS CHEV VER AGR 20 50ML</v>
          </cell>
          <cell r="G1588" t="str">
            <v>PC</v>
          </cell>
          <cell r="H1588">
            <v>134000</v>
          </cell>
          <cell r="I1588">
            <v>4770</v>
          </cell>
        </row>
        <row r="1589">
          <cell r="E1589" t="str">
            <v>15BR050VAL21</v>
          </cell>
          <cell r="F1589" t="str">
            <v>VER AGR 21 BR CORPS CHEV 50ML</v>
          </cell>
          <cell r="G1589" t="str">
            <v>PC</v>
          </cell>
          <cell r="H1589">
            <v>93000</v>
          </cell>
          <cell r="I1589">
            <v>4770</v>
          </cell>
        </row>
        <row r="1590">
          <cell r="E1590" t="str">
            <v>15BR050VAL22</v>
          </cell>
          <cell r="F1590" t="str">
            <v>BR RAFRAI OS 22 VER AGR 50ML</v>
          </cell>
          <cell r="G1590" t="str">
            <v>PC</v>
          </cell>
          <cell r="H1590">
            <v>48700</v>
          </cell>
          <cell r="I1590">
            <v>4770</v>
          </cell>
        </row>
        <row r="1591">
          <cell r="E1591" t="str">
            <v>15BR050VAL23</v>
          </cell>
          <cell r="F1591" t="str">
            <v>BR CHEVEUX ET CORPS VA 23 50ML</v>
          </cell>
          <cell r="G1591" t="str">
            <v>PC</v>
          </cell>
          <cell r="H1591">
            <v>43500</v>
          </cell>
          <cell r="I1591">
            <v>5400</v>
          </cell>
        </row>
        <row r="1592">
          <cell r="E1592" t="str">
            <v>15BR050VB19</v>
          </cell>
          <cell r="F1592" t="str">
            <v>BR CORPS CHEV VER 19 50ML</v>
          </cell>
          <cell r="G1592" t="str">
            <v>PC</v>
          </cell>
          <cell r="H1592">
            <v>35000</v>
          </cell>
          <cell r="I1592">
            <v>4770</v>
          </cell>
        </row>
        <row r="1593">
          <cell r="E1593" t="str">
            <v>15BR050VB21</v>
          </cell>
          <cell r="F1593" t="str">
            <v>VER BR CORPS CHEV 50ML</v>
          </cell>
          <cell r="G1593" t="str">
            <v>PC</v>
          </cell>
          <cell r="H1593">
            <v>18800</v>
          </cell>
          <cell r="I1593">
            <v>4770</v>
          </cell>
        </row>
        <row r="1594">
          <cell r="E1594" t="str">
            <v>15BR050VB6</v>
          </cell>
          <cell r="F1594" t="str">
            <v>BRUME CORPS FRAICHE 50ML VER</v>
          </cell>
          <cell r="G1594" t="str">
            <v>PC</v>
          </cell>
          <cell r="H1594">
            <v>83100</v>
          </cell>
          <cell r="I1594">
            <v>5724</v>
          </cell>
        </row>
        <row r="1595">
          <cell r="E1595" t="str">
            <v>15BR050VB7</v>
          </cell>
          <cell r="F1595" t="str">
            <v>BRUME CORPS FR VERVEINE 50ML</v>
          </cell>
          <cell r="G1595" t="str">
            <v>PC</v>
          </cell>
          <cell r="H1595">
            <v>85000</v>
          </cell>
          <cell r="I1595">
            <v>5724</v>
          </cell>
        </row>
        <row r="1596">
          <cell r="E1596" t="str">
            <v>15BR050VBA8</v>
          </cell>
          <cell r="F1596" t="str">
            <v>VER AGR BR CORPS CHEVEUX 50ML</v>
          </cell>
          <cell r="G1596" t="str">
            <v>PC</v>
          </cell>
          <cell r="H1596">
            <v>135000</v>
          </cell>
          <cell r="I1596">
            <v>5724</v>
          </cell>
        </row>
        <row r="1597">
          <cell r="E1597" t="str">
            <v>15BR050VBM23</v>
          </cell>
          <cell r="F1597" t="str">
            <v>BR CORPS CHEV FRAICHE VM 50ML</v>
          </cell>
          <cell r="G1597" t="str">
            <v>PC</v>
          </cell>
          <cell r="H1597">
            <v>46500</v>
          </cell>
          <cell r="I1597">
            <v>5400</v>
          </cell>
        </row>
        <row r="1598">
          <cell r="E1598" t="str">
            <v>15BR050VS19</v>
          </cell>
          <cell r="F1598" t="str">
            <v>BR CORPS CHEV VER SORBET 19 50ML</v>
          </cell>
          <cell r="G1598" t="str">
            <v>PC</v>
          </cell>
          <cell r="H1598">
            <v>75500</v>
          </cell>
          <cell r="I1598">
            <v>4770</v>
          </cell>
        </row>
        <row r="1599">
          <cell r="E1599" t="str">
            <v>15BR050VS2</v>
          </cell>
          <cell r="F1599" t="str">
            <v>VERVEINE SORBET BRUME FR 50ML</v>
          </cell>
          <cell r="G1599" t="str">
            <v>PC</v>
          </cell>
          <cell r="H1599">
            <v>124000</v>
          </cell>
          <cell r="I1599">
            <v>5724</v>
          </cell>
        </row>
        <row r="1600">
          <cell r="E1600" t="str">
            <v>15BR075VA5</v>
          </cell>
          <cell r="F1600" t="str">
            <v>VERVEINE AGRUMES BRUME 75ML</v>
          </cell>
          <cell r="G1600" t="str">
            <v>PC</v>
          </cell>
          <cell r="H1600">
            <v>25000</v>
          </cell>
          <cell r="I1600">
            <v>2700</v>
          </cell>
        </row>
        <row r="1601">
          <cell r="E1601" t="str">
            <v>15BR100V13</v>
          </cell>
          <cell r="F1601" t="str">
            <v>VERVEINE BRUM ETE FRAICH 100ML</v>
          </cell>
          <cell r="G1601" t="str">
            <v>PC</v>
          </cell>
          <cell r="H1601">
            <v>100000</v>
          </cell>
          <cell r="I1601">
            <v>2268</v>
          </cell>
        </row>
        <row r="1602">
          <cell r="E1602" t="str">
            <v>15BR100VBL22</v>
          </cell>
          <cell r="F1602" t="str">
            <v>VER SPRAY CRPS EXTERIEUR 100ML</v>
          </cell>
          <cell r="G1602" t="str">
            <v>PC</v>
          </cell>
          <cell r="H1602">
            <v>23000</v>
          </cell>
          <cell r="I1602">
            <v>2160</v>
          </cell>
        </row>
        <row r="1603">
          <cell r="E1603" t="str">
            <v>15BR100VBL23</v>
          </cell>
          <cell r="F1603" t="str">
            <v>BR MAISON ET LINGE VB23 100ML</v>
          </cell>
          <cell r="G1603" t="str">
            <v>PC</v>
          </cell>
          <cell r="H1603">
            <v>9999</v>
          </cell>
          <cell r="I1603">
            <v>1512</v>
          </cell>
        </row>
        <row r="1604">
          <cell r="E1604" t="str">
            <v>15BR125V9</v>
          </cell>
          <cell r="F1604" t="str">
            <v>VERV.AGRUM.BRUME FRISSON 125ML</v>
          </cell>
          <cell r="G1604" t="str">
            <v>PC</v>
          </cell>
          <cell r="H1604">
            <v>63000</v>
          </cell>
          <cell r="I1604">
            <v>3240</v>
          </cell>
        </row>
        <row r="1605">
          <cell r="E1605" t="str">
            <v>15BR150O8</v>
          </cell>
          <cell r="F1605" t="str">
            <v>OL.BIO BRUME TONIQUE 150ML</v>
          </cell>
          <cell r="G1605" t="str">
            <v>PC</v>
          </cell>
          <cell r="H1605">
            <v>16000</v>
          </cell>
          <cell r="I1605">
            <v>2160</v>
          </cell>
        </row>
        <row r="1606">
          <cell r="E1606" t="str">
            <v>15BS050VA3</v>
          </cell>
          <cell r="F1606" t="str">
            <v>VERV AGRUMES EAU FRAICHE 50ML</v>
          </cell>
          <cell r="G1606" t="str">
            <v>PC</v>
          </cell>
          <cell r="H1606">
            <v>16000</v>
          </cell>
          <cell r="I1606">
            <v>3024</v>
          </cell>
        </row>
        <row r="1607">
          <cell r="E1607" t="str">
            <v>15BS150V6</v>
          </cell>
          <cell r="F1607" t="str">
            <v>EAU FRAICHE VERV AGRUMES 150ML</v>
          </cell>
          <cell r="G1607" t="str">
            <v>PC</v>
          </cell>
          <cell r="H1607">
            <v>7000</v>
          </cell>
          <cell r="I1607">
            <v>1620</v>
          </cell>
        </row>
        <row r="1608">
          <cell r="E1608" t="str">
            <v>15BS200V8</v>
          </cell>
          <cell r="F1608" t="str">
            <v>SELS DE BAIN VERV.AGR.200GR</v>
          </cell>
          <cell r="G1608" t="str">
            <v>PC</v>
          </cell>
          <cell r="H1608">
            <v>79000</v>
          </cell>
          <cell r="I1608">
            <v>1944</v>
          </cell>
        </row>
        <row r="1609">
          <cell r="E1609" t="str">
            <v>15BS300C0</v>
          </cell>
          <cell r="F1609" t="str">
            <v>CALANQUES BAIN DE MER 300G</v>
          </cell>
          <cell r="G1609" t="str">
            <v>PC</v>
          </cell>
          <cell r="H1609">
            <v>35000</v>
          </cell>
          <cell r="I1609">
            <v>648</v>
          </cell>
        </row>
        <row r="1610">
          <cell r="E1610" t="str">
            <v>15BS300L1</v>
          </cell>
          <cell r="F1610" t="str">
            <v>SELS DE BAIN LAVANDE 300G</v>
          </cell>
          <cell r="G1610" t="str">
            <v>PC</v>
          </cell>
          <cell r="H1610">
            <v>15000</v>
          </cell>
          <cell r="I1610">
            <v>810</v>
          </cell>
        </row>
        <row r="1611">
          <cell r="E1611" t="str">
            <v>15BV050VE</v>
          </cell>
          <cell r="F1611" t="str">
            <v>VERVEINE SOLEIL BF VISAGE 50ML</v>
          </cell>
          <cell r="G1611" t="str">
            <v>PC</v>
          </cell>
          <cell r="H1611">
            <v>144000</v>
          </cell>
          <cell r="I1611">
            <v>5724</v>
          </cell>
        </row>
        <row r="1612">
          <cell r="E1612" t="str">
            <v>15BY005O7</v>
          </cell>
          <cell r="F1612" t="str">
            <v>OLIVE CONTOUR YEUX EXPRESS 5ML</v>
          </cell>
          <cell r="G1612" t="str">
            <v>PC</v>
          </cell>
          <cell r="H1612">
            <v>48000</v>
          </cell>
          <cell r="I1612">
            <v>11520</v>
          </cell>
        </row>
        <row r="1613">
          <cell r="E1613" t="str">
            <v>15CC150VA19</v>
          </cell>
          <cell r="F1613" t="str">
            <v>CREME CORPS VER AGR 19 150ML</v>
          </cell>
          <cell r="G1613" t="str">
            <v>PC</v>
          </cell>
          <cell r="H1613">
            <v>9999</v>
          </cell>
          <cell r="I1613">
            <v>2376</v>
          </cell>
        </row>
        <row r="1614">
          <cell r="E1614" t="str">
            <v>15CC150VB19</v>
          </cell>
          <cell r="F1614" t="str">
            <v>CREME CORPS VER 19 150ML</v>
          </cell>
          <cell r="G1614" t="str">
            <v>PC</v>
          </cell>
          <cell r="H1614">
            <v>9999</v>
          </cell>
          <cell r="I1614">
            <v>2376</v>
          </cell>
        </row>
        <row r="1615">
          <cell r="E1615" t="str">
            <v>15CC150VM22H</v>
          </cell>
          <cell r="F1615" t="str">
            <v>VERV MANDARINE CR CORPS 150ML</v>
          </cell>
          <cell r="G1615" t="str">
            <v>PC</v>
          </cell>
          <cell r="H1615">
            <v>9999</v>
          </cell>
          <cell r="I1615">
            <v>2376</v>
          </cell>
        </row>
        <row r="1616">
          <cell r="E1616" t="str">
            <v>15CD075O8</v>
          </cell>
          <cell r="F1616" t="str">
            <v>OLIVIER CREME DE DOUCHE 75ML</v>
          </cell>
          <cell r="G1616" t="str">
            <v>PC</v>
          </cell>
          <cell r="H1616">
            <v>240000</v>
          </cell>
          <cell r="I1616">
            <v>2700</v>
          </cell>
        </row>
        <row r="1617">
          <cell r="E1617" t="str">
            <v>15CD200O0</v>
          </cell>
          <cell r="F1617" t="str">
            <v>OL.BIO CREME DE DOUCHE 200ML</v>
          </cell>
          <cell r="G1617" t="str">
            <v>PC</v>
          </cell>
          <cell r="H1617">
            <v>19500</v>
          </cell>
          <cell r="I1617">
            <v>2106</v>
          </cell>
        </row>
        <row r="1618">
          <cell r="E1618" t="str">
            <v>15CD200O5</v>
          </cell>
          <cell r="F1618" t="str">
            <v>OLIVE CR.DCHE QUOTIDIEN. 200ML</v>
          </cell>
          <cell r="G1618" t="str">
            <v>PC</v>
          </cell>
          <cell r="H1618">
            <v>9000</v>
          </cell>
          <cell r="I1618">
            <v>1512</v>
          </cell>
        </row>
        <row r="1619">
          <cell r="E1619" t="str">
            <v>15CD200O6</v>
          </cell>
          <cell r="F1619" t="str">
            <v>OL CREME DOUCH QUOTIDIEN 200ML</v>
          </cell>
          <cell r="G1619" t="str">
            <v>PC</v>
          </cell>
          <cell r="H1619">
            <v>9000</v>
          </cell>
          <cell r="I1619">
            <v>1296</v>
          </cell>
        </row>
        <row r="1620">
          <cell r="E1620" t="str">
            <v>15CD250O8</v>
          </cell>
          <cell r="F1620" t="str">
            <v>OLIVIER CREME DE DOUCHE 250ML</v>
          </cell>
          <cell r="G1620" t="str">
            <v>PC</v>
          </cell>
          <cell r="H1620">
            <v>9500</v>
          </cell>
          <cell r="I1620">
            <v>1890</v>
          </cell>
        </row>
        <row r="1621">
          <cell r="E1621" t="str">
            <v>15CD250OL</v>
          </cell>
          <cell r="F1621" t="str">
            <v>OLIVE CR. DCHE GOMMANTE 250 ML</v>
          </cell>
          <cell r="G1621" t="str">
            <v>PC</v>
          </cell>
          <cell r="H1621">
            <v>10500</v>
          </cell>
          <cell r="I1621">
            <v>1620</v>
          </cell>
        </row>
        <row r="1622">
          <cell r="E1622" t="str">
            <v>15CF070VBL21</v>
          </cell>
          <cell r="F1622" t="str">
            <v>VER 21 CREME GLACON 70ML</v>
          </cell>
          <cell r="G1622" t="str">
            <v>PC</v>
          </cell>
          <cell r="H1622">
            <v>9999</v>
          </cell>
          <cell r="I1622">
            <v>2592</v>
          </cell>
        </row>
        <row r="1623">
          <cell r="E1623" t="str">
            <v>15CF150VAL20</v>
          </cell>
          <cell r="F1623" t="str">
            <v>CREME CORPS VER AGR 20 150ML</v>
          </cell>
          <cell r="G1623" t="str">
            <v>PC</v>
          </cell>
          <cell r="H1623">
            <v>9999</v>
          </cell>
          <cell r="I1623">
            <v>2376</v>
          </cell>
        </row>
        <row r="1624">
          <cell r="E1624" t="str">
            <v>15CF150VBL21</v>
          </cell>
          <cell r="F1624" t="str">
            <v>VER 21 CREME GLACON 150ML</v>
          </cell>
          <cell r="G1624" t="str">
            <v>PC</v>
          </cell>
          <cell r="H1624">
            <v>9999</v>
          </cell>
          <cell r="I1624">
            <v>1296</v>
          </cell>
        </row>
        <row r="1625">
          <cell r="E1625" t="str">
            <v>15CFGEN08</v>
          </cell>
          <cell r="F1625" t="str">
            <v>BOITE CADEAU GENERIQUE 2008</v>
          </cell>
          <cell r="G1625" t="str">
            <v>PC</v>
          </cell>
          <cell r="H1625">
            <v>60000</v>
          </cell>
          <cell r="I1625">
            <v>1000</v>
          </cell>
        </row>
        <row r="1626">
          <cell r="E1626" t="str">
            <v>15CFLA0NO</v>
          </cell>
          <cell r="F1626" t="str">
            <v>LAVANDE RELAXANTE</v>
          </cell>
          <cell r="G1626" t="str">
            <v>PC</v>
          </cell>
          <cell r="H1626">
            <v>1579</v>
          </cell>
          <cell r="I1626">
            <v>180</v>
          </cell>
        </row>
        <row r="1627">
          <cell r="E1627" t="str">
            <v>15CFNOLA9</v>
          </cell>
          <cell r="F1627" t="str">
            <v>COFFRET LAVANDE RELAXANTE</v>
          </cell>
          <cell r="G1627" t="str">
            <v>PC</v>
          </cell>
          <cell r="H1627">
            <v>7492</v>
          </cell>
          <cell r="I1627">
            <v>192</v>
          </cell>
        </row>
        <row r="1628">
          <cell r="E1628" t="str">
            <v>15CFVE0NO</v>
          </cell>
          <cell r="F1628" t="str">
            <v>VERVEINE PETILLANTE</v>
          </cell>
          <cell r="G1628" t="str">
            <v>PC</v>
          </cell>
          <cell r="H1628">
            <v>15413</v>
          </cell>
          <cell r="I1628">
            <v>180</v>
          </cell>
        </row>
        <row r="1629">
          <cell r="E1629" t="str">
            <v>15CL050VM20H</v>
          </cell>
          <cell r="F1629" t="str">
            <v>VER MAN 20 CREME CORPS 50ML</v>
          </cell>
          <cell r="G1629" t="str">
            <v>PC</v>
          </cell>
          <cell r="H1629">
            <v>9999</v>
          </cell>
          <cell r="I1629">
            <v>0</v>
          </cell>
        </row>
        <row r="1630">
          <cell r="E1630" t="str">
            <v>15CL150VM20H</v>
          </cell>
          <cell r="F1630" t="str">
            <v>MAN VER 20 BODY CREAM 150ML</v>
          </cell>
          <cell r="G1630" t="str">
            <v>PC</v>
          </cell>
          <cell r="H1630">
            <v>9999</v>
          </cell>
          <cell r="I1630">
            <v>2376</v>
          </cell>
        </row>
        <row r="1631">
          <cell r="E1631" t="str">
            <v>15CM030LB22</v>
          </cell>
          <cell r="F1631" t="str">
            <v>LAVANDE BLAN CREME MAINS 30ML</v>
          </cell>
          <cell r="G1631" t="str">
            <v>PC</v>
          </cell>
          <cell r="H1631">
            <v>9999</v>
          </cell>
          <cell r="I1631">
            <v>5760</v>
          </cell>
        </row>
        <row r="1632">
          <cell r="E1632" t="str">
            <v>15CM030LB23</v>
          </cell>
          <cell r="F1632" t="str">
            <v>LAVANDE BLAN CREME MAINS 30ML</v>
          </cell>
          <cell r="G1632" t="str">
            <v>PC</v>
          </cell>
          <cell r="H1632">
            <v>9999</v>
          </cell>
          <cell r="I1632">
            <v>5760</v>
          </cell>
        </row>
        <row r="1633">
          <cell r="E1633" t="str">
            <v>15CM030VM22H</v>
          </cell>
          <cell r="F1633" t="str">
            <v>VERV MANDARINE CREME MAIN 30ML</v>
          </cell>
          <cell r="G1633" t="str">
            <v>PC</v>
          </cell>
          <cell r="H1633">
            <v>9999</v>
          </cell>
          <cell r="I1633">
            <v>5760</v>
          </cell>
        </row>
        <row r="1634">
          <cell r="E1634" t="str">
            <v>15CO010V0</v>
          </cell>
          <cell r="F1634" t="str">
            <v>VERVEINE CONCRETE 10G</v>
          </cell>
          <cell r="G1634" t="str">
            <v>PC</v>
          </cell>
          <cell r="H1634">
            <v>50000</v>
          </cell>
          <cell r="I1634">
            <v>23328</v>
          </cell>
        </row>
        <row r="1635">
          <cell r="E1635" t="str">
            <v>15CO010V9</v>
          </cell>
          <cell r="F1635" t="str">
            <v>VERVEIN AGRUMES CONCRETE 10G</v>
          </cell>
          <cell r="G1635" t="str">
            <v>PC</v>
          </cell>
          <cell r="H1635">
            <v>85000</v>
          </cell>
          <cell r="I1635">
            <v>23328</v>
          </cell>
        </row>
        <row r="1636">
          <cell r="E1636" t="str">
            <v>15COMVEN1</v>
          </cell>
          <cell r="F1636" t="str">
            <v>COMPO VERVEINE 2011</v>
          </cell>
          <cell r="G1636" t="str">
            <v>PC</v>
          </cell>
          <cell r="H1636">
            <v>9000</v>
          </cell>
          <cell r="I1636">
            <v>1404</v>
          </cell>
        </row>
        <row r="1637">
          <cell r="E1637" t="str">
            <v>15CONOVE9</v>
          </cell>
          <cell r="F1637" t="str">
            <v>COFFRET VERVEINE PETILLANTE</v>
          </cell>
          <cell r="G1637" t="str">
            <v>PC</v>
          </cell>
          <cell r="H1637">
            <v>7836</v>
          </cell>
          <cell r="I1637">
            <v>192</v>
          </cell>
        </row>
        <row r="1638">
          <cell r="E1638" t="str">
            <v>15CP050V8</v>
          </cell>
          <cell r="F1638" t="str">
            <v>CREME SORBET VERV.AGR.50ML</v>
          </cell>
          <cell r="G1638" t="str">
            <v>PC</v>
          </cell>
          <cell r="H1638">
            <v>68000</v>
          </cell>
          <cell r="I1638">
            <v>6336</v>
          </cell>
        </row>
        <row r="1639">
          <cell r="E1639" t="str">
            <v>15CP070VB7</v>
          </cell>
          <cell r="F1639" t="str">
            <v>GEL-CREME CORPS VERVEINE 70ML</v>
          </cell>
          <cell r="G1639" t="str">
            <v>PC</v>
          </cell>
          <cell r="H1639">
            <v>9999</v>
          </cell>
          <cell r="I1639">
            <v>2592</v>
          </cell>
        </row>
        <row r="1640">
          <cell r="E1640" t="str">
            <v>15CP075M7</v>
          </cell>
          <cell r="F1640" t="str">
            <v>CREME REJOUIS MIEL&amp;CITRON 75ML</v>
          </cell>
          <cell r="G1640" t="str">
            <v>PC</v>
          </cell>
          <cell r="H1640">
            <v>10000</v>
          </cell>
          <cell r="I1640">
            <v>3564</v>
          </cell>
        </row>
        <row r="1641">
          <cell r="E1641" t="str">
            <v>15CP075O8</v>
          </cell>
          <cell r="F1641" t="str">
            <v>OLIVE CREME SCINTILLANTE 75ML</v>
          </cell>
          <cell r="G1641" t="str">
            <v>PC</v>
          </cell>
          <cell r="H1641">
            <v>110000</v>
          </cell>
          <cell r="I1641">
            <v>3564</v>
          </cell>
        </row>
        <row r="1642">
          <cell r="E1642" t="str">
            <v>15CP150VB7</v>
          </cell>
          <cell r="F1642" t="str">
            <v>GEL-CREME CORPS VERVEINE 150ML</v>
          </cell>
          <cell r="G1642" t="str">
            <v>PC</v>
          </cell>
          <cell r="H1642">
            <v>9999</v>
          </cell>
          <cell r="I1642">
            <v>2376</v>
          </cell>
        </row>
        <row r="1643">
          <cell r="E1643" t="str">
            <v>15CP150VBC8</v>
          </cell>
          <cell r="F1643" t="str">
            <v>VER GELEE GLACEE CORPS 150ML</v>
          </cell>
          <cell r="G1643" t="str">
            <v>PC</v>
          </cell>
          <cell r="H1643">
            <v>9999</v>
          </cell>
          <cell r="I1643">
            <v>2376</v>
          </cell>
        </row>
        <row r="1644">
          <cell r="E1644" t="str">
            <v>15CP200L8</v>
          </cell>
          <cell r="F1644" t="str">
            <v>CR CORPS B.HUMEUR LAVPAP 200ML</v>
          </cell>
          <cell r="G1644" t="str">
            <v>PC</v>
          </cell>
          <cell r="H1644">
            <v>70000</v>
          </cell>
          <cell r="I1644">
            <v>1944</v>
          </cell>
        </row>
        <row r="1645">
          <cell r="E1645" t="str">
            <v>15CP250M2</v>
          </cell>
          <cell r="F1645" t="str">
            <v>BAUME CIRE CORPS MIEL 250ML</v>
          </cell>
          <cell r="G1645" t="str">
            <v>PC</v>
          </cell>
          <cell r="H1645">
            <v>7000</v>
          </cell>
          <cell r="I1645">
            <v>1296</v>
          </cell>
        </row>
        <row r="1646">
          <cell r="E1646" t="str">
            <v>15CP250M7</v>
          </cell>
          <cell r="F1646" t="str">
            <v>CR REJOUISS MIEL&amp;CITRON 250ML</v>
          </cell>
          <cell r="G1646" t="str">
            <v>PC</v>
          </cell>
          <cell r="H1646">
            <v>15000</v>
          </cell>
          <cell r="I1646">
            <v>840</v>
          </cell>
        </row>
        <row r="1647">
          <cell r="E1647" t="str">
            <v>15CP250O8</v>
          </cell>
          <cell r="F1647" t="str">
            <v>OLIV CREME SCINTILLANTE 250ML</v>
          </cell>
          <cell r="G1647" t="str">
            <v>PC</v>
          </cell>
          <cell r="H1647">
            <v>164000</v>
          </cell>
          <cell r="I1647">
            <v>1944</v>
          </cell>
        </row>
        <row r="1648">
          <cell r="E1648" t="str">
            <v>15CP250V8</v>
          </cell>
          <cell r="F1648" t="str">
            <v>CREME SORBET VERV.AGR. 250ML</v>
          </cell>
          <cell r="G1648" t="str">
            <v>PC</v>
          </cell>
          <cell r="H1648">
            <v>11000</v>
          </cell>
          <cell r="I1648">
            <v>1944</v>
          </cell>
        </row>
        <row r="1649">
          <cell r="E1649" t="str">
            <v>15CP250VA4</v>
          </cell>
          <cell r="F1649" t="str">
            <v>CREME SORBET VERV. AGRUM 250ML</v>
          </cell>
          <cell r="G1649" t="str">
            <v>PC</v>
          </cell>
          <cell r="H1649">
            <v>11000</v>
          </cell>
          <cell r="I1649">
            <v>1944</v>
          </cell>
        </row>
        <row r="1650">
          <cell r="E1650" t="str">
            <v>15CP250VA5</v>
          </cell>
          <cell r="F1650" t="str">
            <v>CREME SORBET VER AGRUMES 250ML</v>
          </cell>
          <cell r="G1650" t="str">
            <v>PC</v>
          </cell>
          <cell r="H1650">
            <v>11000</v>
          </cell>
          <cell r="I1650">
            <v>1944</v>
          </cell>
        </row>
        <row r="1651">
          <cell r="E1651" t="str">
            <v>15CS150VAL21</v>
          </cell>
          <cell r="F1651" t="str">
            <v>VER AGR 21 GEL SORBET 150ML</v>
          </cell>
          <cell r="G1651" t="str">
            <v>PC</v>
          </cell>
          <cell r="H1651">
            <v>9999</v>
          </cell>
          <cell r="I1651">
            <v>1296</v>
          </cell>
        </row>
        <row r="1652">
          <cell r="E1652" t="str">
            <v>15CV015O7</v>
          </cell>
          <cell r="F1652" t="str">
            <v>OLIVE CREME ECLAT 15ML</v>
          </cell>
          <cell r="G1652" t="str">
            <v>PC</v>
          </cell>
          <cell r="H1652">
            <v>52000</v>
          </cell>
          <cell r="I1652">
            <v>10368</v>
          </cell>
        </row>
        <row r="1653">
          <cell r="E1653" t="str">
            <v>15CV050M2</v>
          </cell>
          <cell r="F1653" t="str">
            <v>CREME DE MIEL 50 ML</v>
          </cell>
          <cell r="G1653" t="str">
            <v>PC</v>
          </cell>
          <cell r="H1653">
            <v>9000</v>
          </cell>
          <cell r="I1653">
            <v>1944</v>
          </cell>
        </row>
        <row r="1654">
          <cell r="E1654" t="str">
            <v>15CV050M7</v>
          </cell>
          <cell r="F1654" t="str">
            <v>CREME DE MIEL ASIE 50ML</v>
          </cell>
          <cell r="G1654" t="str">
            <v>PC</v>
          </cell>
          <cell r="H1654">
            <v>9000</v>
          </cell>
          <cell r="I1654">
            <v>1944</v>
          </cell>
        </row>
        <row r="1655">
          <cell r="E1655" t="str">
            <v>15CV050O0</v>
          </cell>
          <cell r="F1655" t="str">
            <v>OL.BIO MA CREME NATURE 50ML</v>
          </cell>
          <cell r="G1655" t="str">
            <v>PC</v>
          </cell>
          <cell r="H1655">
            <v>5000</v>
          </cell>
          <cell r="I1655">
            <v>594</v>
          </cell>
        </row>
        <row r="1656">
          <cell r="E1656" t="str">
            <v>15CV050O5</v>
          </cell>
          <cell r="F1656" t="str">
            <v>OL CR.HYDRATANTE ECLAT 50ML</v>
          </cell>
          <cell r="G1656" t="str">
            <v>PC</v>
          </cell>
          <cell r="H1656">
            <v>9000</v>
          </cell>
          <cell r="I1656">
            <v>1944</v>
          </cell>
        </row>
        <row r="1657">
          <cell r="E1657" t="str">
            <v>15CV150O8</v>
          </cell>
          <cell r="F1657" t="str">
            <v>OL.BIO MA CREME NATURE 150ML</v>
          </cell>
          <cell r="G1657" t="str">
            <v>PC</v>
          </cell>
          <cell r="H1657">
            <v>10700</v>
          </cell>
          <cell r="I1657">
            <v>432</v>
          </cell>
        </row>
        <row r="1658">
          <cell r="E1658" t="str">
            <v>15CVSPFO4</v>
          </cell>
          <cell r="F1658" t="str">
            <v>OL CREME VISAGE SPF 15 50 ML</v>
          </cell>
          <cell r="G1658" t="str">
            <v>PC</v>
          </cell>
          <cell r="H1658">
            <v>10000</v>
          </cell>
          <cell r="I1658">
            <v>4536</v>
          </cell>
        </row>
        <row r="1659">
          <cell r="E1659" t="str">
            <v>15CY015O6</v>
          </cell>
          <cell r="F1659" t="str">
            <v>OL CONT DES YEUX EXPRESS 15ML</v>
          </cell>
          <cell r="G1659" t="str">
            <v>PC</v>
          </cell>
          <cell r="H1659">
            <v>15000</v>
          </cell>
          <cell r="I1659">
            <v>6912</v>
          </cell>
        </row>
        <row r="1660">
          <cell r="E1660" t="str">
            <v>15DB050VB19</v>
          </cell>
          <cell r="F1660" t="str">
            <v xml:space="preserve"> DEO BAUME VER 50G</v>
          </cell>
          <cell r="G1660" t="str">
            <v>PC</v>
          </cell>
          <cell r="H1660">
            <v>10000</v>
          </cell>
          <cell r="I1660">
            <v>4536</v>
          </cell>
        </row>
        <row r="1661">
          <cell r="E1661" t="str">
            <v>15DE200VAL22</v>
          </cell>
          <cell r="F1661" t="str">
            <v>DOUCHE GOMM VER AGR 200ML</v>
          </cell>
          <cell r="G1661" t="str">
            <v>PC</v>
          </cell>
          <cell r="H1661">
            <v>9999</v>
          </cell>
          <cell r="I1661">
            <v>1944</v>
          </cell>
        </row>
        <row r="1662">
          <cell r="E1662" t="str">
            <v>15DE200VAL23</v>
          </cell>
          <cell r="F1662" t="str">
            <v>DOUCHE EXFOLIANTE VA 23 200ML</v>
          </cell>
          <cell r="G1662" t="str">
            <v>PC</v>
          </cell>
          <cell r="H1662">
            <v>9999</v>
          </cell>
          <cell r="I1662">
            <v>1944</v>
          </cell>
        </row>
        <row r="1663">
          <cell r="E1663" t="str">
            <v>15DF200VBL21</v>
          </cell>
          <cell r="F1663" t="str">
            <v>VER 21 MOUSSE DOUCHE 200ML</v>
          </cell>
          <cell r="G1663" t="str">
            <v>PC</v>
          </cell>
          <cell r="H1663">
            <v>54000</v>
          </cell>
          <cell r="I1663">
            <v>1296</v>
          </cell>
        </row>
        <row r="1664">
          <cell r="E1664" t="str">
            <v>15DF200VM20H</v>
          </cell>
          <cell r="F1664" t="str">
            <v>MAN VER 20 SHOWER FOAM 200ML</v>
          </cell>
          <cell r="G1664" t="str">
            <v>PC</v>
          </cell>
          <cell r="H1664">
            <v>98000</v>
          </cell>
          <cell r="I1664">
            <v>1296</v>
          </cell>
        </row>
        <row r="1665">
          <cell r="E1665" t="str">
            <v>15DO050O8</v>
          </cell>
          <cell r="F1665" t="str">
            <v>OL.BIO DEODORANT DOUCEUR 50ML</v>
          </cell>
          <cell r="G1665" t="str">
            <v>PC</v>
          </cell>
          <cell r="H1665">
            <v>14800</v>
          </cell>
          <cell r="I1665">
            <v>3564</v>
          </cell>
        </row>
        <row r="1666">
          <cell r="E1666" t="str">
            <v>15DO050V7</v>
          </cell>
          <cell r="F1666" t="str">
            <v>DEODORANT STICK FRAICHEUR 50GR</v>
          </cell>
          <cell r="G1666" t="str">
            <v>PC</v>
          </cell>
          <cell r="H1666">
            <v>70000</v>
          </cell>
          <cell r="I1666">
            <v>2592</v>
          </cell>
        </row>
        <row r="1667">
          <cell r="E1667" t="str">
            <v>15DO050V9</v>
          </cell>
          <cell r="F1667" t="str">
            <v>VERV.STICK DEO FRAICHEUR 50G</v>
          </cell>
          <cell r="G1667" t="str">
            <v>PC</v>
          </cell>
          <cell r="H1667">
            <v>30000</v>
          </cell>
          <cell r="I1667">
            <v>2592</v>
          </cell>
        </row>
        <row r="1668">
          <cell r="E1668" t="str">
            <v>15DO050VA2</v>
          </cell>
          <cell r="F1668" t="str">
            <v>VERVEINE AGRUME DEO STICK 50G</v>
          </cell>
          <cell r="G1668" t="str">
            <v>PC</v>
          </cell>
          <cell r="H1668">
            <v>25000</v>
          </cell>
          <cell r="I1668">
            <v>2160</v>
          </cell>
        </row>
        <row r="1669">
          <cell r="E1669" t="str">
            <v>15DO050VA22</v>
          </cell>
          <cell r="F1669" t="str">
            <v>DEO ROLL ON VER AGR 50ML</v>
          </cell>
          <cell r="G1669" t="str">
            <v>PC</v>
          </cell>
          <cell r="H1669">
            <v>13600</v>
          </cell>
          <cell r="I1669">
            <v>2700</v>
          </cell>
        </row>
        <row r="1670">
          <cell r="E1670" t="str">
            <v>15DO050VA22J</v>
          </cell>
          <cell r="F1670" t="str">
            <v>JP - DEO ROLL ON VER AGR 50ML</v>
          </cell>
          <cell r="G1670" t="str">
            <v>PC</v>
          </cell>
          <cell r="H1670">
            <v>12500</v>
          </cell>
          <cell r="I1670">
            <v>2700</v>
          </cell>
        </row>
        <row r="1671">
          <cell r="E1671" t="str">
            <v>15DO050VA4</v>
          </cell>
          <cell r="F1671" t="str">
            <v>DEODORANT VERVEINE AGRUMES 50G</v>
          </cell>
          <cell r="G1671" t="str">
            <v>PC</v>
          </cell>
          <cell r="H1671">
            <v>25000</v>
          </cell>
          <cell r="I1671">
            <v>2160</v>
          </cell>
        </row>
        <row r="1672">
          <cell r="E1672" t="str">
            <v>15DO050VA5</v>
          </cell>
          <cell r="F1672" t="str">
            <v>DEO FRAICHEUR VERV AGRUMES 50G</v>
          </cell>
          <cell r="G1672" t="str">
            <v>PC</v>
          </cell>
          <cell r="H1672">
            <v>25000</v>
          </cell>
          <cell r="I1672">
            <v>2160</v>
          </cell>
        </row>
        <row r="1673">
          <cell r="E1673" t="str">
            <v>15EC050AR</v>
          </cell>
          <cell r="F1673" t="str">
            <v>COLOGNE EAU CAPTIVANTE 50ML</v>
          </cell>
          <cell r="G1673" t="str">
            <v>PC</v>
          </cell>
          <cell r="H1673">
            <v>10000</v>
          </cell>
          <cell r="I1673">
            <v>3672</v>
          </cell>
        </row>
        <row r="1674">
          <cell r="E1674" t="str">
            <v>15EC050CI</v>
          </cell>
          <cell r="F1674" t="str">
            <v>COLOGNE EAU UNIVERSELLE 50ML</v>
          </cell>
          <cell r="G1674" t="str">
            <v>PC</v>
          </cell>
          <cell r="H1674">
            <v>10000</v>
          </cell>
          <cell r="I1674">
            <v>3672</v>
          </cell>
        </row>
        <row r="1675">
          <cell r="E1675" t="str">
            <v>15EC050FL</v>
          </cell>
          <cell r="F1675" t="str">
            <v>COLOGNE EAU RAVISSANTE 50ML</v>
          </cell>
          <cell r="G1675" t="str">
            <v>PC</v>
          </cell>
          <cell r="H1675">
            <v>10000</v>
          </cell>
          <cell r="I1675">
            <v>3672</v>
          </cell>
        </row>
        <row r="1676">
          <cell r="E1676" t="str">
            <v>15EC050L13</v>
          </cell>
          <cell r="F1676" t="str">
            <v>EAU DE COLOGNE LAVANDE 50 ML</v>
          </cell>
          <cell r="G1676" t="str">
            <v>PC</v>
          </cell>
          <cell r="H1676">
            <v>11000</v>
          </cell>
          <cell r="I1676">
            <v>2808</v>
          </cell>
        </row>
        <row r="1677">
          <cell r="E1677" t="str">
            <v>15EC050M13</v>
          </cell>
          <cell r="F1677" t="str">
            <v>COLOGNE EAU SPONTANEE 50ML</v>
          </cell>
          <cell r="G1677" t="str">
            <v>PC</v>
          </cell>
          <cell r="H1677">
            <v>40000</v>
          </cell>
          <cell r="I1677">
            <v>3672</v>
          </cell>
        </row>
        <row r="1678">
          <cell r="E1678" t="str">
            <v>15EC175VB7</v>
          </cell>
          <cell r="F1678" t="str">
            <v>SUCRES EXFOL VERVEINE 175G</v>
          </cell>
          <cell r="G1678" t="str">
            <v>PC</v>
          </cell>
          <cell r="H1678">
            <v>50000</v>
          </cell>
          <cell r="I1678">
            <v>2376</v>
          </cell>
        </row>
        <row r="1679">
          <cell r="E1679" t="str">
            <v>15EC175VBA8</v>
          </cell>
          <cell r="F1679" t="str">
            <v>VER AGR SUCRES EXFO 175G</v>
          </cell>
          <cell r="G1679" t="str">
            <v>PC</v>
          </cell>
          <cell r="H1679">
            <v>70000</v>
          </cell>
          <cell r="I1679">
            <v>2376</v>
          </cell>
        </row>
        <row r="1680">
          <cell r="E1680" t="str">
            <v>15EC200C0</v>
          </cell>
          <cell r="F1680" t="str">
            <v>CALANQUE EXFOLIANT CORPS 200ML</v>
          </cell>
          <cell r="G1680" t="str">
            <v>PC</v>
          </cell>
          <cell r="H1680">
            <v>37000</v>
          </cell>
          <cell r="I1680">
            <v>1944</v>
          </cell>
        </row>
        <row r="1681">
          <cell r="E1681" t="str">
            <v>15EC300AR</v>
          </cell>
          <cell r="F1681" t="str">
            <v>COLOGNE EAU CAPTIVANTE 300ML</v>
          </cell>
          <cell r="G1681" t="str">
            <v>PC</v>
          </cell>
          <cell r="H1681">
            <v>8000</v>
          </cell>
          <cell r="I1681">
            <v>648</v>
          </cell>
        </row>
        <row r="1682">
          <cell r="E1682" t="str">
            <v>15EC300CI</v>
          </cell>
          <cell r="F1682" t="str">
            <v>COLOGNE EAU UNIVERSELLE 300ML</v>
          </cell>
          <cell r="G1682" t="str">
            <v>PC</v>
          </cell>
          <cell r="H1682">
            <v>8000</v>
          </cell>
          <cell r="I1682">
            <v>648</v>
          </cell>
        </row>
        <row r="1683">
          <cell r="E1683" t="str">
            <v>15EC300FL</v>
          </cell>
          <cell r="F1683" t="str">
            <v>COLOGNE EAU RAVISSANTE 300ML</v>
          </cell>
          <cell r="G1683" t="str">
            <v>PC</v>
          </cell>
          <cell r="H1683">
            <v>8000</v>
          </cell>
          <cell r="I1683">
            <v>648</v>
          </cell>
        </row>
        <row r="1684">
          <cell r="E1684" t="str">
            <v>15EC300L11</v>
          </cell>
          <cell r="F1684" t="str">
            <v>EAU DE LAVANDE 300ML</v>
          </cell>
          <cell r="G1684" t="str">
            <v>PC</v>
          </cell>
          <cell r="H1684">
            <v>4900</v>
          </cell>
          <cell r="I1684">
            <v>810</v>
          </cell>
        </row>
        <row r="1685">
          <cell r="E1685" t="str">
            <v>15EC300M13</v>
          </cell>
          <cell r="F1685" t="str">
            <v>COLOGNE EAU SPONTANEE 300ML</v>
          </cell>
          <cell r="G1685" t="str">
            <v>PC</v>
          </cell>
          <cell r="H1685">
            <v>27000</v>
          </cell>
          <cell r="I1685">
            <v>648</v>
          </cell>
        </row>
        <row r="1686">
          <cell r="E1686" t="str">
            <v>15EC301AR</v>
          </cell>
          <cell r="F1686" t="str">
            <v>COLOGNE EAU CAPTIVANT BR 300ML</v>
          </cell>
          <cell r="G1686" t="str">
            <v>PC</v>
          </cell>
          <cell r="H1686">
            <v>1000</v>
          </cell>
          <cell r="I1686">
            <v>648</v>
          </cell>
        </row>
        <row r="1687">
          <cell r="E1687" t="str">
            <v>15EC301CI</v>
          </cell>
          <cell r="F1687" t="str">
            <v>COLOGNE EAU UNIVERSEL BR 300ML</v>
          </cell>
          <cell r="G1687" t="str">
            <v>PC</v>
          </cell>
          <cell r="H1687">
            <v>1000</v>
          </cell>
          <cell r="I1687">
            <v>648</v>
          </cell>
        </row>
        <row r="1688">
          <cell r="E1688" t="str">
            <v>15EC301FL</v>
          </cell>
          <cell r="F1688" t="str">
            <v>COLOGNE EAU RAVISSANT BR 300ML</v>
          </cell>
          <cell r="G1688" t="str">
            <v>PC</v>
          </cell>
          <cell r="H1688">
            <v>9999</v>
          </cell>
          <cell r="I1688">
            <v>648</v>
          </cell>
        </row>
        <row r="1689">
          <cell r="E1689" t="str">
            <v>15EC301L11</v>
          </cell>
          <cell r="F1689" t="str">
            <v>LAVANDE EAU D COLOGNE BR 300ML</v>
          </cell>
          <cell r="G1689" t="str">
            <v>PC</v>
          </cell>
          <cell r="H1689">
            <v>20000</v>
          </cell>
          <cell r="I1689">
            <v>648</v>
          </cell>
        </row>
        <row r="1690">
          <cell r="E1690" t="str">
            <v>15EC301L13</v>
          </cell>
          <cell r="F1690" t="str">
            <v>EDC LAVANDE BR 300 ML</v>
          </cell>
          <cell r="G1690" t="str">
            <v>PC</v>
          </cell>
          <cell r="H1690">
            <v>9999</v>
          </cell>
          <cell r="I1690">
            <v>1</v>
          </cell>
        </row>
        <row r="1691">
          <cell r="E1691" t="str">
            <v>15EC301VA3</v>
          </cell>
          <cell r="F1691" t="str">
            <v>EDC VERVEINE AGRUMES BR 300 ML</v>
          </cell>
          <cell r="G1691" t="str">
            <v>PC</v>
          </cell>
          <cell r="H1691">
            <v>9999</v>
          </cell>
          <cell r="I1691">
            <v>1408</v>
          </cell>
        </row>
        <row r="1692">
          <cell r="E1692" t="str">
            <v>15EC302L11</v>
          </cell>
          <cell r="F1692" t="str">
            <v>LAVANDE EAU COLOGNE BR 300ML</v>
          </cell>
          <cell r="G1692" t="str">
            <v>PC</v>
          </cell>
          <cell r="H1692">
            <v>30000</v>
          </cell>
          <cell r="I1692">
            <v>0</v>
          </cell>
        </row>
        <row r="1693">
          <cell r="E1693" t="str">
            <v>15EDT050L22</v>
          </cell>
          <cell r="F1693" t="str">
            <v>EDT LAVANDE BLANCHE 50ML</v>
          </cell>
          <cell r="G1693" t="str">
            <v>PC</v>
          </cell>
          <cell r="H1693">
            <v>26600</v>
          </cell>
          <cell r="I1693">
            <v>2700</v>
          </cell>
        </row>
        <row r="1694">
          <cell r="E1694" t="str">
            <v>15EDT050LB23</v>
          </cell>
          <cell r="F1694" t="str">
            <v>EDT LAVANDE BLANCHE 50ML</v>
          </cell>
          <cell r="G1694" t="str">
            <v>PC</v>
          </cell>
          <cell r="H1694">
            <v>9999</v>
          </cell>
          <cell r="I1694">
            <v>2700</v>
          </cell>
        </row>
        <row r="1695">
          <cell r="E1695" t="str">
            <v>15EDT100VM22H</v>
          </cell>
          <cell r="F1695" t="str">
            <v>VERV MANDARINE EDT 100ML</v>
          </cell>
          <cell r="G1695" t="str">
            <v>PC</v>
          </cell>
          <cell r="H1695">
            <v>28400</v>
          </cell>
          <cell r="I1695">
            <v>1440</v>
          </cell>
        </row>
        <row r="1696">
          <cell r="E1696" t="str">
            <v>15EF020V9</v>
          </cell>
          <cell r="F1696" t="str">
            <v>VERV.AGRUMES EAU FRAICHE 20ML</v>
          </cell>
          <cell r="G1696" t="str">
            <v>PC</v>
          </cell>
          <cell r="H1696">
            <v>87000</v>
          </cell>
          <cell r="I1696">
            <v>3888</v>
          </cell>
        </row>
        <row r="1697">
          <cell r="E1697" t="str">
            <v>15EF150VA4</v>
          </cell>
          <cell r="F1697" t="str">
            <v>EAU FRAICHE VERV. AGRUM 150ML</v>
          </cell>
          <cell r="G1697" t="str">
            <v>PC</v>
          </cell>
          <cell r="H1697">
            <v>6400</v>
          </cell>
          <cell r="I1697">
            <v>1620</v>
          </cell>
        </row>
        <row r="1698">
          <cell r="E1698" t="str">
            <v>15EL500L4</v>
          </cell>
          <cell r="F1698" t="str">
            <v>EAU DE LINGE 500ML LAVANDE</v>
          </cell>
          <cell r="G1698" t="str">
            <v>PC</v>
          </cell>
          <cell r="H1698">
            <v>8000</v>
          </cell>
          <cell r="I1698">
            <v>702</v>
          </cell>
        </row>
        <row r="1699">
          <cell r="E1699" t="str">
            <v>15EL500V4</v>
          </cell>
          <cell r="F1699" t="str">
            <v>EAU DE LINGE 500ML VERVEINE</v>
          </cell>
          <cell r="G1699" t="str">
            <v>PC</v>
          </cell>
          <cell r="H1699">
            <v>10000</v>
          </cell>
          <cell r="I1699">
            <v>702</v>
          </cell>
        </row>
        <row r="1700">
          <cell r="E1700" t="str">
            <v>15EM250L14</v>
          </cell>
          <cell r="F1700" t="str">
            <v>EAU MAISON LAVANDE 250ML</v>
          </cell>
          <cell r="G1700" t="str">
            <v>PC</v>
          </cell>
          <cell r="H1700">
            <v>5000</v>
          </cell>
          <cell r="I1700">
            <v>1620</v>
          </cell>
        </row>
        <row r="1701">
          <cell r="E1701" t="str">
            <v>15ET010VB19</v>
          </cell>
          <cell r="F1701" t="str">
            <v>ROLL-ON EDT VER 10ML</v>
          </cell>
          <cell r="G1701" t="str">
            <v>PC</v>
          </cell>
          <cell r="H1701">
            <v>20000</v>
          </cell>
          <cell r="I1701">
            <v>9504</v>
          </cell>
        </row>
        <row r="1702">
          <cell r="E1702" t="str">
            <v>15ET020V6</v>
          </cell>
          <cell r="F1702" t="str">
            <v>EDT VERVEINE 20ML</v>
          </cell>
          <cell r="G1702" t="str">
            <v>PC</v>
          </cell>
          <cell r="H1702">
            <v>5000</v>
          </cell>
          <cell r="I1702">
            <v>3888</v>
          </cell>
        </row>
        <row r="1703">
          <cell r="E1703" t="str">
            <v>15ET020V8</v>
          </cell>
          <cell r="F1703" t="str">
            <v>EDT VERVEINE AGRUMES 20ML</v>
          </cell>
          <cell r="G1703" t="str">
            <v>PC</v>
          </cell>
          <cell r="H1703">
            <v>15000</v>
          </cell>
          <cell r="I1703">
            <v>3888</v>
          </cell>
        </row>
        <row r="1704">
          <cell r="E1704" t="str">
            <v>15ET020VB3</v>
          </cell>
          <cell r="F1704" t="str">
            <v>VERVEINE EAU DE TOILETTE 20ML</v>
          </cell>
          <cell r="G1704" t="str">
            <v>PC</v>
          </cell>
          <cell r="H1704">
            <v>27000</v>
          </cell>
          <cell r="I1704">
            <v>4536</v>
          </cell>
        </row>
        <row r="1705">
          <cell r="E1705" t="str">
            <v>15ET050C0</v>
          </cell>
          <cell r="F1705" t="str">
            <v>CALANQUES EAU DE TOILETTE 50ML</v>
          </cell>
          <cell r="G1705" t="str">
            <v>PC</v>
          </cell>
          <cell r="H1705">
            <v>45000</v>
          </cell>
          <cell r="I1705">
            <v>3780</v>
          </cell>
        </row>
        <row r="1706">
          <cell r="E1706" t="str">
            <v>15ET050V13</v>
          </cell>
          <cell r="F1706" t="str">
            <v>VERVEINE EAU DE TOILETTE 50ML</v>
          </cell>
          <cell r="G1706" t="str">
            <v>PC</v>
          </cell>
          <cell r="H1706">
            <v>47000</v>
          </cell>
          <cell r="I1706">
            <v>3024</v>
          </cell>
        </row>
        <row r="1707">
          <cell r="E1707" t="str">
            <v>15ET060FO</v>
          </cell>
          <cell r="F1707" t="str">
            <v>EDT INTENSE FEU D'ORANGE 60ML</v>
          </cell>
          <cell r="G1707" t="str">
            <v>PC</v>
          </cell>
          <cell r="H1707">
            <v>66000</v>
          </cell>
          <cell r="I1707">
            <v>1944</v>
          </cell>
        </row>
        <row r="1708">
          <cell r="E1708" t="str">
            <v>15ET100L5</v>
          </cell>
          <cell r="F1708" t="str">
            <v>EDTLAVANDE AOC 100ML</v>
          </cell>
          <cell r="G1708" t="str">
            <v>PC</v>
          </cell>
          <cell r="H1708">
            <v>10000</v>
          </cell>
          <cell r="I1708">
            <v>2592</v>
          </cell>
        </row>
        <row r="1709">
          <cell r="E1709" t="str">
            <v>15ET100L9</v>
          </cell>
          <cell r="F1709" t="str">
            <v>LAVANDE EDT BIOLOGIQUE 100ML</v>
          </cell>
          <cell r="G1709" t="str">
            <v>PC</v>
          </cell>
          <cell r="H1709">
            <v>27000</v>
          </cell>
          <cell r="I1709">
            <v>2592</v>
          </cell>
        </row>
        <row r="1710">
          <cell r="E1710" t="str">
            <v>15ET100M3</v>
          </cell>
          <cell r="F1710" t="str">
            <v>EAU DE MIEL 100 ML</v>
          </cell>
          <cell r="G1710" t="str">
            <v>PC</v>
          </cell>
          <cell r="H1710">
            <v>8000</v>
          </cell>
          <cell r="I1710">
            <v>594</v>
          </cell>
        </row>
        <row r="1711">
          <cell r="E1711" t="str">
            <v>15ET100M7</v>
          </cell>
          <cell r="F1711" t="str">
            <v>EDT MIEL&amp;CITRON 100ML</v>
          </cell>
          <cell r="G1711" t="str">
            <v>PC</v>
          </cell>
          <cell r="H1711">
            <v>15000</v>
          </cell>
          <cell r="I1711">
            <v>1296</v>
          </cell>
        </row>
        <row r="1712">
          <cell r="E1712" t="str">
            <v>15ET100M8</v>
          </cell>
          <cell r="F1712" t="str">
            <v>MIEL &amp; VANILLE EDT 100ML</v>
          </cell>
          <cell r="G1712" t="str">
            <v>PC</v>
          </cell>
          <cell r="H1712">
            <v>15000</v>
          </cell>
          <cell r="I1712">
            <v>1296</v>
          </cell>
        </row>
        <row r="1713">
          <cell r="E1713" t="str">
            <v>15ET100M9</v>
          </cell>
          <cell r="F1713" t="str">
            <v>M&amp;C EDT PAILLETEE 100ML</v>
          </cell>
          <cell r="G1713" t="str">
            <v>PC</v>
          </cell>
          <cell r="H1713">
            <v>84000</v>
          </cell>
          <cell r="I1713">
            <v>1296</v>
          </cell>
        </row>
        <row r="1714">
          <cell r="E1714" t="str">
            <v>15ET100OR</v>
          </cell>
          <cell r="F1714" t="str">
            <v>EDT RUBAN D'ORANGE 100ML</v>
          </cell>
          <cell r="G1714" t="str">
            <v>PC</v>
          </cell>
          <cell r="H1714">
            <v>15000</v>
          </cell>
          <cell r="I1714">
            <v>1728</v>
          </cell>
        </row>
        <row r="1715">
          <cell r="E1715" t="str">
            <v>15ET100V1</v>
          </cell>
          <cell r="F1715" t="str">
            <v>EDT VERVEINE 100 ML</v>
          </cell>
          <cell r="G1715" t="str">
            <v>PC</v>
          </cell>
          <cell r="H1715">
            <v>20000</v>
          </cell>
          <cell r="I1715">
            <v>2160</v>
          </cell>
        </row>
        <row r="1716">
          <cell r="E1716" t="str">
            <v>15ET100V14</v>
          </cell>
          <cell r="F1716" t="str">
            <v>FRISSON DE VERVEINE EDT 100ML</v>
          </cell>
          <cell r="G1716" t="str">
            <v>PC</v>
          </cell>
          <cell r="H1716">
            <v>10000</v>
          </cell>
          <cell r="I1716">
            <v>2214</v>
          </cell>
        </row>
        <row r="1717">
          <cell r="E1717" t="str">
            <v>15ET100VA19</v>
          </cell>
          <cell r="F1717" t="str">
            <v>EDT VER AGR 19 100ML</v>
          </cell>
          <cell r="G1717" t="str">
            <v>PC</v>
          </cell>
          <cell r="H1717">
            <v>27800</v>
          </cell>
          <cell r="I1717">
            <v>1368</v>
          </cell>
        </row>
        <row r="1718">
          <cell r="E1718" t="str">
            <v>15ET100VA20</v>
          </cell>
          <cell r="F1718" t="str">
            <v>VER AGR EDT 100ML</v>
          </cell>
          <cell r="G1718" t="str">
            <v>PC</v>
          </cell>
          <cell r="H1718">
            <v>8000</v>
          </cell>
          <cell r="I1718">
            <v>1368</v>
          </cell>
        </row>
        <row r="1719">
          <cell r="E1719" t="str">
            <v>15ET100VA5</v>
          </cell>
          <cell r="F1719" t="str">
            <v>VERVEINE AGRUMES EDT 100ML</v>
          </cell>
          <cell r="G1719" t="str">
            <v>PC</v>
          </cell>
          <cell r="H1719">
            <v>4800</v>
          </cell>
          <cell r="I1719">
            <v>2214</v>
          </cell>
        </row>
        <row r="1720">
          <cell r="E1720" t="str">
            <v>15ET100VAL20</v>
          </cell>
          <cell r="F1720" t="str">
            <v>EDT OS VER AGR 20 100ML</v>
          </cell>
          <cell r="G1720" t="str">
            <v>PC</v>
          </cell>
          <cell r="H1720">
            <v>56600</v>
          </cell>
          <cell r="I1720">
            <v>1368</v>
          </cell>
        </row>
        <row r="1721">
          <cell r="E1721" t="str">
            <v>15ET100VAL21</v>
          </cell>
          <cell r="F1721" t="str">
            <v>VER AGR 21 EDT 100ML</v>
          </cell>
          <cell r="G1721" t="str">
            <v>PC</v>
          </cell>
          <cell r="H1721">
            <v>60500</v>
          </cell>
          <cell r="I1721">
            <v>1368</v>
          </cell>
        </row>
        <row r="1722">
          <cell r="E1722" t="str">
            <v>15ET100VAL22</v>
          </cell>
          <cell r="F1722" t="str">
            <v>EDT OS 22 VER AGR 100ML</v>
          </cell>
          <cell r="G1722" t="str">
            <v>PC</v>
          </cell>
          <cell r="H1722">
            <v>48100</v>
          </cell>
          <cell r="I1722">
            <v>1368</v>
          </cell>
        </row>
        <row r="1723">
          <cell r="E1723" t="str">
            <v>15ET100VAL23</v>
          </cell>
          <cell r="F1723" t="str">
            <v>EDT VA 23 100ML</v>
          </cell>
          <cell r="G1723" t="str">
            <v>PC</v>
          </cell>
          <cell r="H1723">
            <v>44600</v>
          </cell>
          <cell r="I1723">
            <v>1440</v>
          </cell>
        </row>
        <row r="1724">
          <cell r="E1724" t="str">
            <v>15ET100VB19</v>
          </cell>
          <cell r="F1724" t="str">
            <v>EDT VER 19 100ML</v>
          </cell>
          <cell r="G1724" t="str">
            <v>PC</v>
          </cell>
          <cell r="H1724">
            <v>23800</v>
          </cell>
          <cell r="I1724">
            <v>1368</v>
          </cell>
        </row>
        <row r="1725">
          <cell r="E1725" t="str">
            <v>15ET100VB20</v>
          </cell>
          <cell r="F1725" t="str">
            <v>VER EDT 100ML</v>
          </cell>
          <cell r="G1725" t="str">
            <v>PC</v>
          </cell>
          <cell r="H1725">
            <v>15000</v>
          </cell>
          <cell r="I1725">
            <v>1368</v>
          </cell>
        </row>
        <row r="1726">
          <cell r="E1726" t="str">
            <v>15ET100VB23</v>
          </cell>
          <cell r="F1726" t="str">
            <v>VER EDT 100ML</v>
          </cell>
          <cell r="G1726" t="str">
            <v>PC</v>
          </cell>
          <cell r="H1726">
            <v>15000</v>
          </cell>
          <cell r="I1726">
            <v>1440</v>
          </cell>
        </row>
        <row r="1727">
          <cell r="E1727" t="str">
            <v>15ET100VB3</v>
          </cell>
          <cell r="F1727" t="str">
            <v>VERVEINE EAU DE TOILETTE 100ML</v>
          </cell>
          <cell r="G1727" t="str">
            <v>PC</v>
          </cell>
          <cell r="H1727">
            <v>23000</v>
          </cell>
          <cell r="I1727">
            <v>2214</v>
          </cell>
        </row>
        <row r="1728">
          <cell r="E1728" t="str">
            <v>15ET100VB6</v>
          </cell>
          <cell r="F1728" t="str">
            <v>EDT ED LIMITEE 100ML VER</v>
          </cell>
          <cell r="G1728" t="str">
            <v>PC</v>
          </cell>
          <cell r="H1728">
            <v>88000</v>
          </cell>
          <cell r="I1728">
            <v>2214</v>
          </cell>
        </row>
        <row r="1729">
          <cell r="E1729" t="str">
            <v>15ET100VBL20</v>
          </cell>
          <cell r="F1729" t="str">
            <v>EDT OS VER 20 100ML</v>
          </cell>
          <cell r="G1729" t="str">
            <v>PC</v>
          </cell>
          <cell r="H1729">
            <v>56800</v>
          </cell>
          <cell r="I1729">
            <v>1368</v>
          </cell>
        </row>
        <row r="1730">
          <cell r="E1730" t="str">
            <v>15ET100VBL21</v>
          </cell>
          <cell r="F1730" t="str">
            <v>VER 21 EDT 100ML</v>
          </cell>
          <cell r="G1730" t="str">
            <v>PC</v>
          </cell>
          <cell r="H1730">
            <v>35100</v>
          </cell>
          <cell r="I1730">
            <v>1368</v>
          </cell>
        </row>
        <row r="1731">
          <cell r="E1731" t="str">
            <v>15ET100VBL22</v>
          </cell>
          <cell r="F1731" t="str">
            <v>EDT OS VER 22 100ML</v>
          </cell>
          <cell r="G1731" t="str">
            <v>PC</v>
          </cell>
          <cell r="H1731">
            <v>40200</v>
          </cell>
          <cell r="I1731">
            <v>1368</v>
          </cell>
        </row>
        <row r="1732">
          <cell r="E1732" t="str">
            <v>15ET100VBL23</v>
          </cell>
          <cell r="F1732" t="str">
            <v>EDT VB 23 100ML</v>
          </cell>
          <cell r="G1732" t="str">
            <v>PC</v>
          </cell>
          <cell r="H1732">
            <v>37800</v>
          </cell>
          <cell r="I1732">
            <v>1440</v>
          </cell>
        </row>
        <row r="1733">
          <cell r="E1733" t="str">
            <v>15ET100VBM22</v>
          </cell>
          <cell r="F1733" t="str">
            <v>EDT VER MENT 100ML</v>
          </cell>
          <cell r="G1733" t="str">
            <v>PC</v>
          </cell>
          <cell r="H1733">
            <v>50000</v>
          </cell>
          <cell r="I1733">
            <v>1368</v>
          </cell>
        </row>
        <row r="1734">
          <cell r="E1734" t="str">
            <v>15ET100VBM8</v>
          </cell>
          <cell r="F1734" t="str">
            <v>VER MENTHE EDT 100ML</v>
          </cell>
          <cell r="G1734" t="str">
            <v>PC</v>
          </cell>
          <cell r="H1734">
            <v>25000</v>
          </cell>
          <cell r="I1734">
            <v>2052</v>
          </cell>
        </row>
        <row r="1735">
          <cell r="E1735" t="str">
            <v>15ET100VCL21</v>
          </cell>
          <cell r="F1735" t="str">
            <v>VER CAC 21 EDT 100ML</v>
          </cell>
          <cell r="G1735" t="str">
            <v>PC</v>
          </cell>
          <cell r="H1735">
            <v>57500</v>
          </cell>
          <cell r="I1735">
            <v>1368</v>
          </cell>
        </row>
        <row r="1736">
          <cell r="E1736" t="str">
            <v>15ET100VCL23</v>
          </cell>
          <cell r="F1736" t="str">
            <v>EDT FLEUR DE CAROTTE VB 100ML</v>
          </cell>
          <cell r="G1736" t="str">
            <v>PC</v>
          </cell>
          <cell r="H1736">
            <v>59700</v>
          </cell>
          <cell r="I1736">
            <v>1440</v>
          </cell>
        </row>
        <row r="1737">
          <cell r="E1737" t="str">
            <v>15ET100VE</v>
          </cell>
          <cell r="F1737" t="str">
            <v>VERVEINE SOLEIL EDT 100ML</v>
          </cell>
          <cell r="G1737" t="str">
            <v>PC</v>
          </cell>
          <cell r="H1737">
            <v>118200</v>
          </cell>
          <cell r="I1737">
            <v>2214</v>
          </cell>
        </row>
        <row r="1738">
          <cell r="E1738" t="str">
            <v>15ET100VM20H</v>
          </cell>
          <cell r="F1738" t="str">
            <v>MAN VER 20 EDT 100ML</v>
          </cell>
          <cell r="G1738" t="str">
            <v>PC</v>
          </cell>
          <cell r="H1738">
            <v>59600</v>
          </cell>
          <cell r="I1738">
            <v>1368</v>
          </cell>
        </row>
        <row r="1739">
          <cell r="E1739" t="str">
            <v>15ET100VM3</v>
          </cell>
          <cell r="F1739" t="str">
            <v>VERVEINE MENTHE EDT 100 ML</v>
          </cell>
          <cell r="G1739" t="str">
            <v>PC</v>
          </cell>
          <cell r="H1739">
            <v>21000</v>
          </cell>
          <cell r="I1739">
            <v>2214</v>
          </cell>
        </row>
        <row r="1740">
          <cell r="E1740" t="str">
            <v>15ET100VS</v>
          </cell>
          <cell r="F1740" t="str">
            <v>VERVEINE SECRET ETE EDT 100ML</v>
          </cell>
          <cell r="G1740" t="str">
            <v>PC</v>
          </cell>
          <cell r="H1740">
            <v>78000</v>
          </cell>
          <cell r="I1740">
            <v>2214</v>
          </cell>
        </row>
        <row r="1741">
          <cell r="E1741" t="str">
            <v>15ET100VS19</v>
          </cell>
          <cell r="F1741" t="str">
            <v>SORBET VER 19 EDT 100ML</v>
          </cell>
          <cell r="G1741" t="str">
            <v>PC</v>
          </cell>
          <cell r="H1741">
            <v>100100</v>
          </cell>
          <cell r="I1741">
            <v>1368</v>
          </cell>
        </row>
        <row r="1742">
          <cell r="E1742" t="str">
            <v>15ET100VS2</v>
          </cell>
          <cell r="F1742" t="str">
            <v>VERVEINE SORBET EDT 100ML</v>
          </cell>
          <cell r="G1742" t="str">
            <v>PC</v>
          </cell>
          <cell r="H1742">
            <v>100000</v>
          </cell>
          <cell r="I1742">
            <v>2214</v>
          </cell>
        </row>
        <row r="1743">
          <cell r="E1743" t="str">
            <v>15ETKAR21</v>
          </cell>
          <cell r="F1743" t="str">
            <v>KARITE XMAS ORNAMENT 2021</v>
          </cell>
          <cell r="G1743" t="str">
            <v>PC</v>
          </cell>
          <cell r="H1743">
            <v>147888</v>
          </cell>
          <cell r="I1743">
            <v>768</v>
          </cell>
        </row>
        <row r="1744">
          <cell r="E1744" t="str">
            <v>15ETVER20</v>
          </cell>
          <cell r="F1744" t="str">
            <v>VERVEINE XMAS ORNAMENT 2020</v>
          </cell>
          <cell r="G1744" t="str">
            <v>PC</v>
          </cell>
          <cell r="H1744">
            <v>138500</v>
          </cell>
          <cell r="I1744">
            <v>864</v>
          </cell>
        </row>
        <row r="1745">
          <cell r="E1745" t="str">
            <v>15ETVER21</v>
          </cell>
          <cell r="F1745" t="str">
            <v>VERVEINE XMAS ORNAMENT 2021</v>
          </cell>
          <cell r="G1745" t="str">
            <v>PC</v>
          </cell>
          <cell r="H1745">
            <v>126592</v>
          </cell>
          <cell r="I1745">
            <v>768</v>
          </cell>
        </row>
        <row r="1746">
          <cell r="E1746" t="str">
            <v>15EV015O8</v>
          </cell>
          <cell r="F1746" t="str">
            <v>OLIVE BOUE EXFOLIANTE 15ML</v>
          </cell>
          <cell r="G1746" t="str">
            <v>PC</v>
          </cell>
          <cell r="H1746">
            <v>55000</v>
          </cell>
          <cell r="I1746">
            <v>10368</v>
          </cell>
        </row>
        <row r="1747">
          <cell r="E1747" t="str">
            <v>15EV100O2</v>
          </cell>
          <cell r="F1747" t="str">
            <v>OLIVE BOUE EXFOLIANTE 100ML</v>
          </cell>
          <cell r="G1747" t="str">
            <v>PC</v>
          </cell>
          <cell r="H1747">
            <v>8000</v>
          </cell>
          <cell r="I1747">
            <v>2592</v>
          </cell>
        </row>
        <row r="1748">
          <cell r="E1748" t="str">
            <v>15EV200O5</v>
          </cell>
          <cell r="F1748" t="str">
            <v>OLIVE EAU TONIFIANTE 200ML</v>
          </cell>
          <cell r="G1748" t="str">
            <v>PC</v>
          </cell>
          <cell r="H1748">
            <v>10000</v>
          </cell>
          <cell r="I1748">
            <v>1944</v>
          </cell>
        </row>
        <row r="1749">
          <cell r="E1749" t="str">
            <v>15FL010O0</v>
          </cell>
          <cell r="F1749" t="str">
            <v>OL.BIO SOIN HYDRATANT 10ML</v>
          </cell>
          <cell r="G1749" t="str">
            <v>PC</v>
          </cell>
          <cell r="H1749">
            <v>42000</v>
          </cell>
          <cell r="I1749">
            <v>11520</v>
          </cell>
        </row>
        <row r="1750">
          <cell r="E1750" t="str">
            <v>15FL030O8</v>
          </cell>
          <cell r="F1750" t="str">
            <v>OL.BIO SOIN HYDRATANT 30ML</v>
          </cell>
          <cell r="G1750" t="str">
            <v>PC</v>
          </cell>
          <cell r="H1750">
            <v>10000</v>
          </cell>
          <cell r="I1750">
            <v>2160</v>
          </cell>
        </row>
        <row r="1751">
          <cell r="E1751" t="str">
            <v>15FL050O7</v>
          </cell>
          <cell r="F1751" t="str">
            <v>OL FLUID HYDR EXPR SPF 20 50ML</v>
          </cell>
          <cell r="G1751" t="str">
            <v>PC</v>
          </cell>
          <cell r="H1751">
            <v>10000</v>
          </cell>
          <cell r="I1751">
            <v>4644</v>
          </cell>
        </row>
        <row r="1752">
          <cell r="E1752" t="str">
            <v>15FRIGO10</v>
          </cell>
          <cell r="F1752" t="str">
            <v>MINI FRIGO L'OCCITANE</v>
          </cell>
          <cell r="G1752" t="str">
            <v>PC</v>
          </cell>
          <cell r="H1752">
            <v>1000</v>
          </cell>
          <cell r="I1752">
            <v>32</v>
          </cell>
        </row>
        <row r="1753">
          <cell r="E1753" t="str">
            <v>15FT200M4</v>
          </cell>
          <cell r="F1753" t="str">
            <v>FLUIDE CONF. TOILETTE 200 ML</v>
          </cell>
          <cell r="G1753" t="str">
            <v>PC</v>
          </cell>
          <cell r="H1753">
            <v>10000</v>
          </cell>
          <cell r="I1753">
            <v>2106</v>
          </cell>
        </row>
        <row r="1754">
          <cell r="E1754" t="str">
            <v>15GA028V8</v>
          </cell>
          <cell r="F1754" t="str">
            <v>GALET DE BAIN VERVEINE 28GR</v>
          </cell>
          <cell r="G1754" t="str">
            <v>PC</v>
          </cell>
          <cell r="H1754">
            <v>240000</v>
          </cell>
          <cell r="I1754">
            <v>16128</v>
          </cell>
        </row>
        <row r="1755">
          <cell r="E1755" t="str">
            <v>15GA050L12</v>
          </cell>
          <cell r="F1755" t="str">
            <v>LAVANDE GALET BAIN EFFERV 50 G</v>
          </cell>
          <cell r="G1755" t="str">
            <v>PC</v>
          </cell>
          <cell r="H1755">
            <v>100000</v>
          </cell>
          <cell r="I1755">
            <v>8640</v>
          </cell>
        </row>
        <row r="1756">
          <cell r="E1756" t="str">
            <v>15GA050L5</v>
          </cell>
          <cell r="F1756" t="str">
            <v>GALET DE BAIN PETIL.LAVAND 50G</v>
          </cell>
          <cell r="G1756" t="str">
            <v>PC</v>
          </cell>
          <cell r="H1756">
            <v>30000</v>
          </cell>
          <cell r="I1756">
            <v>9720</v>
          </cell>
        </row>
        <row r="1757">
          <cell r="E1757" t="str">
            <v>15GC006VAL20</v>
          </cell>
          <cell r="F1757" t="str">
            <v>GOMMAGE CORPS VER AGR 20 6ML</v>
          </cell>
          <cell r="G1757" t="str">
            <v>PC</v>
          </cell>
          <cell r="H1757">
            <v>250000</v>
          </cell>
          <cell r="I1757">
            <v>59400</v>
          </cell>
        </row>
        <row r="1758">
          <cell r="E1758" t="str">
            <v>15GC006VBL20</v>
          </cell>
          <cell r="F1758" t="str">
            <v>GEL CORPS VER 20 6ML</v>
          </cell>
          <cell r="G1758" t="str">
            <v>PC</v>
          </cell>
          <cell r="H1758">
            <v>9999</v>
          </cell>
          <cell r="I1758">
            <v>59400</v>
          </cell>
        </row>
        <row r="1759">
          <cell r="E1759" t="str">
            <v>15GC050VBL20</v>
          </cell>
          <cell r="F1759" t="str">
            <v>GEL CORPS VER 20 50ML</v>
          </cell>
          <cell r="G1759" t="str">
            <v>PC</v>
          </cell>
          <cell r="H1759">
            <v>9999</v>
          </cell>
          <cell r="I1759">
            <v>6336</v>
          </cell>
        </row>
        <row r="1760">
          <cell r="E1760" t="str">
            <v>15GC150VAL20</v>
          </cell>
          <cell r="F1760" t="str">
            <v>GOMMAGE CORPS VER AGR 20 150ML</v>
          </cell>
          <cell r="G1760" t="str">
            <v>PC</v>
          </cell>
          <cell r="H1760">
            <v>9999</v>
          </cell>
          <cell r="I1760">
            <v>2376</v>
          </cell>
        </row>
        <row r="1761">
          <cell r="E1761" t="str">
            <v>15GC150VBL20</v>
          </cell>
          <cell r="F1761" t="str">
            <v>GEL CORPS VER 20 150ML</v>
          </cell>
          <cell r="G1761" t="str">
            <v>PC</v>
          </cell>
          <cell r="H1761">
            <v>9999</v>
          </cell>
          <cell r="I1761">
            <v>2376</v>
          </cell>
        </row>
        <row r="1762">
          <cell r="E1762" t="str">
            <v>15GC150VBL23</v>
          </cell>
          <cell r="F1762" t="str">
            <v>GEL CORPS HYDRATANT VB23 150ML</v>
          </cell>
          <cell r="G1762" t="str">
            <v>PC</v>
          </cell>
          <cell r="H1762">
            <v>9999</v>
          </cell>
          <cell r="I1762">
            <v>2268</v>
          </cell>
        </row>
        <row r="1763">
          <cell r="E1763" t="str">
            <v>15GC200VB21</v>
          </cell>
          <cell r="F1763" t="str">
            <v>VER GOMMAGE 200ML</v>
          </cell>
          <cell r="G1763" t="str">
            <v>PC</v>
          </cell>
          <cell r="H1763">
            <v>9999</v>
          </cell>
          <cell r="I1763">
            <v>1296</v>
          </cell>
        </row>
        <row r="1764">
          <cell r="E1764" t="str">
            <v>15GC200VB23</v>
          </cell>
          <cell r="F1764" t="str">
            <v>VER GOMMAGE 200ML</v>
          </cell>
          <cell r="G1764" t="str">
            <v>PC</v>
          </cell>
          <cell r="H1764">
            <v>9999</v>
          </cell>
          <cell r="I1764">
            <v>1710</v>
          </cell>
        </row>
        <row r="1765">
          <cell r="E1765" t="str">
            <v>15GD070VA5</v>
          </cell>
          <cell r="F1765" t="str">
            <v>VERV. AGRUMES GEL DOUCHE 70ML</v>
          </cell>
          <cell r="G1765" t="str">
            <v>PC</v>
          </cell>
          <cell r="H1765">
            <v>37500</v>
          </cell>
          <cell r="I1765">
            <v>4608</v>
          </cell>
        </row>
        <row r="1766">
          <cell r="E1766" t="str">
            <v>15GD070VB17</v>
          </cell>
          <cell r="F1766" t="str">
            <v>GEL DOUCHE VERVEINE 70ML</v>
          </cell>
          <cell r="G1766" t="str">
            <v>PC</v>
          </cell>
          <cell r="H1766">
            <v>37500</v>
          </cell>
          <cell r="I1766">
            <v>4608</v>
          </cell>
        </row>
        <row r="1767">
          <cell r="E1767" t="str">
            <v>15GD070VB21</v>
          </cell>
          <cell r="F1767" t="str">
            <v>VER GEL DOUCHE 70ML</v>
          </cell>
          <cell r="G1767" t="str">
            <v>PC</v>
          </cell>
          <cell r="H1767">
            <v>37900</v>
          </cell>
          <cell r="I1767">
            <v>4608</v>
          </cell>
        </row>
        <row r="1768">
          <cell r="E1768" t="str">
            <v>15GD070VB23</v>
          </cell>
          <cell r="F1768" t="str">
            <v>VER GEL DOUCHE 70ML</v>
          </cell>
          <cell r="G1768" t="str">
            <v>PC</v>
          </cell>
          <cell r="H1768">
            <v>37900</v>
          </cell>
          <cell r="I1768">
            <v>4608</v>
          </cell>
        </row>
        <row r="1769">
          <cell r="E1769" t="str">
            <v>15GD070VB5</v>
          </cell>
          <cell r="F1769" t="str">
            <v>GEL DOUCHE VERVEINE 70ML</v>
          </cell>
          <cell r="G1769" t="str">
            <v>PC</v>
          </cell>
          <cell r="H1769">
            <v>37900</v>
          </cell>
          <cell r="I1769">
            <v>4608</v>
          </cell>
        </row>
        <row r="1770">
          <cell r="E1770" t="str">
            <v>15GD070VB7</v>
          </cell>
          <cell r="F1770" t="str">
            <v>GEL DOUCHE FRAIS VERVEINE 70ML</v>
          </cell>
          <cell r="G1770" t="str">
            <v>PC</v>
          </cell>
          <cell r="H1770">
            <v>248000</v>
          </cell>
          <cell r="I1770">
            <v>2592</v>
          </cell>
        </row>
        <row r="1771">
          <cell r="E1771" t="str">
            <v>15GD070VBC8</v>
          </cell>
          <cell r="F1771" t="str">
            <v>VER GEL DOUCHE GLACE 70ML</v>
          </cell>
          <cell r="G1771" t="str">
            <v>PC</v>
          </cell>
          <cell r="H1771">
            <v>165000</v>
          </cell>
          <cell r="I1771">
            <v>4608</v>
          </cell>
        </row>
        <row r="1772">
          <cell r="E1772" t="str">
            <v>15GD070VBL20</v>
          </cell>
          <cell r="F1772" t="str">
            <v>GEL DOUCHE VER 20 70ML</v>
          </cell>
          <cell r="G1772" t="str">
            <v>PC</v>
          </cell>
          <cell r="H1772">
            <v>176000</v>
          </cell>
          <cell r="I1772">
            <v>4608</v>
          </cell>
        </row>
        <row r="1773">
          <cell r="E1773" t="str">
            <v>15GD070VBL22</v>
          </cell>
          <cell r="F1773" t="str">
            <v>GEL DOUCHE VIV OS VER 22 70ML</v>
          </cell>
          <cell r="G1773" t="str">
            <v>PC</v>
          </cell>
          <cell r="H1773">
            <v>39300</v>
          </cell>
          <cell r="I1773">
            <v>4608</v>
          </cell>
        </row>
        <row r="1774">
          <cell r="E1774" t="str">
            <v>15GD070VCL21</v>
          </cell>
          <cell r="F1774" t="str">
            <v>VER CAC 21 GD 70ML</v>
          </cell>
          <cell r="G1774" t="str">
            <v>PC</v>
          </cell>
          <cell r="H1774">
            <v>97800</v>
          </cell>
          <cell r="I1774">
            <v>4608</v>
          </cell>
        </row>
        <row r="1775">
          <cell r="E1775" t="str">
            <v>15GD075AR</v>
          </cell>
          <cell r="F1775" t="str">
            <v>COLOGNE GD CAPTIVANT 75ML</v>
          </cell>
          <cell r="G1775" t="str">
            <v>PC</v>
          </cell>
          <cell r="H1775">
            <v>15000</v>
          </cell>
          <cell r="I1775">
            <v>2700</v>
          </cell>
        </row>
        <row r="1776">
          <cell r="E1776" t="str">
            <v>15GD075C0</v>
          </cell>
          <cell r="F1776" t="str">
            <v>CAL BULLES DE DOUCHE 75ML</v>
          </cell>
          <cell r="G1776" t="str">
            <v>PC</v>
          </cell>
          <cell r="H1776">
            <v>78000</v>
          </cell>
          <cell r="I1776">
            <v>2700</v>
          </cell>
        </row>
        <row r="1777">
          <cell r="E1777" t="str">
            <v>15GD075CI</v>
          </cell>
          <cell r="F1777" t="str">
            <v>COLOGNE GD UNIVERSEL 75ML</v>
          </cell>
          <cell r="G1777" t="str">
            <v>PC</v>
          </cell>
          <cell r="H1777">
            <v>15000</v>
          </cell>
          <cell r="I1777">
            <v>2700</v>
          </cell>
        </row>
        <row r="1778">
          <cell r="E1778" t="str">
            <v>15GD075FL</v>
          </cell>
          <cell r="F1778" t="str">
            <v>COLOGNE GD RAVISSANT 75ML</v>
          </cell>
          <cell r="G1778" t="str">
            <v>PC</v>
          </cell>
          <cell r="H1778">
            <v>15000</v>
          </cell>
          <cell r="I1778">
            <v>2700</v>
          </cell>
        </row>
        <row r="1779">
          <cell r="E1779" t="str">
            <v>15GD075L11</v>
          </cell>
          <cell r="F1779" t="str">
            <v>LAVANDE GEL DOUCHE BIO 75ML</v>
          </cell>
          <cell r="G1779" t="str">
            <v>PC</v>
          </cell>
          <cell r="H1779">
            <v>9000</v>
          </cell>
          <cell r="I1779">
            <v>2700</v>
          </cell>
        </row>
        <row r="1780">
          <cell r="E1780" t="str">
            <v>15GD075L14</v>
          </cell>
          <cell r="F1780" t="str">
            <v>GEL DOUCHE LAVANDE 75 ML</v>
          </cell>
          <cell r="G1780" t="str">
            <v>PC</v>
          </cell>
          <cell r="H1780">
            <v>9000</v>
          </cell>
          <cell r="I1780">
            <v>2700</v>
          </cell>
        </row>
        <row r="1781">
          <cell r="E1781" t="str">
            <v>15GD075L15</v>
          </cell>
          <cell r="F1781" t="str">
            <v>GEL DOUCHE LAVANDE 75ML</v>
          </cell>
          <cell r="G1781" t="str">
            <v>PC</v>
          </cell>
          <cell r="H1781">
            <v>9300</v>
          </cell>
          <cell r="I1781">
            <v>4032</v>
          </cell>
        </row>
        <row r="1782">
          <cell r="E1782" t="str">
            <v>15GD075L21</v>
          </cell>
          <cell r="F1782" t="str">
            <v>LAVANDE GEL DOUCHE  75ML</v>
          </cell>
          <cell r="G1782" t="str">
            <v>PC</v>
          </cell>
          <cell r="H1782">
            <v>9300</v>
          </cell>
          <cell r="I1782">
            <v>4788</v>
          </cell>
        </row>
        <row r="1783">
          <cell r="E1783" t="str">
            <v>15GD075L8</v>
          </cell>
          <cell r="F1783" t="str">
            <v>LAVANDE GEL DOUCHE 75ML</v>
          </cell>
          <cell r="G1783" t="str">
            <v>PC</v>
          </cell>
          <cell r="H1783">
            <v>140000</v>
          </cell>
          <cell r="I1783">
            <v>2700</v>
          </cell>
        </row>
        <row r="1784">
          <cell r="E1784" t="str">
            <v>15GD075L9</v>
          </cell>
          <cell r="F1784" t="str">
            <v>LAVANDE GEL DOUCHE BIO 75ML</v>
          </cell>
          <cell r="G1784" t="str">
            <v>PC</v>
          </cell>
          <cell r="H1784">
            <v>72000</v>
          </cell>
          <cell r="I1784">
            <v>2700</v>
          </cell>
        </row>
        <row r="1785">
          <cell r="E1785" t="str">
            <v>15GD075LB23</v>
          </cell>
          <cell r="F1785" t="str">
            <v>LAVANDE BLAN GEL DOUCHE 75ML</v>
          </cell>
          <cell r="G1785" t="str">
            <v>PC</v>
          </cell>
          <cell r="H1785">
            <v>9999</v>
          </cell>
          <cell r="I1785">
            <v>4788</v>
          </cell>
        </row>
        <row r="1786">
          <cell r="E1786" t="str">
            <v>15GD075M13</v>
          </cell>
          <cell r="F1786" t="str">
            <v>COLOGNE GD SPONTANE 75ML</v>
          </cell>
          <cell r="G1786" t="str">
            <v>PC</v>
          </cell>
          <cell r="H1786">
            <v>128000</v>
          </cell>
          <cell r="I1786">
            <v>2700</v>
          </cell>
        </row>
        <row r="1787">
          <cell r="E1787" t="str">
            <v>15GD075OR</v>
          </cell>
          <cell r="F1787" t="str">
            <v>PULPE DOUCHE RUBAN  D'OR. 75ML</v>
          </cell>
          <cell r="G1787" t="str">
            <v>PC</v>
          </cell>
          <cell r="H1787">
            <v>110000</v>
          </cell>
          <cell r="I1787">
            <v>3024</v>
          </cell>
        </row>
        <row r="1788">
          <cell r="E1788" t="str">
            <v>15GD075V14</v>
          </cell>
          <cell r="F1788" t="str">
            <v>FRISSON VERVEINE DOUCHE 70ML</v>
          </cell>
          <cell r="G1788" t="str">
            <v>PC</v>
          </cell>
          <cell r="H1788">
            <v>36000</v>
          </cell>
          <cell r="I1788">
            <v>4608</v>
          </cell>
        </row>
        <row r="1789">
          <cell r="E1789" t="str">
            <v>15GD075V16A</v>
          </cell>
          <cell r="F1789" t="str">
            <v>GEL D VERVEINE GASTAUT 75ML</v>
          </cell>
          <cell r="G1789" t="str">
            <v>PC</v>
          </cell>
          <cell r="H1789">
            <v>80000</v>
          </cell>
          <cell r="I1789">
            <v>4032</v>
          </cell>
        </row>
        <row r="1790">
          <cell r="E1790" t="str">
            <v>15GD075V5</v>
          </cell>
          <cell r="F1790" t="str">
            <v>GEL DOUCHE VERVEINE 75 ML</v>
          </cell>
          <cell r="G1790" t="str">
            <v>PC</v>
          </cell>
          <cell r="H1790">
            <v>110000</v>
          </cell>
          <cell r="I1790">
            <v>3024</v>
          </cell>
        </row>
        <row r="1791">
          <cell r="E1791" t="str">
            <v>15GD075V7</v>
          </cell>
          <cell r="F1791" t="str">
            <v>GEL DOUCHE VERVEINE 75ML</v>
          </cell>
          <cell r="G1791" t="str">
            <v>PC</v>
          </cell>
          <cell r="H1791">
            <v>60000</v>
          </cell>
          <cell r="I1791">
            <v>5832</v>
          </cell>
        </row>
        <row r="1792">
          <cell r="E1792" t="str">
            <v>15GD075V8</v>
          </cell>
          <cell r="F1792" t="str">
            <v>GEL DOUCHE VERVEINE AGR.75ML</v>
          </cell>
          <cell r="G1792" t="str">
            <v>PC</v>
          </cell>
          <cell r="H1792">
            <v>8500</v>
          </cell>
          <cell r="I1792">
            <v>5832</v>
          </cell>
        </row>
        <row r="1793">
          <cell r="E1793" t="str">
            <v>15GD075VB3</v>
          </cell>
          <cell r="F1793" t="str">
            <v>VERVEINE GEL DOUCHE 75ML</v>
          </cell>
          <cell r="G1793" t="str">
            <v>PC</v>
          </cell>
          <cell r="H1793">
            <v>36000</v>
          </cell>
          <cell r="I1793">
            <v>4608</v>
          </cell>
        </row>
        <row r="1794">
          <cell r="E1794" t="str">
            <v>15GD075VB5</v>
          </cell>
          <cell r="F1794" t="str">
            <v>GEL DOUCHE VERVEINE 75ML</v>
          </cell>
          <cell r="G1794" t="str">
            <v>PC</v>
          </cell>
          <cell r="H1794">
            <v>36000</v>
          </cell>
          <cell r="I1794">
            <v>28</v>
          </cell>
        </row>
        <row r="1795">
          <cell r="E1795" t="str">
            <v>15GD075VS</v>
          </cell>
          <cell r="F1795" t="str">
            <v>VERV SECRET GELEE DOUCHE 75ML</v>
          </cell>
          <cell r="G1795" t="str">
            <v>PC</v>
          </cell>
          <cell r="H1795">
            <v>197000</v>
          </cell>
          <cell r="I1795">
            <v>5832</v>
          </cell>
        </row>
        <row r="1796">
          <cell r="E1796" t="str">
            <v>15GD250AR</v>
          </cell>
          <cell r="F1796" t="str">
            <v>COLOGNE GD CAPTIVANT 250 ML</v>
          </cell>
          <cell r="G1796" t="str">
            <v>PC</v>
          </cell>
          <cell r="H1796">
            <v>11000</v>
          </cell>
          <cell r="I1796">
            <v>1944</v>
          </cell>
        </row>
        <row r="1797">
          <cell r="E1797" t="str">
            <v>15GD250C0</v>
          </cell>
          <cell r="F1797" t="str">
            <v>CAL BULLES DE DOUCHE 250ML</v>
          </cell>
          <cell r="G1797" t="str">
            <v>PC</v>
          </cell>
          <cell r="H1797">
            <v>64000</v>
          </cell>
          <cell r="I1797">
            <v>2160</v>
          </cell>
        </row>
        <row r="1798">
          <cell r="E1798" t="str">
            <v>15GD250CI</v>
          </cell>
          <cell r="F1798" t="str">
            <v>COLOGNE GD UNIVERSEL 250 ML</v>
          </cell>
          <cell r="G1798" t="str">
            <v>PC</v>
          </cell>
          <cell r="H1798">
            <v>18000</v>
          </cell>
          <cell r="I1798">
            <v>1944</v>
          </cell>
        </row>
        <row r="1799">
          <cell r="E1799" t="str">
            <v>15GD250FL</v>
          </cell>
          <cell r="F1799" t="str">
            <v>COLOGNE GD RAVISSANT 250 ML</v>
          </cell>
          <cell r="G1799" t="str">
            <v>PC</v>
          </cell>
          <cell r="H1799">
            <v>18000</v>
          </cell>
          <cell r="I1799">
            <v>1944</v>
          </cell>
        </row>
        <row r="1800">
          <cell r="E1800" t="str">
            <v>15GD250L11</v>
          </cell>
          <cell r="F1800" t="str">
            <v>GEL DOUCHE BIO LAVANDE 250ML</v>
          </cell>
          <cell r="G1800" t="str">
            <v>PC</v>
          </cell>
          <cell r="H1800">
            <v>20000</v>
          </cell>
          <cell r="I1800">
            <v>1404</v>
          </cell>
        </row>
        <row r="1801">
          <cell r="E1801" t="str">
            <v>15GD250L14</v>
          </cell>
          <cell r="F1801" t="str">
            <v>GEL DOUCHE LAVANDE 250 ML</v>
          </cell>
          <cell r="G1801" t="str">
            <v>PC</v>
          </cell>
          <cell r="H1801">
            <v>22500</v>
          </cell>
          <cell r="I1801">
            <v>1404</v>
          </cell>
        </row>
        <row r="1802">
          <cell r="E1802" t="str">
            <v>15GD250L21</v>
          </cell>
          <cell r="F1802" t="str">
            <v>LAVANDE GEL DOUCHE  250ML</v>
          </cell>
          <cell r="G1802" t="str">
            <v>PC</v>
          </cell>
          <cell r="H1802">
            <v>22500</v>
          </cell>
          <cell r="I1802">
            <v>1638</v>
          </cell>
        </row>
        <row r="1803">
          <cell r="E1803" t="str">
            <v>15GD250L6</v>
          </cell>
          <cell r="F1803" t="str">
            <v>GEL DOUCHE BIO LAVANDE 250ML</v>
          </cell>
          <cell r="G1803" t="str">
            <v>PC</v>
          </cell>
          <cell r="H1803">
            <v>16300</v>
          </cell>
          <cell r="I1803">
            <v>2160</v>
          </cell>
        </row>
        <row r="1804">
          <cell r="E1804" t="str">
            <v>15GD250L8</v>
          </cell>
          <cell r="F1804" t="str">
            <v>LAVANDE GEL DOUCHE 250ML</v>
          </cell>
          <cell r="G1804" t="str">
            <v>PC</v>
          </cell>
          <cell r="H1804">
            <v>12000</v>
          </cell>
          <cell r="I1804">
            <v>2160</v>
          </cell>
        </row>
        <row r="1805">
          <cell r="E1805" t="str">
            <v>15GD250LB22</v>
          </cell>
          <cell r="F1805" t="str">
            <v>LAVANDE BLAN GEL DOUCHE 250ML</v>
          </cell>
          <cell r="G1805" t="str">
            <v>PC</v>
          </cell>
          <cell r="H1805">
            <v>34800</v>
          </cell>
          <cell r="I1805">
            <v>1680</v>
          </cell>
        </row>
        <row r="1806">
          <cell r="E1806" t="str">
            <v>15GD250LB23</v>
          </cell>
          <cell r="F1806" t="str">
            <v>LAVANDE BLAN GEL DOUCHE 250ML</v>
          </cell>
          <cell r="G1806" t="str">
            <v>PC</v>
          </cell>
          <cell r="H1806">
            <v>9999</v>
          </cell>
          <cell r="I1806">
            <v>1680</v>
          </cell>
        </row>
        <row r="1807">
          <cell r="E1807" t="str">
            <v>15GD250LM22</v>
          </cell>
          <cell r="F1807" t="str">
            <v>LAV CBD GEL DOUCHE 250ML</v>
          </cell>
          <cell r="G1807" t="str">
            <v>PC</v>
          </cell>
          <cell r="H1807">
            <v>28200</v>
          </cell>
          <cell r="I1807">
            <v>1638</v>
          </cell>
        </row>
        <row r="1808">
          <cell r="E1808" t="str">
            <v>15GD250M13</v>
          </cell>
          <cell r="F1808" t="str">
            <v>COLOGNE GD SPONTANE 250ML</v>
          </cell>
          <cell r="G1808" t="str">
            <v>PC</v>
          </cell>
          <cell r="H1808">
            <v>8000</v>
          </cell>
          <cell r="I1808">
            <v>1944</v>
          </cell>
        </row>
        <row r="1809">
          <cell r="E1809" t="str">
            <v>15GD250O7</v>
          </cell>
          <cell r="F1809" t="str">
            <v>OL DOUCHE DU JARDIN BIO 250ML</v>
          </cell>
          <cell r="G1809" t="str">
            <v>PC</v>
          </cell>
          <cell r="H1809">
            <v>70000</v>
          </cell>
          <cell r="I1809">
            <v>1620</v>
          </cell>
        </row>
        <row r="1810">
          <cell r="E1810" t="str">
            <v>15GD250OR</v>
          </cell>
          <cell r="F1810" t="str">
            <v>PULPE DOUCHE RUBAN D'OR. 250ML</v>
          </cell>
          <cell r="G1810" t="str">
            <v>PC</v>
          </cell>
          <cell r="H1810">
            <v>16000</v>
          </cell>
          <cell r="I1810">
            <v>1728</v>
          </cell>
        </row>
        <row r="1811">
          <cell r="E1811" t="str">
            <v>15GD250V1</v>
          </cell>
          <cell r="F1811" t="str">
            <v>GEL DOUCHE VERVEINE 250ML</v>
          </cell>
          <cell r="G1811" t="str">
            <v>PC</v>
          </cell>
          <cell r="H1811">
            <v>19000</v>
          </cell>
          <cell r="I1811">
            <v>1782</v>
          </cell>
        </row>
        <row r="1812">
          <cell r="E1812" t="str">
            <v>15GD250V13</v>
          </cell>
          <cell r="F1812" t="str">
            <v>VERVEINE GD BULLE FRAICH 250ML</v>
          </cell>
          <cell r="G1812" t="str">
            <v>PC</v>
          </cell>
          <cell r="H1812">
            <v>10000</v>
          </cell>
          <cell r="I1812">
            <v>1782</v>
          </cell>
        </row>
        <row r="1813">
          <cell r="E1813" t="str">
            <v>15GD250V14</v>
          </cell>
          <cell r="F1813" t="str">
            <v>FRISSON VERVEINE DOUCHE 250ML</v>
          </cell>
          <cell r="G1813" t="str">
            <v>PC</v>
          </cell>
          <cell r="H1813">
            <v>67500</v>
          </cell>
          <cell r="I1813">
            <v>1782</v>
          </cell>
        </row>
        <row r="1814">
          <cell r="E1814" t="str">
            <v>15GD250V6</v>
          </cell>
          <cell r="F1814" t="str">
            <v>GD VERVEINE AGRUMES 250ML</v>
          </cell>
          <cell r="G1814" t="str">
            <v>PC</v>
          </cell>
          <cell r="H1814">
            <v>10000</v>
          </cell>
          <cell r="I1814">
            <v>1782</v>
          </cell>
        </row>
        <row r="1815">
          <cell r="E1815" t="str">
            <v>15GD250V9</v>
          </cell>
          <cell r="F1815" t="str">
            <v>GEL DOUCHE VERVEINE 250ML</v>
          </cell>
          <cell r="G1815" t="str">
            <v>PC</v>
          </cell>
          <cell r="H1815">
            <v>31600</v>
          </cell>
          <cell r="I1815">
            <v>1782</v>
          </cell>
        </row>
        <row r="1816">
          <cell r="E1816" t="str">
            <v>15GD250VA</v>
          </cell>
          <cell r="F1816" t="str">
            <v>VERVEINE AGRUMES GD 250ML</v>
          </cell>
          <cell r="G1816" t="str">
            <v>PC</v>
          </cell>
          <cell r="H1816">
            <v>10000</v>
          </cell>
          <cell r="I1816">
            <v>1782</v>
          </cell>
        </row>
        <row r="1817">
          <cell r="E1817" t="str">
            <v>15GD250VA18</v>
          </cell>
          <cell r="F1817" t="str">
            <v>GEL DOUCHE VER AGR 250ML</v>
          </cell>
          <cell r="G1817" t="str">
            <v>PC</v>
          </cell>
          <cell r="H1817">
            <v>9999</v>
          </cell>
          <cell r="I1817">
            <v>1</v>
          </cell>
        </row>
        <row r="1818">
          <cell r="E1818" t="str">
            <v>15GD250VA19</v>
          </cell>
          <cell r="F1818" t="str">
            <v>GEL DOUCHE VER AGR 19 250ML</v>
          </cell>
          <cell r="G1818" t="str">
            <v>PC</v>
          </cell>
          <cell r="H1818">
            <v>164600</v>
          </cell>
          <cell r="I1818">
            <v>1152</v>
          </cell>
        </row>
        <row r="1819">
          <cell r="E1819" t="str">
            <v>15GD250VA20</v>
          </cell>
          <cell r="F1819" t="str">
            <v>VER AGR GEL DOUCHE 250ML</v>
          </cell>
          <cell r="G1819" t="str">
            <v>PC</v>
          </cell>
          <cell r="H1819">
            <v>17900</v>
          </cell>
          <cell r="I1819">
            <v>1440</v>
          </cell>
        </row>
        <row r="1820">
          <cell r="E1820" t="str">
            <v>15GD250VA23</v>
          </cell>
          <cell r="F1820" t="str">
            <v>VER AGR GEL DOUCHE 250ML</v>
          </cell>
          <cell r="G1820" t="str">
            <v>PC</v>
          </cell>
          <cell r="H1820">
            <v>17900</v>
          </cell>
          <cell r="I1820">
            <v>1400</v>
          </cell>
        </row>
        <row r="1821">
          <cell r="E1821" t="str">
            <v>15GD250VA4</v>
          </cell>
          <cell r="F1821" t="str">
            <v>GEL DOUCH VERVEINE AGRUM 250ML</v>
          </cell>
          <cell r="G1821" t="str">
            <v>PC</v>
          </cell>
          <cell r="H1821">
            <v>16300</v>
          </cell>
          <cell r="I1821">
            <v>1782</v>
          </cell>
        </row>
        <row r="1822">
          <cell r="E1822" t="str">
            <v>15GD250VA5</v>
          </cell>
          <cell r="F1822" t="str">
            <v>GEL DOUCHE VERV AGRUMES 250ML</v>
          </cell>
          <cell r="G1822" t="str">
            <v>PC</v>
          </cell>
          <cell r="H1822">
            <v>10100</v>
          </cell>
          <cell r="I1822">
            <v>1782</v>
          </cell>
        </row>
        <row r="1823">
          <cell r="E1823" t="str">
            <v>15GD250VB17</v>
          </cell>
          <cell r="F1823" t="str">
            <v>GEL DOUCHE VERVEINE 250ML</v>
          </cell>
          <cell r="G1823" t="str">
            <v>PC</v>
          </cell>
          <cell r="H1823">
            <v>35600</v>
          </cell>
          <cell r="I1823">
            <v>1728</v>
          </cell>
        </row>
        <row r="1824">
          <cell r="E1824" t="str">
            <v>15GD250VB19</v>
          </cell>
          <cell r="F1824" t="str">
            <v>GEL DOUCHE VER 19 250ML</v>
          </cell>
          <cell r="G1824" t="str">
            <v>PC</v>
          </cell>
          <cell r="H1824">
            <v>36800</v>
          </cell>
          <cell r="I1824">
            <v>1152</v>
          </cell>
        </row>
        <row r="1825">
          <cell r="E1825" t="str">
            <v>15GD250VB21</v>
          </cell>
          <cell r="F1825" t="str">
            <v>VER GEL DOUCHE 250ML</v>
          </cell>
          <cell r="G1825" t="str">
            <v>PC</v>
          </cell>
          <cell r="H1825">
            <v>35900</v>
          </cell>
          <cell r="I1825">
            <v>1440</v>
          </cell>
        </row>
        <row r="1826">
          <cell r="E1826" t="str">
            <v>15GD250VB23</v>
          </cell>
          <cell r="F1826" t="str">
            <v>VER GEL DOUCHE 250ML</v>
          </cell>
          <cell r="G1826" t="str">
            <v>PC</v>
          </cell>
          <cell r="H1826">
            <v>35900</v>
          </cell>
          <cell r="I1826">
            <v>1400</v>
          </cell>
        </row>
        <row r="1827">
          <cell r="E1827" t="str">
            <v>15GD250VB3</v>
          </cell>
          <cell r="F1827" t="str">
            <v>VERVEINE GEL DOUCHE 250ML</v>
          </cell>
          <cell r="G1827" t="str">
            <v>PC</v>
          </cell>
          <cell r="H1827">
            <v>34300</v>
          </cell>
          <cell r="I1827">
            <v>1782</v>
          </cell>
        </row>
        <row r="1828">
          <cell r="E1828" t="str">
            <v>15GD250VB7</v>
          </cell>
          <cell r="F1828" t="str">
            <v>GEL DOUCHE FR VERVEINE 250ML</v>
          </cell>
          <cell r="G1828" t="str">
            <v>PC</v>
          </cell>
          <cell r="H1828">
            <v>56000</v>
          </cell>
          <cell r="I1828">
            <v>1782</v>
          </cell>
        </row>
        <row r="1829">
          <cell r="E1829" t="str">
            <v>15GD250VBC8</v>
          </cell>
          <cell r="F1829" t="str">
            <v>VER GEL DOUCHE GLACE 250ML</v>
          </cell>
          <cell r="G1829" t="str">
            <v>PC</v>
          </cell>
          <cell r="H1829">
            <v>135000</v>
          </cell>
          <cell r="I1829">
            <v>1728</v>
          </cell>
        </row>
        <row r="1830">
          <cell r="E1830" t="str">
            <v>15GD250VBL20</v>
          </cell>
          <cell r="F1830" t="str">
            <v>GEL DOUCHE VER 20 250ML</v>
          </cell>
          <cell r="G1830" t="str">
            <v>PC</v>
          </cell>
          <cell r="H1830">
            <v>174000</v>
          </cell>
          <cell r="I1830">
            <v>1440</v>
          </cell>
        </row>
        <row r="1831">
          <cell r="E1831" t="str">
            <v>15GD250VBL22</v>
          </cell>
          <cell r="F1831" t="str">
            <v>GEL DOUCHE VIV OS VER 22 250ML</v>
          </cell>
          <cell r="G1831" t="str">
            <v>PC</v>
          </cell>
          <cell r="H1831">
            <v>35950</v>
          </cell>
          <cell r="I1831">
            <v>1440</v>
          </cell>
        </row>
        <row r="1832">
          <cell r="E1832" t="str">
            <v>15GD250VBL23</v>
          </cell>
          <cell r="F1832" t="str">
            <v>GEL DOUCHE GLACE 250ML</v>
          </cell>
          <cell r="G1832" t="str">
            <v>PC</v>
          </cell>
          <cell r="H1832">
            <v>30600</v>
          </cell>
          <cell r="I1832">
            <v>1400</v>
          </cell>
        </row>
        <row r="1833">
          <cell r="E1833" t="str">
            <v>15GD250VBM22</v>
          </cell>
          <cell r="F1833" t="str">
            <v>GD EXFO VER MENT 250ML</v>
          </cell>
          <cell r="G1833" t="str">
            <v>PC</v>
          </cell>
          <cell r="H1833">
            <v>60000</v>
          </cell>
          <cell r="I1833">
            <v>1440</v>
          </cell>
        </row>
        <row r="1834">
          <cell r="E1834" t="str">
            <v>15GD250VBM23</v>
          </cell>
          <cell r="F1834" t="str">
            <v>GD EXFO VER MENT 250ML</v>
          </cell>
          <cell r="G1834" t="str">
            <v>PC</v>
          </cell>
          <cell r="H1834">
            <v>60000</v>
          </cell>
          <cell r="I1834">
            <v>1400</v>
          </cell>
        </row>
        <row r="1835">
          <cell r="E1835" t="str">
            <v>15GD250VBM8</v>
          </cell>
          <cell r="F1835" t="str">
            <v>VER MENTHE GEL DOUCHE 250ML</v>
          </cell>
          <cell r="G1835" t="str">
            <v>PC</v>
          </cell>
          <cell r="H1835">
            <v>17700</v>
          </cell>
          <cell r="I1835">
            <v>1728</v>
          </cell>
        </row>
        <row r="1836">
          <cell r="E1836" t="str">
            <v>15GD250VCL21</v>
          </cell>
          <cell r="F1836" t="str">
            <v>VER CAC 21 GD 250ML</v>
          </cell>
          <cell r="G1836" t="str">
            <v>PC</v>
          </cell>
          <cell r="H1836">
            <v>95100</v>
          </cell>
          <cell r="I1836">
            <v>1440</v>
          </cell>
        </row>
        <row r="1837">
          <cell r="E1837" t="str">
            <v>15GD250VCL23</v>
          </cell>
          <cell r="F1837" t="str">
            <v>GD FLEUR DE CAROTTE VB 250ML</v>
          </cell>
          <cell r="G1837" t="str">
            <v>PC</v>
          </cell>
          <cell r="H1837">
            <v>42700</v>
          </cell>
          <cell r="I1837">
            <v>1680</v>
          </cell>
        </row>
        <row r="1838">
          <cell r="E1838" t="str">
            <v>15GD250VS</v>
          </cell>
          <cell r="F1838" t="str">
            <v>VERV SECRET GELEE DOUCHE 250ML</v>
          </cell>
          <cell r="G1838" t="str">
            <v>PC</v>
          </cell>
          <cell r="H1838">
            <v>109000</v>
          </cell>
          <cell r="I1838">
            <v>1782</v>
          </cell>
        </row>
        <row r="1839">
          <cell r="E1839" t="str">
            <v>15GD300VA</v>
          </cell>
          <cell r="F1839" t="str">
            <v>VERV AGR GEL NETTOYANT 300 ML</v>
          </cell>
          <cell r="G1839" t="str">
            <v>PC</v>
          </cell>
          <cell r="H1839">
            <v>59000</v>
          </cell>
          <cell r="I1839">
            <v>1080</v>
          </cell>
        </row>
        <row r="1840">
          <cell r="E1840" t="str">
            <v>15GD450V8</v>
          </cell>
          <cell r="F1840" t="str">
            <v>GEL DOUCHE VERVEINE 450ML</v>
          </cell>
          <cell r="G1840" t="str">
            <v>PC</v>
          </cell>
          <cell r="H1840">
            <v>52000</v>
          </cell>
          <cell r="I1840">
            <v>900</v>
          </cell>
        </row>
        <row r="1841">
          <cell r="E1841" t="str">
            <v>15GD500V0</v>
          </cell>
          <cell r="F1841" t="str">
            <v>VERVEINE GEL DOUCHE 500ML</v>
          </cell>
          <cell r="G1841" t="str">
            <v>PC</v>
          </cell>
          <cell r="H1841">
            <v>72000</v>
          </cell>
          <cell r="I1841">
            <v>720</v>
          </cell>
        </row>
        <row r="1842">
          <cell r="E1842" t="str">
            <v>15GD500V1</v>
          </cell>
          <cell r="F1842" t="str">
            <v>VERV.AGRUMES GEL DOUCHE 500ML</v>
          </cell>
          <cell r="G1842" t="str">
            <v>PC</v>
          </cell>
          <cell r="H1842">
            <v>65000</v>
          </cell>
          <cell r="I1842">
            <v>720</v>
          </cell>
        </row>
        <row r="1843">
          <cell r="E1843" t="str">
            <v>15GD500VA20</v>
          </cell>
          <cell r="F1843" t="str">
            <v>GEL DOUCHE VER AGR 500ML</v>
          </cell>
          <cell r="G1843" t="str">
            <v>PC</v>
          </cell>
          <cell r="H1843">
            <v>50000</v>
          </cell>
          <cell r="I1843">
            <v>720</v>
          </cell>
        </row>
        <row r="1844">
          <cell r="E1844" t="str">
            <v>15GD500VA6</v>
          </cell>
          <cell r="F1844" t="str">
            <v>GEL DOUCHE VERV AGRUMES 500ML</v>
          </cell>
          <cell r="G1844" t="str">
            <v>PC</v>
          </cell>
          <cell r="H1844">
            <v>50000</v>
          </cell>
          <cell r="I1844">
            <v>720</v>
          </cell>
        </row>
        <row r="1845">
          <cell r="E1845" t="str">
            <v>15GD500VB17</v>
          </cell>
          <cell r="F1845" t="str">
            <v>GEL DOUCHE VERVEINE 500ML</v>
          </cell>
          <cell r="G1845" t="str">
            <v>PC</v>
          </cell>
          <cell r="H1845">
            <v>17600</v>
          </cell>
          <cell r="I1845">
            <v>720</v>
          </cell>
        </row>
        <row r="1846">
          <cell r="E1846" t="str">
            <v>15GD500VB21</v>
          </cell>
          <cell r="F1846" t="str">
            <v>VER GEL DOUCHE 500ML</v>
          </cell>
          <cell r="G1846" t="str">
            <v>PC</v>
          </cell>
          <cell r="H1846">
            <v>17900</v>
          </cell>
          <cell r="I1846">
            <v>720</v>
          </cell>
        </row>
        <row r="1847">
          <cell r="E1847" t="str">
            <v>15GD500VB23</v>
          </cell>
          <cell r="F1847" t="str">
            <v>VER GEL DOUCHE 500ML</v>
          </cell>
          <cell r="G1847" t="str">
            <v>PC</v>
          </cell>
          <cell r="H1847">
            <v>17900</v>
          </cell>
          <cell r="I1847">
            <v>720</v>
          </cell>
        </row>
        <row r="1848">
          <cell r="E1848" t="str">
            <v>15GD500VB3</v>
          </cell>
          <cell r="F1848" t="str">
            <v>VERVEINE GEL DOUCHE 500ML</v>
          </cell>
          <cell r="G1848" t="str">
            <v>PC</v>
          </cell>
          <cell r="H1848">
            <v>17700</v>
          </cell>
          <cell r="I1848">
            <v>720</v>
          </cell>
        </row>
        <row r="1849">
          <cell r="E1849" t="str">
            <v>15GD9000V21</v>
          </cell>
          <cell r="F1849" t="str">
            <v>GEL DOUCHE VERVEINE 10L</v>
          </cell>
          <cell r="G1849" t="str">
            <v>PC</v>
          </cell>
          <cell r="H1849">
            <v>200</v>
          </cell>
          <cell r="I1849">
            <v>40</v>
          </cell>
        </row>
        <row r="1850">
          <cell r="E1850" t="str">
            <v>15GE070VB6</v>
          </cell>
          <cell r="F1850" t="str">
            <v>GEL DOUCHE FRAIS EXF 70ML VER</v>
          </cell>
          <cell r="G1850" t="str">
            <v>PC</v>
          </cell>
          <cell r="H1850">
            <v>140000</v>
          </cell>
          <cell r="I1850">
            <v>2592</v>
          </cell>
        </row>
        <row r="1851">
          <cell r="E1851" t="str">
            <v>15GE070VS2</v>
          </cell>
          <cell r="F1851" t="str">
            <v>VERVEINE SORBET GD EXFOL 70ML</v>
          </cell>
          <cell r="G1851" t="str">
            <v>PC</v>
          </cell>
          <cell r="H1851">
            <v>167000</v>
          </cell>
          <cell r="I1851">
            <v>4320</v>
          </cell>
        </row>
        <row r="1852">
          <cell r="E1852" t="str">
            <v>15GE200O0</v>
          </cell>
          <cell r="F1852" t="str">
            <v>OL.BIO GELEE EXFOLIANTE 200ML</v>
          </cell>
          <cell r="G1852" t="str">
            <v>PC</v>
          </cell>
          <cell r="H1852">
            <v>17700</v>
          </cell>
          <cell r="I1852">
            <v>2106</v>
          </cell>
        </row>
        <row r="1853">
          <cell r="E1853" t="str">
            <v>15GE200VM3</v>
          </cell>
          <cell r="F1853" t="str">
            <v>VERVEINE MENTHE GD EXFOL 200ML</v>
          </cell>
          <cell r="G1853" t="str">
            <v>PC</v>
          </cell>
          <cell r="H1853">
            <v>50000</v>
          </cell>
          <cell r="I1853">
            <v>1296</v>
          </cell>
        </row>
        <row r="1854">
          <cell r="E1854" t="str">
            <v>15GE200VS2</v>
          </cell>
          <cell r="F1854" t="str">
            <v>VERVEINE SORBET GD EXFOL 200ML</v>
          </cell>
          <cell r="G1854" t="str">
            <v>PC</v>
          </cell>
          <cell r="H1854">
            <v>139000</v>
          </cell>
          <cell r="I1854">
            <v>1296</v>
          </cell>
        </row>
        <row r="1855">
          <cell r="E1855" t="str">
            <v>15GE250VB6</v>
          </cell>
          <cell r="F1855" t="str">
            <v>GEL DOUCHE FRAIS EXF 250ML VER</v>
          </cell>
          <cell r="G1855" t="str">
            <v>PC</v>
          </cell>
          <cell r="H1855">
            <v>128700</v>
          </cell>
          <cell r="I1855">
            <v>1782</v>
          </cell>
        </row>
        <row r="1856">
          <cell r="E1856" t="str">
            <v>15GG075VS2</v>
          </cell>
          <cell r="F1856" t="str">
            <v>VERVEINE SORBET GEL GLAC 75ML</v>
          </cell>
          <cell r="G1856" t="str">
            <v>PC</v>
          </cell>
          <cell r="H1856">
            <v>183000</v>
          </cell>
          <cell r="I1856">
            <v>4608</v>
          </cell>
        </row>
        <row r="1857">
          <cell r="E1857" t="str">
            <v>15GG150VAL21</v>
          </cell>
          <cell r="F1857" t="str">
            <v>VER AGR 21 EXFO GRANITE 150ML</v>
          </cell>
          <cell r="G1857" t="str">
            <v>PC</v>
          </cell>
          <cell r="H1857">
            <v>9999</v>
          </cell>
          <cell r="I1857">
            <v>1920</v>
          </cell>
        </row>
        <row r="1858">
          <cell r="E1858" t="str">
            <v>15GG150VAL22</v>
          </cell>
          <cell r="F1858" t="str">
            <v>GEL GRAN HYDRAT VER AGR 150ML</v>
          </cell>
          <cell r="G1858" t="str">
            <v>PC</v>
          </cell>
          <cell r="H1858">
            <v>9999</v>
          </cell>
          <cell r="I1858">
            <v>2268</v>
          </cell>
        </row>
        <row r="1859">
          <cell r="E1859" t="str">
            <v>15GG250V2</v>
          </cell>
          <cell r="F1859" t="str">
            <v>GEL GLACON CORPS 250 ML VE</v>
          </cell>
          <cell r="G1859" t="str">
            <v>PC</v>
          </cell>
          <cell r="H1859">
            <v>14000</v>
          </cell>
          <cell r="I1859">
            <v>1782</v>
          </cell>
        </row>
        <row r="1860">
          <cell r="E1860" t="str">
            <v>15GG250V9</v>
          </cell>
          <cell r="F1860" t="str">
            <v>VERVEINE GEL GLACON 250 ML VE</v>
          </cell>
          <cell r="G1860" t="str">
            <v>PC</v>
          </cell>
          <cell r="H1860">
            <v>18300</v>
          </cell>
          <cell r="I1860">
            <v>1782</v>
          </cell>
        </row>
        <row r="1861">
          <cell r="E1861" t="str">
            <v>15GG250VB3</v>
          </cell>
          <cell r="F1861" t="str">
            <v>VERVEINE GEL GLACON 250ML</v>
          </cell>
          <cell r="G1861" t="str">
            <v>PC</v>
          </cell>
          <cell r="H1861">
            <v>12500</v>
          </cell>
          <cell r="I1861">
            <v>1782</v>
          </cell>
        </row>
        <row r="1862">
          <cell r="E1862" t="str">
            <v>15GG250VB5</v>
          </cell>
          <cell r="F1862" t="str">
            <v>GEL GLACON VERVEINE 250ML</v>
          </cell>
          <cell r="G1862" t="str">
            <v>PC</v>
          </cell>
          <cell r="H1862">
            <v>50000</v>
          </cell>
          <cell r="I1862">
            <v>1782</v>
          </cell>
        </row>
        <row r="1863">
          <cell r="E1863" t="str">
            <v>15GG250VM3</v>
          </cell>
          <cell r="F1863" t="str">
            <v>VERVEINE MENTHE GEL GLAC 250ML</v>
          </cell>
          <cell r="G1863" t="str">
            <v>PC</v>
          </cell>
          <cell r="H1863">
            <v>65500</v>
          </cell>
          <cell r="I1863">
            <v>1782</v>
          </cell>
        </row>
        <row r="1864">
          <cell r="E1864" t="str">
            <v>15GG250VS2</v>
          </cell>
          <cell r="F1864" t="str">
            <v>VERVEINE SORBET GEL GLAC 250ML</v>
          </cell>
          <cell r="G1864" t="str">
            <v>PC</v>
          </cell>
          <cell r="H1864">
            <v>125000</v>
          </cell>
          <cell r="I1864">
            <v>1728</v>
          </cell>
        </row>
        <row r="1865">
          <cell r="E1865" t="str">
            <v>15GH075V14</v>
          </cell>
          <cell r="F1865" t="str">
            <v>FRISSON VERVEIN HYDRATANT 75ML</v>
          </cell>
          <cell r="G1865" t="str">
            <v>PC</v>
          </cell>
          <cell r="H1865">
            <v>36000</v>
          </cell>
          <cell r="I1865">
            <v>4608</v>
          </cell>
        </row>
        <row r="1866">
          <cell r="E1866" t="str">
            <v>15GH075VS</v>
          </cell>
          <cell r="F1866" t="str">
            <v>VERV SECRET GELEE HYDRA. 75ML</v>
          </cell>
          <cell r="G1866" t="str">
            <v>PC</v>
          </cell>
          <cell r="H1866">
            <v>9999</v>
          </cell>
          <cell r="I1866">
            <v>5832</v>
          </cell>
        </row>
        <row r="1867">
          <cell r="E1867" t="str">
            <v>15GH250V14</v>
          </cell>
          <cell r="F1867" t="str">
            <v>FRISSON VERV HYDRATANT 250ML</v>
          </cell>
          <cell r="G1867" t="str">
            <v>PC</v>
          </cell>
          <cell r="H1867">
            <v>138000</v>
          </cell>
          <cell r="I1867">
            <v>1782</v>
          </cell>
        </row>
        <row r="1868">
          <cell r="E1868" t="str">
            <v>15GH250VS</v>
          </cell>
          <cell r="F1868" t="str">
            <v>VERV SECRET GELEE HYDRA. 250ML</v>
          </cell>
          <cell r="G1868" t="str">
            <v>PC</v>
          </cell>
          <cell r="H1868">
            <v>104000</v>
          </cell>
          <cell r="I1868">
            <v>1782</v>
          </cell>
        </row>
        <row r="1869">
          <cell r="E1869" t="str">
            <v>15GJ075V14</v>
          </cell>
          <cell r="F1869" t="str">
            <v>FRISSON VERVEIN GEL JAMBE 75ML</v>
          </cell>
          <cell r="G1869" t="str">
            <v>PC</v>
          </cell>
          <cell r="H1869">
            <v>10000</v>
          </cell>
          <cell r="I1869">
            <v>2592</v>
          </cell>
        </row>
        <row r="1870">
          <cell r="E1870" t="str">
            <v>15GL006FO</v>
          </cell>
          <cell r="F1870" t="str">
            <v>GLOSS LEVRES FEU D'ORANGE 6ML</v>
          </cell>
          <cell r="G1870" t="str">
            <v>PC</v>
          </cell>
          <cell r="H1870">
            <v>126000</v>
          </cell>
          <cell r="I1870">
            <v>11520</v>
          </cell>
        </row>
        <row r="1871">
          <cell r="E1871" t="str">
            <v>15GL006M9</v>
          </cell>
          <cell r="F1871" t="str">
            <v>M&amp;C GLOSS FONDANT 6ML</v>
          </cell>
          <cell r="G1871" t="str">
            <v>PC</v>
          </cell>
          <cell r="H1871">
            <v>185000</v>
          </cell>
          <cell r="I1871">
            <v>11520</v>
          </cell>
        </row>
        <row r="1872">
          <cell r="E1872" t="str">
            <v>15GL015M6</v>
          </cell>
          <cell r="F1872" t="str">
            <v>GLOSS MIEL SWEETY HONEY 15ML</v>
          </cell>
          <cell r="G1872" t="str">
            <v>PC</v>
          </cell>
          <cell r="H1872">
            <v>115000</v>
          </cell>
          <cell r="I1872">
            <v>11520</v>
          </cell>
        </row>
        <row r="1873">
          <cell r="E1873" t="str">
            <v>15GL015M7</v>
          </cell>
          <cell r="F1873" t="str">
            <v>GLOSS MIEL&amp;CITRON 15ML</v>
          </cell>
          <cell r="G1873" t="str">
            <v>PC</v>
          </cell>
          <cell r="H1873">
            <v>280000</v>
          </cell>
          <cell r="I1873">
            <v>11520</v>
          </cell>
        </row>
        <row r="1874">
          <cell r="E1874" t="str">
            <v>15GL015OR</v>
          </cell>
          <cell r="F1874" t="str">
            <v>GLOSS ORANGE SORBET 15ML</v>
          </cell>
          <cell r="G1874" t="str">
            <v>PC</v>
          </cell>
          <cell r="H1874">
            <v>105000</v>
          </cell>
          <cell r="I1874">
            <v>11520</v>
          </cell>
        </row>
        <row r="1875">
          <cell r="E1875" t="str">
            <v>15GL015VS</v>
          </cell>
          <cell r="F1875" t="str">
            <v>VERV SECRET GLOSS FRAIS 15ML</v>
          </cell>
          <cell r="G1875" t="str">
            <v>PC</v>
          </cell>
          <cell r="H1875">
            <v>95000</v>
          </cell>
          <cell r="I1875">
            <v>17280</v>
          </cell>
        </row>
        <row r="1876">
          <cell r="E1876" t="str">
            <v>15GL015VS2</v>
          </cell>
          <cell r="F1876" t="str">
            <v>VERVEINE SORBET GLOSS 15ML</v>
          </cell>
          <cell r="G1876" t="str">
            <v>PC</v>
          </cell>
          <cell r="H1876">
            <v>95000</v>
          </cell>
          <cell r="I1876">
            <v>17280</v>
          </cell>
        </row>
        <row r="1877">
          <cell r="E1877" t="str">
            <v>15GM030L14</v>
          </cell>
          <cell r="F1877" t="str">
            <v>GEL MAINS PROPRES LAVANDE 30ML</v>
          </cell>
          <cell r="G1877" t="str">
            <v>PC</v>
          </cell>
          <cell r="H1877">
            <v>20000</v>
          </cell>
          <cell r="I1877">
            <v>5760</v>
          </cell>
        </row>
        <row r="1878">
          <cell r="E1878" t="str">
            <v>15GM030L14B</v>
          </cell>
          <cell r="F1878" t="str">
            <v>GEL M ANTIBACT FR/UK LAVD 30ML</v>
          </cell>
          <cell r="G1878" t="str">
            <v>PC</v>
          </cell>
          <cell r="H1878">
            <v>10000</v>
          </cell>
          <cell r="I1878">
            <v>5760</v>
          </cell>
        </row>
        <row r="1879">
          <cell r="E1879" t="str">
            <v>15GM030LUS</v>
          </cell>
          <cell r="F1879" t="str">
            <v>GEL MAINS PROPRES</v>
          </cell>
          <cell r="G1879" t="str">
            <v>PC</v>
          </cell>
          <cell r="H1879">
            <v>9999</v>
          </cell>
          <cell r="I1879">
            <v>1</v>
          </cell>
        </row>
        <row r="1880">
          <cell r="E1880" t="str">
            <v>15GM030VB4</v>
          </cell>
          <cell r="F1880" t="str">
            <v>VERVEIN GEL MAINS PROPRES 30ML</v>
          </cell>
          <cell r="G1880" t="str">
            <v>PC</v>
          </cell>
          <cell r="H1880">
            <v>55000</v>
          </cell>
          <cell r="I1880">
            <v>5760</v>
          </cell>
        </row>
        <row r="1881">
          <cell r="E1881" t="str">
            <v>15GM030VBL20</v>
          </cell>
          <cell r="F1881" t="str">
            <v>GEL MAINS VER 20 30ML</v>
          </cell>
          <cell r="G1881" t="str">
            <v>PC</v>
          </cell>
          <cell r="H1881">
            <v>9999</v>
          </cell>
          <cell r="I1881">
            <v>5760</v>
          </cell>
        </row>
        <row r="1882">
          <cell r="E1882" t="str">
            <v>15GM050L11</v>
          </cell>
          <cell r="F1882" t="str">
            <v>LAVAND GEL PURIF MAIN BIO50ML</v>
          </cell>
          <cell r="G1882" t="str">
            <v>PC</v>
          </cell>
          <cell r="H1882">
            <v>55000</v>
          </cell>
          <cell r="I1882">
            <v>2592</v>
          </cell>
        </row>
        <row r="1883">
          <cell r="E1883" t="str">
            <v>15GM050L9</v>
          </cell>
          <cell r="F1883" t="str">
            <v>LAVANDE GEL MAINS PROPRES 50ML</v>
          </cell>
          <cell r="G1883" t="str">
            <v>PC</v>
          </cell>
          <cell r="H1883">
            <v>85000</v>
          </cell>
          <cell r="I1883">
            <v>2592</v>
          </cell>
        </row>
        <row r="1884">
          <cell r="E1884" t="str">
            <v>15GM050M7</v>
          </cell>
          <cell r="F1884" t="str">
            <v>GELEE MOUSS MIEL &amp; CITRON 50ML</v>
          </cell>
          <cell r="G1884" t="str">
            <v>PC</v>
          </cell>
          <cell r="H1884">
            <v>130000</v>
          </cell>
          <cell r="I1884">
            <v>6912</v>
          </cell>
        </row>
        <row r="1885">
          <cell r="E1885" t="str">
            <v>15GM065L20</v>
          </cell>
          <cell r="F1885" t="str">
            <v>LAV GEL NETTOYANT MAINS 65ML</v>
          </cell>
          <cell r="G1885" t="str">
            <v>PC</v>
          </cell>
          <cell r="H1885">
            <v>38000</v>
          </cell>
          <cell r="I1885">
            <v>4536</v>
          </cell>
        </row>
        <row r="1886">
          <cell r="E1886" t="str">
            <v>15GM065L21</v>
          </cell>
          <cell r="F1886" t="str">
            <v>LAV GEL NETTOYANT MAINS 65ML</v>
          </cell>
          <cell r="G1886" t="str">
            <v>PC</v>
          </cell>
          <cell r="H1886">
            <v>38000</v>
          </cell>
          <cell r="I1886">
            <v>4536</v>
          </cell>
        </row>
        <row r="1887">
          <cell r="E1887" t="str">
            <v>15GM065VB20</v>
          </cell>
          <cell r="F1887" t="str">
            <v>VERV GEL NETTOYANT MAINS 65ML</v>
          </cell>
          <cell r="G1887" t="str">
            <v>PC</v>
          </cell>
          <cell r="H1887">
            <v>38000</v>
          </cell>
          <cell r="I1887">
            <v>4536</v>
          </cell>
        </row>
        <row r="1888">
          <cell r="E1888" t="str">
            <v>15GM065VB21</v>
          </cell>
          <cell r="F1888" t="str">
            <v>VERV GEL NETTOYANT MAINS 65ML</v>
          </cell>
          <cell r="G1888" t="str">
            <v>PC</v>
          </cell>
          <cell r="H1888">
            <v>23800</v>
          </cell>
          <cell r="I1888">
            <v>4536</v>
          </cell>
        </row>
        <row r="1889">
          <cell r="E1889" t="str">
            <v>15GM250L14</v>
          </cell>
          <cell r="F1889" t="str">
            <v>GEL MAIN PROPRE LAVANDE 240ML</v>
          </cell>
          <cell r="G1889" t="str">
            <v>PC</v>
          </cell>
          <cell r="H1889">
            <v>28000</v>
          </cell>
          <cell r="I1889">
            <v>1404</v>
          </cell>
        </row>
        <row r="1890">
          <cell r="E1890" t="str">
            <v>15GM250M2</v>
          </cell>
          <cell r="F1890" t="str">
            <v>GELEE MOUSSANTE 250 ML</v>
          </cell>
          <cell r="G1890" t="str">
            <v>PC</v>
          </cell>
          <cell r="H1890">
            <v>18000</v>
          </cell>
          <cell r="I1890">
            <v>2106</v>
          </cell>
        </row>
        <row r="1891">
          <cell r="E1891" t="str">
            <v>15GM250M7</v>
          </cell>
          <cell r="F1891" t="str">
            <v>GELEE MOUSS MIEL &amp;CITRON 250ML</v>
          </cell>
          <cell r="G1891" t="str">
            <v>PC</v>
          </cell>
          <cell r="H1891">
            <v>20000</v>
          </cell>
          <cell r="I1891">
            <v>1296</v>
          </cell>
        </row>
        <row r="1892">
          <cell r="E1892" t="str">
            <v>15GM280VB20</v>
          </cell>
          <cell r="F1892" t="str">
            <v>VERV GEL NETTOYANT MAINS 280ML</v>
          </cell>
          <cell r="G1892" t="str">
            <v>PC</v>
          </cell>
          <cell r="H1892">
            <v>25000</v>
          </cell>
          <cell r="I1892">
            <v>1170</v>
          </cell>
        </row>
        <row r="1893">
          <cell r="E1893" t="str">
            <v>15GM280VB21</v>
          </cell>
          <cell r="F1893" t="str">
            <v>VERV GEL NETTOYANT MAINS 280ML</v>
          </cell>
          <cell r="G1893" t="str">
            <v>PC</v>
          </cell>
          <cell r="H1893">
            <v>8200</v>
          </cell>
          <cell r="I1893">
            <v>1170</v>
          </cell>
        </row>
        <row r="1894">
          <cell r="E1894" t="str">
            <v>15GN200L5</v>
          </cell>
          <cell r="F1894" t="str">
            <v>GEL NETT VISAGE LAVANDE 200 ML</v>
          </cell>
          <cell r="G1894" t="str">
            <v>PC</v>
          </cell>
          <cell r="H1894">
            <v>6500</v>
          </cell>
          <cell r="I1894">
            <v>1620</v>
          </cell>
        </row>
        <row r="1895">
          <cell r="E1895" t="str">
            <v>15GN300L11</v>
          </cell>
          <cell r="F1895" t="str">
            <v>GEL NETTOY MAINS LAVANDE 300ML</v>
          </cell>
          <cell r="G1895" t="str">
            <v>PC</v>
          </cell>
          <cell r="H1895">
            <v>29300</v>
          </cell>
          <cell r="I1895">
            <v>1080</v>
          </cell>
        </row>
        <row r="1896">
          <cell r="E1896" t="str">
            <v>15GN300L21</v>
          </cell>
          <cell r="F1896" t="str">
            <v>LAV GEL NETTOYANT MAINS 300ML</v>
          </cell>
          <cell r="G1896" t="str">
            <v>PC</v>
          </cell>
          <cell r="H1896">
            <v>29700</v>
          </cell>
          <cell r="I1896">
            <v>1080</v>
          </cell>
        </row>
        <row r="1897">
          <cell r="E1897" t="str">
            <v>15GP010LB22</v>
          </cell>
          <cell r="F1897" t="str">
            <v>LAVANDE BLAN GEL PARFUM 10ML</v>
          </cell>
          <cell r="G1897" t="str">
            <v>PC</v>
          </cell>
          <cell r="H1897">
            <v>9999</v>
          </cell>
          <cell r="I1897">
            <v>7776</v>
          </cell>
        </row>
        <row r="1898">
          <cell r="E1898" t="str">
            <v>15GP010LB23</v>
          </cell>
          <cell r="F1898" t="str">
            <v>LAVANDE BLAN GEL PARFUM 10ML</v>
          </cell>
          <cell r="G1898" t="str">
            <v>PC</v>
          </cell>
          <cell r="H1898">
            <v>9999</v>
          </cell>
          <cell r="I1898">
            <v>7776</v>
          </cell>
        </row>
        <row r="1899">
          <cell r="E1899" t="str">
            <v>15GP015VE</v>
          </cell>
          <cell r="F1899" t="str">
            <v>VERVEINE SOLEIL GLOSS SPF 15ML</v>
          </cell>
          <cell r="G1899" t="str">
            <v>PC</v>
          </cell>
          <cell r="H1899">
            <v>165500</v>
          </cell>
          <cell r="I1899">
            <v>11520</v>
          </cell>
        </row>
        <row r="1900">
          <cell r="E1900" t="str">
            <v>15GS150VBL22</v>
          </cell>
          <cell r="F1900" t="str">
            <v>GEL SORB HYDRAT VER CLA 150ML</v>
          </cell>
          <cell r="G1900" t="str">
            <v>PC</v>
          </cell>
          <cell r="H1900">
            <v>9999</v>
          </cell>
          <cell r="I1900">
            <v>2268</v>
          </cell>
        </row>
        <row r="1901">
          <cell r="E1901" t="str">
            <v>15HC035FO</v>
          </cell>
          <cell r="F1901" t="str">
            <v>HUILE PEAU DOUCE FEU D'O 35ML</v>
          </cell>
          <cell r="G1901" t="str">
            <v>PC</v>
          </cell>
          <cell r="H1901">
            <v>55000</v>
          </cell>
          <cell r="I1901">
            <v>6912</v>
          </cell>
        </row>
        <row r="1902">
          <cell r="E1902" t="str">
            <v>15HE005L14</v>
          </cell>
          <cell r="F1902" t="str">
            <v>HUILE ESS LAVANDE AOP 5 ML</v>
          </cell>
          <cell r="G1902" t="str">
            <v>PC</v>
          </cell>
          <cell r="H1902">
            <v>10000</v>
          </cell>
          <cell r="I1902">
            <v>11340</v>
          </cell>
        </row>
        <row r="1903">
          <cell r="E1903" t="str">
            <v>15HE010L11</v>
          </cell>
          <cell r="F1903" t="str">
            <v>LAVANDE HUILE ESSENTIELLE 10ML</v>
          </cell>
          <cell r="G1903" t="str">
            <v>PC</v>
          </cell>
          <cell r="H1903">
            <v>8000</v>
          </cell>
          <cell r="I1903">
            <v>7560</v>
          </cell>
        </row>
        <row r="1904">
          <cell r="E1904" t="str">
            <v>15HE010L7</v>
          </cell>
          <cell r="F1904" t="str">
            <v>HE LAVANDE AOC 10ML</v>
          </cell>
          <cell r="G1904" t="str">
            <v>PC</v>
          </cell>
          <cell r="H1904">
            <v>8000</v>
          </cell>
          <cell r="I1904">
            <v>7560</v>
          </cell>
        </row>
        <row r="1905">
          <cell r="E1905" t="str">
            <v>15HM100M9</v>
          </cell>
          <cell r="F1905" t="str">
            <v>M&amp;C HUILE MASSAGE ADOUC. 100ML</v>
          </cell>
          <cell r="G1905" t="str">
            <v>PC</v>
          </cell>
          <cell r="H1905">
            <v>89000</v>
          </cell>
          <cell r="I1905">
            <v>3024</v>
          </cell>
        </row>
        <row r="1906">
          <cell r="E1906" t="str">
            <v>15HS150VAL23</v>
          </cell>
          <cell r="F1906" t="str">
            <v>SPRAY HYDRATANT VA 23 150ML</v>
          </cell>
          <cell r="G1906" t="str">
            <v>PC</v>
          </cell>
          <cell r="H1906">
            <v>25500</v>
          </cell>
          <cell r="I1906">
            <v>2250</v>
          </cell>
        </row>
        <row r="1907">
          <cell r="E1907" t="str">
            <v>15KT5CM16</v>
          </cell>
          <cell r="F1907" t="str">
            <v>COLLECTION CM MISS L’OCCITANE</v>
          </cell>
          <cell r="G1907" t="str">
            <v>PC</v>
          </cell>
          <cell r="H1907">
            <v>9999</v>
          </cell>
          <cell r="I1907">
            <v>840</v>
          </cell>
        </row>
        <row r="1908">
          <cell r="E1908" t="str">
            <v>15KT7CM16</v>
          </cell>
          <cell r="F1908" t="str">
            <v>COLLECTION NANAN 2016</v>
          </cell>
          <cell r="G1908" t="str">
            <v>PC</v>
          </cell>
          <cell r="H1908">
            <v>9999</v>
          </cell>
          <cell r="I1908">
            <v>672</v>
          </cell>
        </row>
        <row r="1909">
          <cell r="E1909" t="str">
            <v>15KTBEST11</v>
          </cell>
          <cell r="F1909" t="str">
            <v>KIT TROUSSE BEST OF PROVENCE</v>
          </cell>
          <cell r="G1909" t="str">
            <v>PC</v>
          </cell>
          <cell r="H1909">
            <v>30000</v>
          </cell>
          <cell r="I1909">
            <v>378</v>
          </cell>
        </row>
        <row r="1910">
          <cell r="E1910" t="str">
            <v>15KTBEST13</v>
          </cell>
          <cell r="F1910" t="str">
            <v>KIT TR BEST OF PROVENCE 2013</v>
          </cell>
          <cell r="G1910" t="str">
            <v>PC</v>
          </cell>
          <cell r="H1910">
            <v>38000</v>
          </cell>
          <cell r="I1910">
            <v>378</v>
          </cell>
        </row>
        <row r="1911">
          <cell r="E1911" t="str">
            <v>15KTBEST14</v>
          </cell>
          <cell r="F1911" t="str">
            <v>BEST OF PROVENCE</v>
          </cell>
          <cell r="G1911" t="str">
            <v>PC</v>
          </cell>
          <cell r="H1911">
            <v>20000</v>
          </cell>
          <cell r="I1911">
            <v>378</v>
          </cell>
        </row>
        <row r="1912">
          <cell r="E1912" t="str">
            <v>15KTBEST15</v>
          </cell>
          <cell r="F1912" t="str">
            <v>BEST OF PROVENCE</v>
          </cell>
          <cell r="G1912" t="str">
            <v>PC</v>
          </cell>
          <cell r="H1912">
            <v>50000</v>
          </cell>
          <cell r="I1912">
            <v>486</v>
          </cell>
        </row>
        <row r="1913">
          <cell r="E1913" t="str">
            <v>15KTBEST17</v>
          </cell>
          <cell r="F1913" t="str">
            <v>BEST OF PROVENCE</v>
          </cell>
          <cell r="G1913" t="str">
            <v>PC</v>
          </cell>
          <cell r="H1913">
            <v>50000</v>
          </cell>
          <cell r="I1913">
            <v>432</v>
          </cell>
        </row>
        <row r="1914">
          <cell r="E1914" t="str">
            <v>15KTBEST19</v>
          </cell>
          <cell r="F1914" t="str">
            <v>BEST OF PROVENCE</v>
          </cell>
          <cell r="G1914" t="str">
            <v>PC</v>
          </cell>
          <cell r="H1914">
            <v>50000</v>
          </cell>
          <cell r="I1914">
            <v>432</v>
          </cell>
        </row>
        <row r="1915">
          <cell r="E1915" t="str">
            <v>15KTBODY8</v>
          </cell>
          <cell r="F1915" t="str">
            <v>OL COFFRET 3 CREMES CORPS 75ML</v>
          </cell>
          <cell r="G1915" t="str">
            <v>PC</v>
          </cell>
          <cell r="H1915">
            <v>90000</v>
          </cell>
          <cell r="I1915">
            <v>1134</v>
          </cell>
        </row>
        <row r="1916">
          <cell r="E1916" t="str">
            <v>15KTDIVE13</v>
          </cell>
          <cell r="F1916" t="str">
            <v>KIT TR DIVE INTO PROVENCE</v>
          </cell>
          <cell r="G1916" t="str">
            <v>PC</v>
          </cell>
          <cell r="H1916">
            <v>15000</v>
          </cell>
          <cell r="I1916">
            <v>594</v>
          </cell>
        </row>
        <row r="1917">
          <cell r="E1917" t="str">
            <v>15KTDIVE14</v>
          </cell>
          <cell r="F1917" t="str">
            <v>DIVE INTO PROVENCE</v>
          </cell>
          <cell r="G1917" t="str">
            <v>PC</v>
          </cell>
          <cell r="H1917">
            <v>9999</v>
          </cell>
          <cell r="I1917">
            <v>616</v>
          </cell>
        </row>
        <row r="1918">
          <cell r="E1918" t="str">
            <v>15KTDUOV2</v>
          </cell>
          <cell r="F1918" t="str">
            <v>TR DUO EDT VERVEINE 20ML</v>
          </cell>
          <cell r="G1918" t="str">
            <v>PC</v>
          </cell>
          <cell r="H1918">
            <v>20000</v>
          </cell>
          <cell r="I1918">
            <v>2304</v>
          </cell>
        </row>
        <row r="1919">
          <cell r="E1919" t="str">
            <v>15KTESC11</v>
          </cell>
          <cell r="F1919" t="str">
            <v>KIT ESCAPE TO PROVENCE TR</v>
          </cell>
          <cell r="G1919" t="str">
            <v>PC</v>
          </cell>
          <cell r="H1919">
            <v>30000</v>
          </cell>
          <cell r="I1919">
            <v>216</v>
          </cell>
        </row>
        <row r="1920">
          <cell r="E1920" t="str">
            <v>15KTESMG1</v>
          </cell>
          <cell r="F1920" t="str">
            <v>KIT TRAVELLER ESSENTIALS</v>
          </cell>
          <cell r="G1920" t="str">
            <v>PC</v>
          </cell>
          <cell r="H1920">
            <v>30000</v>
          </cell>
          <cell r="I1920">
            <v>864</v>
          </cell>
        </row>
        <row r="1921">
          <cell r="E1921" t="str">
            <v>15KTESMG7</v>
          </cell>
          <cell r="F1921" t="str">
            <v>LES ESSENTIELS DU VOYAGE</v>
          </cell>
          <cell r="G1921" t="str">
            <v>PC</v>
          </cell>
          <cell r="H1921">
            <v>20000</v>
          </cell>
          <cell r="I1921">
            <v>756</v>
          </cell>
        </row>
        <row r="1922">
          <cell r="E1922" t="str">
            <v>15KTPRCOL14</v>
          </cell>
          <cell r="F1922" t="str">
            <v>COLLECTION DE PROVENCE</v>
          </cell>
          <cell r="G1922" t="str">
            <v>PC</v>
          </cell>
          <cell r="H1922">
            <v>9999</v>
          </cell>
          <cell r="I1922">
            <v>324</v>
          </cell>
        </row>
        <row r="1923">
          <cell r="E1923" t="str">
            <v>15KTPRPL0</v>
          </cell>
          <cell r="F1923" t="str">
            <v>LES PLAISIRS DE PROVENCE</v>
          </cell>
          <cell r="G1923" t="str">
            <v>PC</v>
          </cell>
          <cell r="H1923">
            <v>25000</v>
          </cell>
          <cell r="I1923">
            <v>1296</v>
          </cell>
        </row>
        <row r="1924">
          <cell r="E1924" t="str">
            <v>15KTVER11</v>
          </cell>
          <cell r="F1924" t="str">
            <v>VERVEINE PETILLANTE</v>
          </cell>
          <cell r="G1924" t="str">
            <v>PC</v>
          </cell>
          <cell r="H1924">
            <v>24000</v>
          </cell>
          <cell r="I1924">
            <v>180</v>
          </cell>
        </row>
        <row r="1925">
          <cell r="E1925" t="str">
            <v>15KTVER12</v>
          </cell>
          <cell r="F1925" t="str">
            <v>KIT WHS VERVEINE 2012</v>
          </cell>
          <cell r="G1925" t="str">
            <v>PC</v>
          </cell>
          <cell r="H1925">
            <v>22290</v>
          </cell>
          <cell r="I1925">
            <v>168</v>
          </cell>
        </row>
        <row r="1926">
          <cell r="E1926" t="str">
            <v>15KTVER12U</v>
          </cell>
          <cell r="F1926" t="str">
            <v>KIT WHS UK VERVEINE 2012</v>
          </cell>
          <cell r="G1926" t="str">
            <v>PC</v>
          </cell>
          <cell r="H1926">
            <v>11004</v>
          </cell>
          <cell r="I1926">
            <v>168</v>
          </cell>
        </row>
        <row r="1927">
          <cell r="E1927" t="str">
            <v>15KTVER13</v>
          </cell>
          <cell r="F1927" t="str">
            <v>KIT WHS VERVEINE 2013</v>
          </cell>
          <cell r="G1927" t="str">
            <v>PC</v>
          </cell>
          <cell r="H1927">
            <v>23335</v>
          </cell>
          <cell r="I1927">
            <v>180</v>
          </cell>
        </row>
        <row r="1928">
          <cell r="E1928" t="str">
            <v>15KTVER13U</v>
          </cell>
          <cell r="F1928" t="str">
            <v>KIT WHS UK VERVEINE 2013</v>
          </cell>
          <cell r="G1928" t="str">
            <v>PC</v>
          </cell>
          <cell r="H1928">
            <v>9768</v>
          </cell>
          <cell r="I1928">
            <v>168</v>
          </cell>
        </row>
        <row r="1929">
          <cell r="E1929" t="str">
            <v>15KTVER14</v>
          </cell>
          <cell r="F1929" t="str">
            <v>KIT WHS VERVEINE 2014</v>
          </cell>
          <cell r="G1929" t="str">
            <v>PC</v>
          </cell>
          <cell r="H1929">
            <v>24621</v>
          </cell>
          <cell r="I1929">
            <v>180</v>
          </cell>
        </row>
        <row r="1930">
          <cell r="E1930" t="str">
            <v>15KTVER14U</v>
          </cell>
          <cell r="F1930" t="str">
            <v>KIT WHS VERVEINE 2014 UK</v>
          </cell>
          <cell r="G1930" t="str">
            <v>PC</v>
          </cell>
          <cell r="H1930">
            <v>12042</v>
          </cell>
          <cell r="I1930">
            <v>168</v>
          </cell>
        </row>
        <row r="1931">
          <cell r="E1931" t="str">
            <v>15KTVER15</v>
          </cell>
          <cell r="F1931" t="str">
            <v>KIT WHS VERVEINE 2015</v>
          </cell>
          <cell r="G1931" t="str">
            <v>PC</v>
          </cell>
          <cell r="H1931">
            <v>23151</v>
          </cell>
          <cell r="I1931">
            <v>180</v>
          </cell>
        </row>
        <row r="1932">
          <cell r="E1932" t="str">
            <v>15KTVER16</v>
          </cell>
          <cell r="F1932" t="str">
            <v>COFFRET VERVEINE NOEL 16</v>
          </cell>
          <cell r="G1932" t="str">
            <v>PC</v>
          </cell>
          <cell r="H1932">
            <v>20616</v>
          </cell>
          <cell r="I1932">
            <v>180</v>
          </cell>
        </row>
        <row r="1933">
          <cell r="E1933" t="str">
            <v>15KTVER17</v>
          </cell>
          <cell r="F1933" t="str">
            <v>COFFRET VERVEINE NOEL 17</v>
          </cell>
          <cell r="G1933" t="str">
            <v>PC</v>
          </cell>
          <cell r="H1933">
            <v>20100</v>
          </cell>
          <cell r="I1933">
            <v>180</v>
          </cell>
        </row>
        <row r="1934">
          <cell r="E1934" t="str">
            <v>15KTVER18</v>
          </cell>
          <cell r="F1934" t="str">
            <v>KIT WHS VERVEINE XMAS 2018</v>
          </cell>
          <cell r="G1934" t="str">
            <v>PC</v>
          </cell>
          <cell r="H1934">
            <v>25000</v>
          </cell>
          <cell r="I1934">
            <v>180</v>
          </cell>
        </row>
        <row r="1935">
          <cell r="E1935" t="str">
            <v>15KTVER19</v>
          </cell>
          <cell r="F1935" t="str">
            <v>WHS SET VERVEINE NOEL 2019</v>
          </cell>
          <cell r="G1935" t="str">
            <v>PC</v>
          </cell>
          <cell r="H1935">
            <v>23900</v>
          </cell>
          <cell r="I1935">
            <v>180</v>
          </cell>
        </row>
        <row r="1936">
          <cell r="E1936" t="str">
            <v>15KTVER20</v>
          </cell>
          <cell r="F1936" t="str">
            <v>LIFESTYLE KIT VERVEINE 2020</v>
          </cell>
          <cell r="G1936" t="str">
            <v>PC</v>
          </cell>
          <cell r="H1936">
            <v>24100</v>
          </cell>
          <cell r="I1936">
            <v>180</v>
          </cell>
        </row>
        <row r="1937">
          <cell r="E1937" t="str">
            <v>15KTVER21</v>
          </cell>
          <cell r="F1937" t="str">
            <v>LIFESTYLE KIT VERVEINE 2021</v>
          </cell>
          <cell r="G1937" t="str">
            <v>PC</v>
          </cell>
          <cell r="H1937">
            <v>36954</v>
          </cell>
          <cell r="I1937">
            <v>144</v>
          </cell>
        </row>
        <row r="1938">
          <cell r="E1938" t="str">
            <v>15KTVERV11</v>
          </cell>
          <cell r="F1938" t="str">
            <v>KIT VERVEINE TR NOEL 2011</v>
          </cell>
          <cell r="G1938" t="str">
            <v>PC</v>
          </cell>
          <cell r="H1938">
            <v>17000</v>
          </cell>
          <cell r="I1938">
            <v>180</v>
          </cell>
        </row>
        <row r="1939">
          <cell r="E1939" t="str">
            <v>15KTVERV9</v>
          </cell>
          <cell r="F1939" t="str">
            <v>KIT VERVEINE FRAICHEUR 09</v>
          </cell>
          <cell r="G1939" t="str">
            <v>PC</v>
          </cell>
          <cell r="H1939">
            <v>15000</v>
          </cell>
          <cell r="I1939">
            <v>756</v>
          </cell>
        </row>
        <row r="1940">
          <cell r="E1940" t="str">
            <v>15KTXVERB20</v>
          </cell>
          <cell r="F1940" t="str">
            <v>ROUTINE CORPS VERV MANDARINE</v>
          </cell>
          <cell r="G1940" t="str">
            <v>PC</v>
          </cell>
          <cell r="H1940">
            <v>9999</v>
          </cell>
          <cell r="I1940">
            <v>0</v>
          </cell>
        </row>
        <row r="1941">
          <cell r="E1941" t="str">
            <v>15LC070VA5</v>
          </cell>
          <cell r="F1941" t="str">
            <v>VERV. AGRUMES LAIT FRAIS 70ML</v>
          </cell>
          <cell r="G1941" t="str">
            <v>PC</v>
          </cell>
          <cell r="H1941">
            <v>9000</v>
          </cell>
          <cell r="I1941">
            <v>4608</v>
          </cell>
        </row>
        <row r="1942">
          <cell r="E1942" t="str">
            <v>15LC070VB23</v>
          </cell>
          <cell r="F1942" t="str">
            <v>VERVEINE LAIT CORPS 70ML</v>
          </cell>
          <cell r="G1942" t="str">
            <v>PC</v>
          </cell>
          <cell r="H1942">
            <v>30000</v>
          </cell>
          <cell r="I1942">
            <v>4608</v>
          </cell>
        </row>
        <row r="1943">
          <cell r="E1943" t="str">
            <v>15LC070VB5</v>
          </cell>
          <cell r="F1943" t="str">
            <v>LAIT CORPS VERVEINE 70ML</v>
          </cell>
          <cell r="G1943" t="str">
            <v>PC</v>
          </cell>
          <cell r="H1943">
            <v>30000</v>
          </cell>
          <cell r="I1943">
            <v>4608</v>
          </cell>
        </row>
        <row r="1944">
          <cell r="E1944" t="str">
            <v>15LC070VB6</v>
          </cell>
          <cell r="F1944" t="str">
            <v>LAIT CORPS VERVEINE 70ML</v>
          </cell>
          <cell r="G1944" t="str">
            <v>PC</v>
          </cell>
          <cell r="H1944">
            <v>9999</v>
          </cell>
          <cell r="I1944">
            <v>1</v>
          </cell>
        </row>
        <row r="1945">
          <cell r="E1945" t="str">
            <v>15LC070VS19</v>
          </cell>
          <cell r="F1945" t="str">
            <v>GEL CORPS VER SORBET 19 70ML</v>
          </cell>
          <cell r="G1945" t="str">
            <v>PC</v>
          </cell>
          <cell r="H1945">
            <v>39600</v>
          </cell>
          <cell r="I1945">
            <v>4608</v>
          </cell>
        </row>
        <row r="1946">
          <cell r="E1946" t="str">
            <v>15LC075C0</v>
          </cell>
          <cell r="F1946" t="str">
            <v>CAL LAIT CORPS RECONFORT 75ML</v>
          </cell>
          <cell r="G1946" t="str">
            <v>PC</v>
          </cell>
          <cell r="H1946">
            <v>75000</v>
          </cell>
          <cell r="I1946">
            <v>2700</v>
          </cell>
        </row>
        <row r="1947">
          <cell r="E1947" t="str">
            <v>15LC075L11</v>
          </cell>
          <cell r="F1947" t="str">
            <v>LAIT CORPS BIO LAVANDE 75ML</v>
          </cell>
          <cell r="G1947" t="str">
            <v>PC</v>
          </cell>
          <cell r="H1947">
            <v>9000</v>
          </cell>
          <cell r="I1947">
            <v>2700</v>
          </cell>
        </row>
        <row r="1948">
          <cell r="E1948" t="str">
            <v>15LC075L14</v>
          </cell>
          <cell r="F1948" t="str">
            <v>LAIT CORPS LAVANDE 75 ML</v>
          </cell>
          <cell r="G1948" t="str">
            <v>PC</v>
          </cell>
          <cell r="H1948">
            <v>36000</v>
          </cell>
          <cell r="I1948">
            <v>2700</v>
          </cell>
        </row>
        <row r="1949">
          <cell r="E1949" t="str">
            <v>15LC075L15</v>
          </cell>
          <cell r="F1949" t="str">
            <v>LAIT CORPS LAVANDE 75ML</v>
          </cell>
          <cell r="G1949" t="str">
            <v>PC</v>
          </cell>
          <cell r="H1949">
            <v>9600</v>
          </cell>
          <cell r="I1949">
            <v>4032</v>
          </cell>
        </row>
        <row r="1950">
          <cell r="E1950" t="str">
            <v>15LC075L8</v>
          </cell>
          <cell r="F1950" t="str">
            <v>LAVANDE LAIT CORPS 75ML</v>
          </cell>
          <cell r="G1950" t="str">
            <v>PC</v>
          </cell>
          <cell r="H1950">
            <v>130000</v>
          </cell>
          <cell r="I1950">
            <v>2700</v>
          </cell>
        </row>
        <row r="1951">
          <cell r="E1951" t="str">
            <v>15LC075LB23</v>
          </cell>
          <cell r="F1951" t="str">
            <v>LAVANDE BLAN LAIT CORPS 75ML</v>
          </cell>
          <cell r="G1951" t="str">
            <v>PC</v>
          </cell>
          <cell r="H1951">
            <v>9999</v>
          </cell>
          <cell r="I1951">
            <v>4788</v>
          </cell>
        </row>
        <row r="1952">
          <cell r="E1952" t="str">
            <v>15LC075O8</v>
          </cell>
          <cell r="F1952" t="str">
            <v>OLIVIER LAIT CORPS 75ML</v>
          </cell>
          <cell r="G1952" t="str">
            <v>PC</v>
          </cell>
          <cell r="H1952">
            <v>225000</v>
          </cell>
          <cell r="I1952">
            <v>2700</v>
          </cell>
        </row>
        <row r="1953">
          <cell r="E1953" t="str">
            <v>15LC075OR</v>
          </cell>
          <cell r="F1953" t="str">
            <v>LT PEAU DOUCE RUB. D'OR. 75ML</v>
          </cell>
          <cell r="G1953" t="str">
            <v>PC</v>
          </cell>
          <cell r="H1953">
            <v>95000</v>
          </cell>
          <cell r="I1953">
            <v>3024</v>
          </cell>
        </row>
        <row r="1954">
          <cell r="E1954" t="str">
            <v>15LC075V0</v>
          </cell>
          <cell r="F1954" t="str">
            <v>VERVEINE LAIT CORPS 75ML</v>
          </cell>
          <cell r="G1954" t="str">
            <v>PC</v>
          </cell>
          <cell r="H1954">
            <v>9999</v>
          </cell>
          <cell r="I1954">
            <v>5832</v>
          </cell>
        </row>
        <row r="1955">
          <cell r="E1955" t="str">
            <v>15LC075V5</v>
          </cell>
          <cell r="F1955" t="str">
            <v>LAIT CORPOREL VERVEINE 75 ML</v>
          </cell>
          <cell r="G1955" t="str">
            <v>PC</v>
          </cell>
          <cell r="H1955">
            <v>65000</v>
          </cell>
          <cell r="I1955">
            <v>3024</v>
          </cell>
        </row>
        <row r="1956">
          <cell r="E1956" t="str">
            <v>15LC075V7</v>
          </cell>
          <cell r="F1956" t="str">
            <v>LAIT CORPS VERVEINE 75ML</v>
          </cell>
          <cell r="G1956" t="str">
            <v>PC</v>
          </cell>
          <cell r="H1956">
            <v>33000</v>
          </cell>
          <cell r="I1956">
            <v>5832</v>
          </cell>
        </row>
        <row r="1957">
          <cell r="E1957" t="str">
            <v>15LC075VB3</v>
          </cell>
          <cell r="F1957" t="str">
            <v>VERVEINE LAIT CORP 75ML</v>
          </cell>
          <cell r="G1957" t="str">
            <v>PC</v>
          </cell>
          <cell r="H1957">
            <v>37000</v>
          </cell>
          <cell r="I1957">
            <v>4608</v>
          </cell>
        </row>
        <row r="1958">
          <cell r="E1958" t="str">
            <v>15LC075VB5</v>
          </cell>
          <cell r="F1958" t="str">
            <v>LAIT CORPS VERVEINE 75ML</v>
          </cell>
          <cell r="G1958" t="str">
            <v>PC</v>
          </cell>
          <cell r="H1958">
            <v>9999</v>
          </cell>
          <cell r="I1958">
            <v>16</v>
          </cell>
        </row>
        <row r="1959">
          <cell r="E1959" t="str">
            <v>15LC125VB21</v>
          </cell>
          <cell r="F1959" t="str">
            <v>LAIT CORPS SPF30 VER 125ML</v>
          </cell>
          <cell r="G1959" t="str">
            <v>PC</v>
          </cell>
          <cell r="H1959">
            <v>9999</v>
          </cell>
          <cell r="I1959">
            <v>1296</v>
          </cell>
        </row>
        <row r="1960">
          <cell r="E1960" t="str">
            <v>15LC150V13</v>
          </cell>
          <cell r="F1960" t="str">
            <v>VERVEINE LAIT FRAI SPF25 150ML</v>
          </cell>
          <cell r="G1960" t="str">
            <v>PC</v>
          </cell>
          <cell r="H1960">
            <v>100000</v>
          </cell>
          <cell r="I1960">
            <v>1296</v>
          </cell>
        </row>
        <row r="1961">
          <cell r="E1961" t="str">
            <v>15LC150VB19</v>
          </cell>
          <cell r="F1961" t="str">
            <v>LAIT CORPS SPF25 VER 150ML</v>
          </cell>
          <cell r="G1961" t="str">
            <v>PC</v>
          </cell>
          <cell r="H1961">
            <v>9999</v>
          </cell>
          <cell r="I1961">
            <v>1</v>
          </cell>
        </row>
        <row r="1962">
          <cell r="E1962" t="str">
            <v>15LC200O0</v>
          </cell>
          <cell r="F1962" t="str">
            <v>OL.BIO LAIT CORPS 200ML</v>
          </cell>
          <cell r="G1962" t="str">
            <v>PC</v>
          </cell>
          <cell r="H1962">
            <v>20000</v>
          </cell>
          <cell r="I1962">
            <v>2106</v>
          </cell>
        </row>
        <row r="1963">
          <cell r="E1963" t="str">
            <v>15LC250C0</v>
          </cell>
          <cell r="F1963" t="str">
            <v>CAL LAIT CORPS RECONFORT 250ML</v>
          </cell>
          <cell r="G1963" t="str">
            <v>PC</v>
          </cell>
          <cell r="H1963">
            <v>49000</v>
          </cell>
          <cell r="I1963">
            <v>2160</v>
          </cell>
        </row>
        <row r="1964">
          <cell r="E1964" t="str">
            <v>15LC250L11</v>
          </cell>
          <cell r="F1964" t="str">
            <v>LAIT CORPS BIO LAVANDE 250ML</v>
          </cell>
          <cell r="G1964" t="str">
            <v>PC</v>
          </cell>
          <cell r="H1964">
            <v>22000</v>
          </cell>
          <cell r="I1964">
            <v>1404</v>
          </cell>
        </row>
        <row r="1965">
          <cell r="E1965" t="str">
            <v>15LC250L14</v>
          </cell>
          <cell r="F1965" t="str">
            <v>LAIT CORPS LAVANDE 250 ML</v>
          </cell>
          <cell r="G1965" t="str">
            <v>PC</v>
          </cell>
          <cell r="H1965">
            <v>11600</v>
          </cell>
          <cell r="I1965">
            <v>1404</v>
          </cell>
        </row>
        <row r="1966">
          <cell r="E1966" t="str">
            <v>15LC250L5</v>
          </cell>
          <cell r="F1966" t="str">
            <v>LAIT CORPS  LAVANDE 250ML</v>
          </cell>
          <cell r="G1966" t="str">
            <v>PC</v>
          </cell>
          <cell r="H1966">
            <v>14000</v>
          </cell>
          <cell r="I1966">
            <v>1800</v>
          </cell>
        </row>
        <row r="1967">
          <cell r="E1967" t="str">
            <v>15LC250L6</v>
          </cell>
          <cell r="F1967" t="str">
            <v>LAIT CORPS BIO LAVANDE 250ML</v>
          </cell>
          <cell r="G1967" t="str">
            <v>PC</v>
          </cell>
          <cell r="H1967">
            <v>14000</v>
          </cell>
          <cell r="I1967">
            <v>1800</v>
          </cell>
        </row>
        <row r="1968">
          <cell r="E1968" t="str">
            <v>15LC250L9</v>
          </cell>
          <cell r="F1968" t="str">
            <v>LAVANDE LAIT CORPS BIO 250ML</v>
          </cell>
          <cell r="G1968" t="str">
            <v>PC</v>
          </cell>
          <cell r="H1968">
            <v>14000</v>
          </cell>
          <cell r="I1968">
            <v>1800</v>
          </cell>
        </row>
        <row r="1969">
          <cell r="E1969" t="str">
            <v>15LC250LB22</v>
          </cell>
          <cell r="F1969" t="str">
            <v>LAVANDE BLAN LAIT CORPS 250ML</v>
          </cell>
          <cell r="G1969" t="str">
            <v>PC</v>
          </cell>
          <cell r="H1969">
            <v>32800</v>
          </cell>
          <cell r="I1969">
            <v>1680</v>
          </cell>
        </row>
        <row r="1970">
          <cell r="E1970" t="str">
            <v>15LC250LB23</v>
          </cell>
          <cell r="F1970" t="str">
            <v>LAVANDE BLAN LAIT CORPS 250ML</v>
          </cell>
          <cell r="G1970" t="str">
            <v>PC</v>
          </cell>
          <cell r="H1970">
            <v>9999</v>
          </cell>
          <cell r="I1970">
            <v>1680</v>
          </cell>
        </row>
        <row r="1971">
          <cell r="E1971" t="str">
            <v>15LC250LM22</v>
          </cell>
          <cell r="F1971" t="str">
            <v>LAV CBD LAIT COR BIPHASE 250ML</v>
          </cell>
          <cell r="G1971" t="str">
            <v>PC</v>
          </cell>
          <cell r="H1971">
            <v>20600</v>
          </cell>
          <cell r="I1971">
            <v>1404</v>
          </cell>
        </row>
        <row r="1972">
          <cell r="E1972" t="str">
            <v>15LC250O8</v>
          </cell>
          <cell r="F1972" t="str">
            <v>OLIVIER LAIT CORPS 250ML</v>
          </cell>
          <cell r="G1972" t="str">
            <v>PC</v>
          </cell>
          <cell r="H1972">
            <v>190000</v>
          </cell>
          <cell r="I1972">
            <v>1890</v>
          </cell>
        </row>
        <row r="1973">
          <cell r="E1973" t="str">
            <v>15LC250OL</v>
          </cell>
          <cell r="F1973" t="str">
            <v xml:space="preserve"> OLIVE LAIT CORPS 250 ML</v>
          </cell>
          <cell r="G1973" t="str">
            <v>PC</v>
          </cell>
          <cell r="H1973">
            <v>10000</v>
          </cell>
          <cell r="I1973">
            <v>1620</v>
          </cell>
        </row>
        <row r="1974">
          <cell r="E1974" t="str">
            <v>15LC250OR</v>
          </cell>
          <cell r="F1974" t="str">
            <v>LAIT P. DOUCE RUB. D'OR. 250ML</v>
          </cell>
          <cell r="G1974" t="str">
            <v>PC</v>
          </cell>
          <cell r="H1974">
            <v>15000</v>
          </cell>
          <cell r="I1974">
            <v>1728</v>
          </cell>
        </row>
        <row r="1975">
          <cell r="E1975" t="str">
            <v>15LC250V1</v>
          </cell>
          <cell r="F1975" t="str">
            <v>LAIT CORP.VERVEINE 250ML</v>
          </cell>
          <cell r="G1975" t="str">
            <v>PC</v>
          </cell>
          <cell r="H1975">
            <v>25000</v>
          </cell>
          <cell r="I1975">
            <v>1782</v>
          </cell>
        </row>
        <row r="1976">
          <cell r="E1976" t="str">
            <v>15LC250V7</v>
          </cell>
          <cell r="F1976" t="str">
            <v>LC VERVEINE AGRUMES 250ML</v>
          </cell>
          <cell r="G1976" t="str">
            <v>PC</v>
          </cell>
          <cell r="H1976">
            <v>90000</v>
          </cell>
          <cell r="I1976">
            <v>1782</v>
          </cell>
        </row>
        <row r="1977">
          <cell r="E1977" t="str">
            <v>15LC250V9</v>
          </cell>
          <cell r="F1977" t="str">
            <v>VERVEINE LAIT CORPS 250ML</v>
          </cell>
          <cell r="G1977" t="str">
            <v>PC</v>
          </cell>
          <cell r="H1977">
            <v>34300</v>
          </cell>
          <cell r="I1977">
            <v>1782</v>
          </cell>
        </row>
        <row r="1978">
          <cell r="E1978" t="str">
            <v>15LC250VA19</v>
          </cell>
          <cell r="F1978" t="str">
            <v>LAIT CORPS VER AGR 250ML</v>
          </cell>
          <cell r="G1978" t="str">
            <v>PC</v>
          </cell>
          <cell r="H1978">
            <v>9999</v>
          </cell>
          <cell r="I1978">
            <v>1152</v>
          </cell>
        </row>
        <row r="1979">
          <cell r="E1979" t="str">
            <v>15LC250VA20</v>
          </cell>
          <cell r="F1979" t="str">
            <v>VER AGR LAIT CORPS 250ML</v>
          </cell>
          <cell r="G1979" t="str">
            <v>PC</v>
          </cell>
          <cell r="H1979">
            <v>11600</v>
          </cell>
          <cell r="I1979">
            <v>1440</v>
          </cell>
        </row>
        <row r="1980">
          <cell r="E1980" t="str">
            <v>15LC250VA23</v>
          </cell>
          <cell r="F1980" t="str">
            <v>VER AGR LAIT CORPS 250ML</v>
          </cell>
          <cell r="G1980" t="str">
            <v>PC</v>
          </cell>
          <cell r="H1980">
            <v>11600</v>
          </cell>
          <cell r="I1980">
            <v>1400</v>
          </cell>
        </row>
        <row r="1981">
          <cell r="E1981" t="str">
            <v>15LC250VA5</v>
          </cell>
          <cell r="F1981" t="str">
            <v>VERV. AGRUMES LAIT FRAIS 250ML</v>
          </cell>
          <cell r="G1981" t="str">
            <v>PC</v>
          </cell>
          <cell r="H1981">
            <v>10900</v>
          </cell>
          <cell r="I1981">
            <v>1782</v>
          </cell>
        </row>
        <row r="1982">
          <cell r="E1982" t="str">
            <v>15LC250VB23</v>
          </cell>
          <cell r="F1982" t="str">
            <v>VER LAIT CORPS 250ML</v>
          </cell>
          <cell r="G1982" t="str">
            <v>PC</v>
          </cell>
          <cell r="H1982">
            <v>19500</v>
          </cell>
          <cell r="I1982">
            <v>1400</v>
          </cell>
        </row>
        <row r="1983">
          <cell r="E1983" t="str">
            <v>15LC250VB3</v>
          </cell>
          <cell r="F1983" t="str">
            <v>VERVEINE LAIT CORPS 250ML</v>
          </cell>
          <cell r="G1983" t="str">
            <v>PC</v>
          </cell>
          <cell r="H1983">
            <v>19500</v>
          </cell>
          <cell r="I1983">
            <v>1782</v>
          </cell>
        </row>
        <row r="1984">
          <cell r="E1984" t="str">
            <v>15LC250VB6</v>
          </cell>
          <cell r="F1984" t="str">
            <v>VERVEINE LAIT CORPS 250ML</v>
          </cell>
          <cell r="G1984" t="str">
            <v>PC</v>
          </cell>
          <cell r="H1984">
            <v>9999</v>
          </cell>
          <cell r="I1984">
            <v>1</v>
          </cell>
        </row>
        <row r="1985">
          <cell r="E1985" t="str">
            <v>15LC250VBL20</v>
          </cell>
          <cell r="F1985" t="str">
            <v>LAIT CORPS OS VER 20 250ML</v>
          </cell>
          <cell r="G1985" t="str">
            <v>PC</v>
          </cell>
          <cell r="H1985">
            <v>52000</v>
          </cell>
          <cell r="I1985">
            <v>1440</v>
          </cell>
        </row>
        <row r="1986">
          <cell r="E1986" t="str">
            <v>15LC250VBM22</v>
          </cell>
          <cell r="F1986" t="str">
            <v>GELCORPS GLAÇON VER MENT 250ML</v>
          </cell>
          <cell r="G1986" t="str">
            <v>PC</v>
          </cell>
          <cell r="H1986">
            <v>48800</v>
          </cell>
          <cell r="I1986">
            <v>1440</v>
          </cell>
        </row>
        <row r="1987">
          <cell r="E1987" t="str">
            <v>15LC250VBM8</v>
          </cell>
          <cell r="F1987" t="str">
            <v>VER MENTHE GEL GLACON 250ML</v>
          </cell>
          <cell r="G1987" t="str">
            <v>PC</v>
          </cell>
          <cell r="H1987">
            <v>25000</v>
          </cell>
          <cell r="I1987">
            <v>1728</v>
          </cell>
        </row>
        <row r="1988">
          <cell r="E1988" t="str">
            <v>15LC250VCL23</v>
          </cell>
          <cell r="F1988" t="str">
            <v>LC FLEUR DE CAROTTE VB 250ML</v>
          </cell>
          <cell r="G1988" t="str">
            <v>PC</v>
          </cell>
          <cell r="H1988">
            <v>34550</v>
          </cell>
          <cell r="I1988">
            <v>1680</v>
          </cell>
        </row>
        <row r="1989">
          <cell r="E1989" t="str">
            <v>15LC250VE</v>
          </cell>
          <cell r="F1989" t="str">
            <v>VERVEINE SOLEIL LC SPF15 250ML</v>
          </cell>
          <cell r="G1989" t="str">
            <v>PC</v>
          </cell>
          <cell r="H1989">
            <v>60000</v>
          </cell>
          <cell r="I1989">
            <v>1782</v>
          </cell>
        </row>
        <row r="1990">
          <cell r="E1990" t="str">
            <v>15LC250VS19</v>
          </cell>
          <cell r="F1990" t="str">
            <v>GEL CORPS VER SORBET 19 250ML</v>
          </cell>
          <cell r="G1990" t="str">
            <v>PC</v>
          </cell>
          <cell r="H1990">
            <v>60100</v>
          </cell>
          <cell r="I1990">
            <v>1152</v>
          </cell>
        </row>
        <row r="1991">
          <cell r="E1991" t="str">
            <v>15LC450V8</v>
          </cell>
          <cell r="F1991" t="str">
            <v>LAIT CORPS VERVEINE 450ML</v>
          </cell>
          <cell r="G1991" t="str">
            <v>PC</v>
          </cell>
          <cell r="H1991">
            <v>40000</v>
          </cell>
          <cell r="I1991">
            <v>900</v>
          </cell>
        </row>
        <row r="1992">
          <cell r="E1992" t="str">
            <v>15LCS050VBL21</v>
          </cell>
          <cell r="F1992" t="str">
            <v>LAIT CORPS SPF30 VER 50ML</v>
          </cell>
          <cell r="G1992" t="str">
            <v>PC</v>
          </cell>
          <cell r="H1992">
            <v>9999</v>
          </cell>
          <cell r="I1992">
            <v>2592</v>
          </cell>
        </row>
        <row r="1993">
          <cell r="E1993" t="str">
            <v>15LCS100VB23</v>
          </cell>
          <cell r="F1993" t="str">
            <v>LAIT CORPS SPF 30 VB 100ML</v>
          </cell>
          <cell r="G1993" t="str">
            <v>PC</v>
          </cell>
          <cell r="H1993">
            <v>9999</v>
          </cell>
          <cell r="I1993">
            <v>2457</v>
          </cell>
        </row>
        <row r="1994">
          <cell r="E1994" t="str">
            <v>15LD150O8</v>
          </cell>
          <cell r="F1994" t="str">
            <v>OL.BIO LAIT DEMAQUILLANT 150ML</v>
          </cell>
          <cell r="G1994" t="str">
            <v>PC</v>
          </cell>
          <cell r="H1994">
            <v>12000</v>
          </cell>
          <cell r="I1994">
            <v>2160</v>
          </cell>
        </row>
        <row r="1995">
          <cell r="E1995" t="str">
            <v>15LH250L4</v>
          </cell>
          <cell r="F1995" t="str">
            <v>LOTION HYDRATANTE MAINS 250 ML</v>
          </cell>
          <cell r="G1995" t="str">
            <v>PC</v>
          </cell>
          <cell r="H1995">
            <v>10850</v>
          </cell>
          <cell r="I1995">
            <v>1296</v>
          </cell>
        </row>
        <row r="1996">
          <cell r="E1996" t="str">
            <v>15LH300V0</v>
          </cell>
          <cell r="F1996" t="str">
            <v>VERV LOTION HYDRAT MAINS 0566B</v>
          </cell>
          <cell r="G1996" t="str">
            <v>PC</v>
          </cell>
          <cell r="H1996">
            <v>15000</v>
          </cell>
          <cell r="I1996">
            <v>1080</v>
          </cell>
        </row>
        <row r="1997">
          <cell r="E1997" t="str">
            <v>15LH300VB3</v>
          </cell>
          <cell r="F1997" t="str">
            <v>VERVEINE LOT HYDRA MAINS 300ML</v>
          </cell>
          <cell r="G1997" t="str">
            <v>PC</v>
          </cell>
          <cell r="H1997">
            <v>16200</v>
          </cell>
          <cell r="I1997">
            <v>1080</v>
          </cell>
        </row>
        <row r="1998">
          <cell r="E1998" t="str">
            <v>15LM250V6</v>
          </cell>
          <cell r="F1998" t="str">
            <v>LOTION MAINS VERVEINE 250ML</v>
          </cell>
          <cell r="G1998" t="str">
            <v>PC</v>
          </cell>
          <cell r="H1998">
            <v>18000</v>
          </cell>
          <cell r="I1998">
            <v>1296</v>
          </cell>
        </row>
        <row r="1999">
          <cell r="E1999" t="str">
            <v>15LM300L11</v>
          </cell>
          <cell r="F1999" t="str">
            <v>LOTION HYDR MAINS LAVAND 300ML</v>
          </cell>
          <cell r="G1999" t="str">
            <v>PC</v>
          </cell>
          <cell r="H1999">
            <v>16200</v>
          </cell>
          <cell r="I1999">
            <v>1080</v>
          </cell>
        </row>
        <row r="2000">
          <cell r="E2000" t="str">
            <v>15LM300L21</v>
          </cell>
          <cell r="F2000" t="str">
            <v>LAVANDE HAND LOTION 300ML</v>
          </cell>
          <cell r="G2000" t="str">
            <v>PC</v>
          </cell>
          <cell r="H2000">
            <v>9200</v>
          </cell>
          <cell r="I2000">
            <v>1260</v>
          </cell>
        </row>
        <row r="2001">
          <cell r="E2001" t="str">
            <v>15LM300O5</v>
          </cell>
          <cell r="F2001" t="str">
            <v>OL LOT HYDR QUOTID MAINS 300ML</v>
          </cell>
          <cell r="G2001" t="str">
            <v>PC</v>
          </cell>
          <cell r="H2001">
            <v>8000</v>
          </cell>
          <cell r="I2001">
            <v>1080</v>
          </cell>
        </row>
        <row r="2002">
          <cell r="E2002" t="str">
            <v>15LR015V4</v>
          </cell>
          <cell r="F2002" t="str">
            <v>LINGETTES RAFRAI.VERVEINE *15</v>
          </cell>
          <cell r="G2002" t="str">
            <v>PC</v>
          </cell>
          <cell r="H2002">
            <v>30000</v>
          </cell>
          <cell r="I2002">
            <v>4560</v>
          </cell>
        </row>
        <row r="2003">
          <cell r="E2003" t="str">
            <v>15LR015V7</v>
          </cell>
          <cell r="F2003" t="str">
            <v>LINGETTES RAFRAI. 100% VISCOSE</v>
          </cell>
          <cell r="G2003" t="str">
            <v>PC</v>
          </cell>
          <cell r="H2003">
            <v>30000</v>
          </cell>
          <cell r="I2003">
            <v>4560</v>
          </cell>
        </row>
        <row r="2004">
          <cell r="E2004" t="str">
            <v>15LR015V9</v>
          </cell>
          <cell r="F2004" t="str">
            <v>VERVEINE AGRUMES LINGETTES X15</v>
          </cell>
          <cell r="G2004" t="str">
            <v>PC</v>
          </cell>
          <cell r="H2004">
            <v>110000</v>
          </cell>
          <cell r="I2004">
            <v>4560</v>
          </cell>
        </row>
        <row r="2005">
          <cell r="E2005" t="str">
            <v>15LR015VA7</v>
          </cell>
          <cell r="F2005" t="str">
            <v>LINGETTES VERVEINE AGRUMES X15</v>
          </cell>
          <cell r="G2005" t="str">
            <v>PAQ</v>
          </cell>
          <cell r="H2005">
            <v>50000</v>
          </cell>
          <cell r="I2005">
            <v>4560</v>
          </cell>
        </row>
        <row r="2006">
          <cell r="E2006" t="str">
            <v>15LR015VB3</v>
          </cell>
          <cell r="F2006" t="str">
            <v>VERVEINE LINGETTES RAFRAI x15</v>
          </cell>
          <cell r="G2006" t="str">
            <v>PC</v>
          </cell>
          <cell r="H2006">
            <v>30000</v>
          </cell>
          <cell r="I2006">
            <v>4560</v>
          </cell>
        </row>
        <row r="2007">
          <cell r="E2007" t="str">
            <v>15LR015VB6</v>
          </cell>
          <cell r="F2007" t="str">
            <v>LINGETTES FRAICH VERV X15 44G</v>
          </cell>
          <cell r="G2007" t="str">
            <v>PC</v>
          </cell>
          <cell r="H2007">
            <v>30000</v>
          </cell>
          <cell r="I2007">
            <v>4560</v>
          </cell>
        </row>
        <row r="2008">
          <cell r="E2008" t="str">
            <v>15MA015L0</v>
          </cell>
          <cell r="F2008" t="str">
            <v>LAVANDE CREME MAINS 15ML</v>
          </cell>
          <cell r="G2008" t="str">
            <v>PC</v>
          </cell>
          <cell r="H2008">
            <v>170000</v>
          </cell>
          <cell r="I2008">
            <v>11520</v>
          </cell>
        </row>
        <row r="2009">
          <cell r="E2009" t="str">
            <v>15MA015V0</v>
          </cell>
          <cell r="F2009" t="str">
            <v>VERVEINE CREME MAINS 15ML</v>
          </cell>
          <cell r="G2009" t="str">
            <v>PC</v>
          </cell>
          <cell r="H2009">
            <v>21000</v>
          </cell>
          <cell r="I2009">
            <v>11520</v>
          </cell>
        </row>
        <row r="2010">
          <cell r="E2010" t="str">
            <v>15MA030L11</v>
          </cell>
          <cell r="F2010" t="str">
            <v>CREME MAINS LAVANDE 30ML</v>
          </cell>
          <cell r="G2010" t="str">
            <v>PC</v>
          </cell>
          <cell r="H2010">
            <v>93000</v>
          </cell>
          <cell r="I2010">
            <v>5760</v>
          </cell>
        </row>
        <row r="2011">
          <cell r="E2011" t="str">
            <v>15MA030L11A</v>
          </cell>
          <cell r="F2011" t="str">
            <v>LAVANDE CREME MAINS 30 ML ETUI</v>
          </cell>
          <cell r="G2011" t="str">
            <v>PC</v>
          </cell>
          <cell r="H2011">
            <v>93000</v>
          </cell>
          <cell r="I2011">
            <v>8748</v>
          </cell>
        </row>
        <row r="2012">
          <cell r="E2012" t="str">
            <v>15MA030L11B</v>
          </cell>
          <cell r="F2012" t="str">
            <v>LAVANDE CM ETUI TR 30 ML</v>
          </cell>
          <cell r="G2012" t="str">
            <v>PC</v>
          </cell>
          <cell r="H2012">
            <v>27200</v>
          </cell>
          <cell r="I2012">
            <v>8748</v>
          </cell>
        </row>
        <row r="2013">
          <cell r="E2013" t="str">
            <v>15MA030L11C</v>
          </cell>
          <cell r="F2013" t="str">
            <v>LAVANDE CREME MAINS 30 ML ETUI</v>
          </cell>
          <cell r="G2013" t="str">
            <v>PC</v>
          </cell>
          <cell r="H2013">
            <v>9999</v>
          </cell>
          <cell r="I2013">
            <v>7776</v>
          </cell>
        </row>
        <row r="2014">
          <cell r="E2014" t="str">
            <v>15MA030L11D</v>
          </cell>
          <cell r="F2014" t="str">
            <v>LAVANDE CREME MAINS ETUI TR 30</v>
          </cell>
          <cell r="G2014" t="str">
            <v>PC</v>
          </cell>
          <cell r="H2014">
            <v>9999</v>
          </cell>
          <cell r="I2014">
            <v>7776</v>
          </cell>
        </row>
        <row r="2015">
          <cell r="E2015" t="str">
            <v>15MA030L11NC</v>
          </cell>
          <cell r="F2015" t="str">
            <v>TR LAVANDE CM 30ML+ETUI NC</v>
          </cell>
          <cell r="G2015" t="str">
            <v>PC</v>
          </cell>
          <cell r="H2015">
            <v>9999</v>
          </cell>
          <cell r="I2015">
            <v>7776</v>
          </cell>
        </row>
        <row r="2016">
          <cell r="E2016" t="str">
            <v>15MA030L11TR</v>
          </cell>
          <cell r="F2016" t="str">
            <v>TR_30ML CM LAVANDE</v>
          </cell>
          <cell r="G2016" t="str">
            <v>PC</v>
          </cell>
          <cell r="H2016">
            <v>9999</v>
          </cell>
          <cell r="I2016">
            <v>7560</v>
          </cell>
        </row>
        <row r="2017">
          <cell r="E2017" t="str">
            <v>15MA030L21</v>
          </cell>
          <cell r="F2017" t="str">
            <v>LAV HAND CREAM 30ML</v>
          </cell>
          <cell r="G2017" t="str">
            <v>PC</v>
          </cell>
          <cell r="H2017">
            <v>9999</v>
          </cell>
          <cell r="I2017">
            <v>5760</v>
          </cell>
        </row>
        <row r="2018">
          <cell r="E2018" t="str">
            <v>15MA030L23</v>
          </cell>
          <cell r="F2018" t="str">
            <v>LAVANDE CREME MAINS 30ML</v>
          </cell>
          <cell r="G2018" t="str">
            <v>PC</v>
          </cell>
          <cell r="H2018">
            <v>9999</v>
          </cell>
          <cell r="I2018">
            <v>12096</v>
          </cell>
        </row>
        <row r="2019">
          <cell r="E2019" t="str">
            <v>15MA030L5</v>
          </cell>
          <cell r="F2019" t="str">
            <v>CREME MAINS LAVANDE 30 ML</v>
          </cell>
          <cell r="G2019" t="str">
            <v>PC</v>
          </cell>
          <cell r="H2019">
            <v>25000</v>
          </cell>
          <cell r="I2019">
            <v>5760</v>
          </cell>
        </row>
        <row r="2020">
          <cell r="E2020" t="str">
            <v>15MA030L9</v>
          </cell>
          <cell r="F2020" t="str">
            <v>LAVANDE CREME MAINS 30ML</v>
          </cell>
          <cell r="G2020" t="str">
            <v>PC</v>
          </cell>
          <cell r="H2020">
            <v>24000</v>
          </cell>
          <cell r="I2020">
            <v>5760</v>
          </cell>
        </row>
        <row r="2021">
          <cell r="E2021" t="str">
            <v>15MA030L9A</v>
          </cell>
          <cell r="F2021" t="str">
            <v>LAVANDE CREM MAINS 30ML A/ETUI</v>
          </cell>
          <cell r="G2021" t="str">
            <v>PC</v>
          </cell>
          <cell r="H2021">
            <v>50000</v>
          </cell>
          <cell r="I2021">
            <v>8748</v>
          </cell>
        </row>
        <row r="2022">
          <cell r="E2022" t="str">
            <v>15MA030M7</v>
          </cell>
          <cell r="F2022" t="str">
            <v>CREME MAIN MIEL&amp;CITRON 30ML</v>
          </cell>
          <cell r="G2022" t="str">
            <v>PC</v>
          </cell>
          <cell r="H2022">
            <v>300000</v>
          </cell>
          <cell r="I2022">
            <v>5760</v>
          </cell>
        </row>
        <row r="2023">
          <cell r="E2023" t="str">
            <v>15MA030V14</v>
          </cell>
          <cell r="F2023" t="str">
            <v>FRISSON VERV CREME MAINS 30ML</v>
          </cell>
          <cell r="G2023" t="str">
            <v>PC</v>
          </cell>
          <cell r="H2023">
            <v>9999</v>
          </cell>
          <cell r="I2023">
            <v>5760</v>
          </cell>
        </row>
        <row r="2024">
          <cell r="E2024" t="str">
            <v>15MA030V14L</v>
          </cell>
          <cell r="F2024" t="str">
            <v>VERVEINE CREME MAINS ELLE 30ML</v>
          </cell>
          <cell r="G2024" t="str">
            <v>PC</v>
          </cell>
          <cell r="H2024">
            <v>80000</v>
          </cell>
          <cell r="I2024">
            <v>5760</v>
          </cell>
        </row>
        <row r="2025">
          <cell r="E2025" t="str">
            <v>15MA030V15A</v>
          </cell>
          <cell r="F2025" t="str">
            <v>VERVEINE CM ED LIM TR 30ML</v>
          </cell>
          <cell r="G2025" t="str">
            <v>PC</v>
          </cell>
          <cell r="H2025">
            <v>9999</v>
          </cell>
          <cell r="I2025">
            <v>5760</v>
          </cell>
        </row>
        <row r="2026">
          <cell r="E2026" t="str">
            <v>15MA030V16A</v>
          </cell>
          <cell r="F2026" t="str">
            <v>CM VERVEINE 30ML EXCLU TR 2016</v>
          </cell>
          <cell r="G2026" t="str">
            <v>PC</v>
          </cell>
          <cell r="H2026">
            <v>9999</v>
          </cell>
          <cell r="I2026">
            <v>7776</v>
          </cell>
        </row>
        <row r="2027">
          <cell r="E2027" t="str">
            <v>15MA030V7</v>
          </cell>
          <cell r="F2027" t="str">
            <v>CREME MAINS VERVEINE 30ML</v>
          </cell>
          <cell r="G2027" t="str">
            <v>PC</v>
          </cell>
          <cell r="H2027">
            <v>9999</v>
          </cell>
          <cell r="I2027">
            <v>5760</v>
          </cell>
        </row>
        <row r="2028">
          <cell r="E2028" t="str">
            <v>15MA030V7A</v>
          </cell>
          <cell r="F2028" t="str">
            <v>VERVEINE CR.MAINS 30ML A/ETUI</v>
          </cell>
          <cell r="G2028" t="str">
            <v>PC</v>
          </cell>
          <cell r="H2028">
            <v>50000</v>
          </cell>
          <cell r="I2028">
            <v>8748</v>
          </cell>
        </row>
        <row r="2029">
          <cell r="E2029" t="str">
            <v>15MA030VA23</v>
          </cell>
          <cell r="F2029" t="str">
            <v>VER AGR CREME MAINS 30ML CH</v>
          </cell>
          <cell r="G2029" t="str">
            <v>PC</v>
          </cell>
          <cell r="H2029">
            <v>9999</v>
          </cell>
          <cell r="I2029">
            <v>5760</v>
          </cell>
        </row>
        <row r="2030">
          <cell r="E2030" t="str">
            <v>15MA030VA24</v>
          </cell>
          <cell r="F2030" t="str">
            <v>VERV. AGRUMES CREME MAINS 30ML</v>
          </cell>
          <cell r="G2030" t="str">
            <v>PC</v>
          </cell>
          <cell r="H2030">
            <v>9999</v>
          </cell>
          <cell r="I2030">
            <v>12096</v>
          </cell>
        </row>
        <row r="2031">
          <cell r="E2031" t="str">
            <v>15MA030VA5</v>
          </cell>
          <cell r="F2031" t="str">
            <v>VERV. AGRUMES CREME MAINS 30ML</v>
          </cell>
          <cell r="G2031" t="str">
            <v>PC</v>
          </cell>
          <cell r="H2031">
            <v>9999</v>
          </cell>
          <cell r="I2031">
            <v>5760</v>
          </cell>
        </row>
        <row r="2032">
          <cell r="E2032" t="str">
            <v>15MA030VAL21</v>
          </cell>
          <cell r="F2032" t="str">
            <v>VER AGR 21 CM SWIRL 30ML</v>
          </cell>
          <cell r="G2032" t="str">
            <v>PC</v>
          </cell>
          <cell r="H2032">
            <v>9999</v>
          </cell>
          <cell r="I2032">
            <v>5760</v>
          </cell>
        </row>
        <row r="2033">
          <cell r="E2033" t="str">
            <v>15MA030VB19</v>
          </cell>
          <cell r="F2033" t="str">
            <v>CREME MAINS VER 19 30ML</v>
          </cell>
          <cell r="G2033" t="str">
            <v>PC</v>
          </cell>
          <cell r="H2033">
            <v>9999</v>
          </cell>
          <cell r="I2033">
            <v>5760</v>
          </cell>
        </row>
        <row r="2034">
          <cell r="E2034" t="str">
            <v>15MA030VB23</v>
          </cell>
          <cell r="F2034" t="str">
            <v>CREME MAIN VERVEINE 30ML CH</v>
          </cell>
          <cell r="G2034" t="str">
            <v>PC</v>
          </cell>
          <cell r="H2034">
            <v>9999</v>
          </cell>
          <cell r="I2034">
            <v>5760</v>
          </cell>
        </row>
        <row r="2035">
          <cell r="E2035" t="str">
            <v>15MA030VB24</v>
          </cell>
          <cell r="F2035" t="str">
            <v>CREME MAINS VERVEINE 30ML</v>
          </cell>
          <cell r="G2035" t="str">
            <v>PC</v>
          </cell>
          <cell r="H2035">
            <v>9999</v>
          </cell>
          <cell r="I2035">
            <v>12096</v>
          </cell>
        </row>
        <row r="2036">
          <cell r="E2036" t="str">
            <v>15MA030VB3</v>
          </cell>
          <cell r="F2036" t="str">
            <v>CREME MAINS VERVEINE 30ML</v>
          </cell>
          <cell r="G2036" t="str">
            <v>PC</v>
          </cell>
          <cell r="H2036">
            <v>9999</v>
          </cell>
          <cell r="I2036">
            <v>5760</v>
          </cell>
        </row>
        <row r="2037">
          <cell r="E2037" t="str">
            <v>15MA030VB3A</v>
          </cell>
          <cell r="F2037" t="str">
            <v>VERVEINE CR.MAINS 30ML A/ETUI</v>
          </cell>
          <cell r="G2037" t="str">
            <v>PC</v>
          </cell>
          <cell r="H2037">
            <v>92000</v>
          </cell>
          <cell r="I2037">
            <v>8748</v>
          </cell>
        </row>
        <row r="2038">
          <cell r="E2038" t="str">
            <v>15MA030VB3B</v>
          </cell>
          <cell r="F2038" t="str">
            <v>VER CREME MAINS ETUI TR 30ML</v>
          </cell>
          <cell r="G2038" t="str">
            <v>PC</v>
          </cell>
          <cell r="H2038">
            <v>27200</v>
          </cell>
          <cell r="I2038">
            <v>8748</v>
          </cell>
        </row>
        <row r="2039">
          <cell r="E2039" t="str">
            <v>15MA030VB3C</v>
          </cell>
          <cell r="F2039" t="str">
            <v>VERVEINE CR.MAINS 30ML A/ETUI</v>
          </cell>
          <cell r="G2039" t="str">
            <v>PC</v>
          </cell>
          <cell r="H2039">
            <v>9999</v>
          </cell>
          <cell r="I2039">
            <v>7776</v>
          </cell>
        </row>
        <row r="2040">
          <cell r="E2040" t="str">
            <v>15MA030VB3D</v>
          </cell>
          <cell r="F2040" t="str">
            <v>VER CREME MAINS ETUI TR 30ML</v>
          </cell>
          <cell r="G2040" t="str">
            <v>PC</v>
          </cell>
          <cell r="H2040">
            <v>9999</v>
          </cell>
          <cell r="I2040">
            <v>7776</v>
          </cell>
        </row>
        <row r="2041">
          <cell r="E2041" t="str">
            <v>15MA030VB3NC</v>
          </cell>
          <cell r="F2041" t="str">
            <v>TR VERV CM 30ML+ETUI NC</v>
          </cell>
          <cell r="G2041" t="str">
            <v>PC</v>
          </cell>
          <cell r="H2041">
            <v>9999</v>
          </cell>
          <cell r="I2041">
            <v>7776</v>
          </cell>
        </row>
        <row r="2042">
          <cell r="E2042" t="str">
            <v>15MA030VB3TR</v>
          </cell>
          <cell r="F2042" t="str">
            <v>TR_30ML CM VERVEINE</v>
          </cell>
          <cell r="G2042" t="str">
            <v>PC</v>
          </cell>
          <cell r="H2042">
            <v>9999</v>
          </cell>
          <cell r="I2042">
            <v>7560</v>
          </cell>
        </row>
        <row r="2043">
          <cell r="E2043" t="str">
            <v>15MA030VB7</v>
          </cell>
          <cell r="F2043" t="str">
            <v>CREME MAINS LEG VERVEINE 30ML</v>
          </cell>
          <cell r="G2043" t="str">
            <v>PC</v>
          </cell>
          <cell r="H2043">
            <v>9999</v>
          </cell>
          <cell r="I2043">
            <v>5760</v>
          </cell>
        </row>
        <row r="2044">
          <cell r="E2044" t="str">
            <v>15MA030VBL20</v>
          </cell>
          <cell r="F2044" t="str">
            <v>CREME MAINS OS VER 20 30ML</v>
          </cell>
          <cell r="G2044" t="str">
            <v>PC</v>
          </cell>
          <cell r="H2044">
            <v>9999</v>
          </cell>
          <cell r="I2044">
            <v>5760</v>
          </cell>
        </row>
        <row r="2045">
          <cell r="E2045" t="str">
            <v>15MA030VBL21</v>
          </cell>
          <cell r="F2045" t="str">
            <v>VER 21 CM SWIRL 30ML</v>
          </cell>
          <cell r="G2045" t="str">
            <v>PC</v>
          </cell>
          <cell r="H2045">
            <v>9999</v>
          </cell>
          <cell r="I2045">
            <v>5760</v>
          </cell>
        </row>
        <row r="2046">
          <cell r="E2046" t="str">
            <v>15MA030VBL22</v>
          </cell>
          <cell r="F2046" t="str">
            <v>CREME MAINS OS VER 22 30ML</v>
          </cell>
          <cell r="G2046" t="str">
            <v>PC</v>
          </cell>
          <cell r="H2046">
            <v>9999</v>
          </cell>
          <cell r="I2046">
            <v>5760</v>
          </cell>
        </row>
        <row r="2047">
          <cell r="E2047" t="str">
            <v>15MA030VBL23</v>
          </cell>
          <cell r="F2047" t="str">
            <v>CREME MAIN VB23 30ML JP</v>
          </cell>
          <cell r="G2047" t="str">
            <v>PC</v>
          </cell>
          <cell r="H2047">
            <v>9999</v>
          </cell>
          <cell r="I2047">
            <v>5760</v>
          </cell>
        </row>
        <row r="2048">
          <cell r="E2048" t="str">
            <v>15MA030VBM21</v>
          </cell>
          <cell r="F2048" t="str">
            <v>CR MAIN VERVEINE MENTHE 30ML</v>
          </cell>
          <cell r="G2048" t="str">
            <v>PC</v>
          </cell>
          <cell r="H2048">
            <v>9999</v>
          </cell>
          <cell r="I2048">
            <v>12096</v>
          </cell>
        </row>
        <row r="2049">
          <cell r="E2049" t="str">
            <v>15MA030VBM22</v>
          </cell>
          <cell r="F2049" t="str">
            <v>CM POUDREE VER MENT 30ML</v>
          </cell>
          <cell r="G2049" t="str">
            <v>PC</v>
          </cell>
          <cell r="H2049">
            <v>9999</v>
          </cell>
          <cell r="I2049">
            <v>5760</v>
          </cell>
        </row>
        <row r="2050">
          <cell r="E2050" t="str">
            <v>15MA030VBM8</v>
          </cell>
          <cell r="F2050" t="str">
            <v>VER MENTHE CREME MAINS 30ML</v>
          </cell>
          <cell r="G2050" t="str">
            <v>PC</v>
          </cell>
          <cell r="H2050">
            <v>9999</v>
          </cell>
          <cell r="I2050">
            <v>5760</v>
          </cell>
        </row>
        <row r="2051">
          <cell r="E2051" t="str">
            <v>15MA030VCL21</v>
          </cell>
          <cell r="F2051" t="str">
            <v>VER CAC 21 CM SWIRL 30ML</v>
          </cell>
          <cell r="G2051" t="str">
            <v>PC</v>
          </cell>
          <cell r="H2051">
            <v>9999</v>
          </cell>
          <cell r="I2051">
            <v>5760</v>
          </cell>
        </row>
        <row r="2052">
          <cell r="E2052" t="str">
            <v>15MA030VCL23</v>
          </cell>
          <cell r="F2052" t="str">
            <v>CM FLEUR DE CAROTTE VB23 30ML</v>
          </cell>
          <cell r="G2052" t="str">
            <v>PC</v>
          </cell>
          <cell r="H2052">
            <v>9999</v>
          </cell>
          <cell r="I2052">
            <v>5760</v>
          </cell>
        </row>
        <row r="2053">
          <cell r="E2053" t="str">
            <v>15MA075L1</v>
          </cell>
          <cell r="F2053" t="str">
            <v>CREME MAINS LAVANDE 75 ML</v>
          </cell>
          <cell r="G2053" t="str">
            <v>PC</v>
          </cell>
          <cell r="H2053">
            <v>27000</v>
          </cell>
          <cell r="I2053">
            <v>2916</v>
          </cell>
        </row>
        <row r="2054">
          <cell r="E2054" t="str">
            <v>15MA075L11</v>
          </cell>
          <cell r="F2054" t="str">
            <v>LAVANDE CREME MAINS 75ML</v>
          </cell>
          <cell r="G2054" t="str">
            <v>PC</v>
          </cell>
          <cell r="H2054">
            <v>35400</v>
          </cell>
          <cell r="I2054">
            <v>2808</v>
          </cell>
        </row>
        <row r="2055">
          <cell r="E2055" t="str">
            <v>15MA075L20</v>
          </cell>
          <cell r="F2055" t="str">
            <v>LAVENDER CREME MAINS 75ML</v>
          </cell>
          <cell r="G2055" t="str">
            <v>PC</v>
          </cell>
          <cell r="H2055">
            <v>9999</v>
          </cell>
          <cell r="I2055">
            <v>2646</v>
          </cell>
        </row>
        <row r="2056">
          <cell r="E2056" t="str">
            <v>15MA075L22</v>
          </cell>
          <cell r="F2056" t="str">
            <v>CREME MAINS LAVANDE 75ML</v>
          </cell>
          <cell r="G2056" t="str">
            <v>PC</v>
          </cell>
          <cell r="H2056">
            <v>9999</v>
          </cell>
          <cell r="I2056">
            <v>2646</v>
          </cell>
        </row>
        <row r="2057">
          <cell r="E2057" t="str">
            <v>15MA075L9</v>
          </cell>
          <cell r="F2057" t="str">
            <v>LAVANDE CREME MAINS 75ML</v>
          </cell>
          <cell r="G2057" t="str">
            <v>PC</v>
          </cell>
          <cell r="H2057">
            <v>25000</v>
          </cell>
          <cell r="I2057">
            <v>2808</v>
          </cell>
        </row>
        <row r="2058">
          <cell r="E2058" t="str">
            <v>15MA075LM22</v>
          </cell>
          <cell r="F2058" t="str">
            <v>LAV CBD CREME MAIN PIEDS 50ML</v>
          </cell>
          <cell r="G2058" t="str">
            <v>PC</v>
          </cell>
          <cell r="H2058">
            <v>9999</v>
          </cell>
          <cell r="I2058">
            <v>4536</v>
          </cell>
        </row>
        <row r="2059">
          <cell r="E2059" t="str">
            <v>15MA075M7</v>
          </cell>
          <cell r="F2059" t="str">
            <v>CREME MAIN MIEL&amp;CITRON 75ML</v>
          </cell>
          <cell r="G2059" t="str">
            <v>PC</v>
          </cell>
          <cell r="H2059">
            <v>225000</v>
          </cell>
          <cell r="I2059">
            <v>2808</v>
          </cell>
        </row>
        <row r="2060">
          <cell r="E2060" t="str">
            <v>15MA075O0</v>
          </cell>
          <cell r="F2060" t="str">
            <v>OL.BIO SOIN MAINS 75ML</v>
          </cell>
          <cell r="G2060" t="str">
            <v>PC</v>
          </cell>
          <cell r="H2060">
            <v>9200</v>
          </cell>
          <cell r="I2060">
            <v>3888</v>
          </cell>
        </row>
        <row r="2061">
          <cell r="E2061" t="str">
            <v>15MA075O7</v>
          </cell>
          <cell r="F2061" t="str">
            <v>OL BAUM DU JARD BIO MAINS 75ML</v>
          </cell>
          <cell r="G2061" t="str">
            <v>PC</v>
          </cell>
          <cell r="H2061">
            <v>12000</v>
          </cell>
          <cell r="I2061">
            <v>2808</v>
          </cell>
        </row>
        <row r="2062">
          <cell r="E2062" t="str">
            <v>15MA075O8</v>
          </cell>
          <cell r="F2062" t="str">
            <v>OL.BIO SOIN MAINS 75ML</v>
          </cell>
          <cell r="G2062" t="str">
            <v>PC</v>
          </cell>
          <cell r="H2062">
            <v>10000</v>
          </cell>
          <cell r="I2062">
            <v>2592</v>
          </cell>
        </row>
        <row r="2063">
          <cell r="E2063" t="str">
            <v>15MA075V4</v>
          </cell>
          <cell r="F2063" t="str">
            <v>GEL CR.FRAICH. DES MAINS 75ML</v>
          </cell>
          <cell r="G2063" t="str">
            <v>PC</v>
          </cell>
          <cell r="H2063">
            <v>12000</v>
          </cell>
          <cell r="I2063">
            <v>2808</v>
          </cell>
        </row>
        <row r="2064">
          <cell r="E2064" t="str">
            <v>15MA075V6</v>
          </cell>
          <cell r="F2064" t="str">
            <v>CR MAINS VERV. 75ML CAPS TWIST</v>
          </cell>
          <cell r="G2064" t="str">
            <v>PC</v>
          </cell>
          <cell r="H2064">
            <v>36000</v>
          </cell>
          <cell r="I2064">
            <v>2808</v>
          </cell>
        </row>
        <row r="2065">
          <cell r="E2065" t="str">
            <v>15MA075VB23</v>
          </cell>
          <cell r="F2065" t="str">
            <v>CREME MAIN VERVEINE 75ML</v>
          </cell>
          <cell r="G2065" t="str">
            <v>PC</v>
          </cell>
          <cell r="H2065">
            <v>9999</v>
          </cell>
          <cell r="I2065">
            <v>2646</v>
          </cell>
        </row>
        <row r="2066">
          <cell r="E2066" t="str">
            <v>15MA075VB3</v>
          </cell>
          <cell r="F2066" t="str">
            <v>VERVEINE CREME MAINS 75ML</v>
          </cell>
          <cell r="G2066" t="str">
            <v>PC</v>
          </cell>
          <cell r="H2066">
            <v>37000</v>
          </cell>
          <cell r="I2066">
            <v>2808</v>
          </cell>
        </row>
        <row r="2067">
          <cell r="E2067" t="str">
            <v>15MA075VB4</v>
          </cell>
          <cell r="F2067" t="str">
            <v>CREME MAINS VERVEINE 75ML</v>
          </cell>
          <cell r="G2067" t="str">
            <v>PC</v>
          </cell>
          <cell r="H2067">
            <v>9000</v>
          </cell>
          <cell r="I2067">
            <v>3132</v>
          </cell>
        </row>
        <row r="2068">
          <cell r="E2068" t="str">
            <v>15MA150L18</v>
          </cell>
          <cell r="F2068" t="str">
            <v>CREME MAINS LAVANDE 150ML</v>
          </cell>
          <cell r="G2068" t="str">
            <v>PC</v>
          </cell>
          <cell r="H2068">
            <v>9999</v>
          </cell>
          <cell r="I2068">
            <v>2268</v>
          </cell>
        </row>
        <row r="2069">
          <cell r="E2069" t="str">
            <v>15MA150L7</v>
          </cell>
          <cell r="F2069" t="str">
            <v>CR. MAINS LAVANDE 150ML</v>
          </cell>
          <cell r="G2069" t="str">
            <v>PC</v>
          </cell>
          <cell r="H2069">
            <v>60000</v>
          </cell>
          <cell r="I2069">
            <v>1944</v>
          </cell>
        </row>
        <row r="2070">
          <cell r="E2070" t="str">
            <v>15MA150VB18</v>
          </cell>
          <cell r="F2070" t="str">
            <v>GEL CREME MAINS VERVEINE 150ML</v>
          </cell>
          <cell r="G2070" t="str">
            <v>PC</v>
          </cell>
          <cell r="H2070">
            <v>9999</v>
          </cell>
          <cell r="I2070">
            <v>1</v>
          </cell>
        </row>
        <row r="2071">
          <cell r="E2071" t="str">
            <v>15MC005M3</v>
          </cell>
          <cell r="F2071" t="str">
            <v>MIEL CREMEUX  5 ML</v>
          </cell>
          <cell r="G2071" t="str">
            <v>PC</v>
          </cell>
          <cell r="H2071">
            <v>24000</v>
          </cell>
          <cell r="I2071">
            <v>10368</v>
          </cell>
        </row>
        <row r="2072">
          <cell r="E2072" t="str">
            <v>15MC150VB6</v>
          </cell>
          <cell r="F2072" t="str">
            <v>MOUSSE CORPS HYDRA 150ML VER</v>
          </cell>
          <cell r="G2072" t="str">
            <v>PC</v>
          </cell>
          <cell r="H2072">
            <v>25000</v>
          </cell>
          <cell r="I2072">
            <v>2160</v>
          </cell>
        </row>
        <row r="2073">
          <cell r="E2073" t="str">
            <v>15MC150VBA8</v>
          </cell>
          <cell r="F2073" t="str">
            <v>VER AGR MOUSSE CORPS 150ML</v>
          </cell>
          <cell r="G2073" t="str">
            <v>PC</v>
          </cell>
          <cell r="H2073">
            <v>78000</v>
          </cell>
          <cell r="I2073">
            <v>1944</v>
          </cell>
        </row>
        <row r="2074">
          <cell r="E2074" t="str">
            <v>15MF030VM20H</v>
          </cell>
          <cell r="F2074" t="str">
            <v>MAN VER 20 HAND CREAM 30ML</v>
          </cell>
          <cell r="G2074" t="str">
            <v>PC</v>
          </cell>
          <cell r="H2074">
            <v>9999</v>
          </cell>
          <cell r="I2074">
            <v>5760</v>
          </cell>
        </row>
        <row r="2075">
          <cell r="E2075" t="str">
            <v>15MF075VM20H</v>
          </cell>
          <cell r="F2075" t="str">
            <v>VER MAN 20 CREME MAINS 75ML</v>
          </cell>
          <cell r="G2075" t="str">
            <v>PC</v>
          </cell>
          <cell r="H2075">
            <v>9999</v>
          </cell>
          <cell r="I2075">
            <v>3132</v>
          </cell>
        </row>
        <row r="2076">
          <cell r="E2076" t="str">
            <v>15MF150V7</v>
          </cell>
          <cell r="F2076" t="str">
            <v>MOUS. FRAI. EXPRESS JB LEGERES</v>
          </cell>
          <cell r="G2076" t="str">
            <v>PC</v>
          </cell>
          <cell r="H2076">
            <v>69000</v>
          </cell>
          <cell r="I2076">
            <v>1728</v>
          </cell>
        </row>
        <row r="2077">
          <cell r="E2077" t="str">
            <v>15MG200L11</v>
          </cell>
          <cell r="F2077" t="str">
            <v>GEL DE MASSAGE LAVANDE 200ML</v>
          </cell>
          <cell r="G2077" t="str">
            <v>PC</v>
          </cell>
          <cell r="H2077">
            <v>9999</v>
          </cell>
          <cell r="I2077">
            <v>1296</v>
          </cell>
        </row>
        <row r="2078">
          <cell r="E2078" t="str">
            <v>15MH050O8</v>
          </cell>
          <cell r="F2078" t="str">
            <v>OL.BIO MASQUE HYDRATANT 50ML</v>
          </cell>
          <cell r="G2078" t="str">
            <v>PC</v>
          </cell>
          <cell r="H2078">
            <v>11000</v>
          </cell>
          <cell r="I2078">
            <v>3456</v>
          </cell>
        </row>
        <row r="2079">
          <cell r="E2079" t="str">
            <v>15MJ150VBL20</v>
          </cell>
          <cell r="F2079" t="str">
            <v>MOUSSE JAMBES VER 20 150ML</v>
          </cell>
          <cell r="G2079" t="str">
            <v>PC</v>
          </cell>
          <cell r="H2079">
            <v>66000</v>
          </cell>
          <cell r="I2079">
            <v>1620</v>
          </cell>
        </row>
        <row r="2080">
          <cell r="E2080" t="str">
            <v>15MO100LM22</v>
          </cell>
          <cell r="F2080" t="str">
            <v>LAV CBD HUILE MASSAG COR 100ML</v>
          </cell>
          <cell r="G2080" t="str">
            <v>PC</v>
          </cell>
          <cell r="H2080">
            <v>20500</v>
          </cell>
          <cell r="I2080">
            <v>1512</v>
          </cell>
        </row>
        <row r="2081">
          <cell r="E2081" t="str">
            <v>15MV100O5</v>
          </cell>
          <cell r="F2081" t="str">
            <v>OL MASQUE ECLAT EXPRESS 100ML</v>
          </cell>
          <cell r="G2081" t="str">
            <v>PC</v>
          </cell>
          <cell r="H2081">
            <v>10000</v>
          </cell>
          <cell r="I2081">
            <v>2592</v>
          </cell>
        </row>
        <row r="2082">
          <cell r="E2082" t="str">
            <v>15MV500M7</v>
          </cell>
          <cell r="F2082" t="str">
            <v>SPA MASQ RECONF MIEL 500ML</v>
          </cell>
          <cell r="G2082" t="str">
            <v>PC</v>
          </cell>
          <cell r="H2082">
            <v>1000</v>
          </cell>
          <cell r="I2082">
            <v>576</v>
          </cell>
        </row>
        <row r="2083">
          <cell r="E2083" t="str">
            <v>15MV500O7</v>
          </cell>
          <cell r="F2083" t="str">
            <v>SPA MASQ ECLAT EXP OLIVE 500ML</v>
          </cell>
          <cell r="G2083" t="str">
            <v>PC</v>
          </cell>
          <cell r="H2083">
            <v>1000</v>
          </cell>
          <cell r="I2083">
            <v>576</v>
          </cell>
        </row>
        <row r="2084">
          <cell r="E2084" t="str">
            <v>15NE065V21</v>
          </cell>
          <cell r="F2084" t="str">
            <v>VERV GEL NETT MAINS CWE 65ML</v>
          </cell>
          <cell r="G2084" t="str">
            <v>PC</v>
          </cell>
          <cell r="H2084">
            <v>21600</v>
          </cell>
          <cell r="I2084">
            <v>4536</v>
          </cell>
        </row>
        <row r="2085">
          <cell r="E2085" t="str">
            <v>15NE280V21</v>
          </cell>
          <cell r="F2085" t="str">
            <v>VERV GEL NETT MAINS CWE 280ML</v>
          </cell>
          <cell r="G2085" t="str">
            <v>PC</v>
          </cell>
          <cell r="H2085">
            <v>12300</v>
          </cell>
          <cell r="I2085">
            <v>1170</v>
          </cell>
        </row>
        <row r="2086">
          <cell r="E2086" t="str">
            <v>15NM250M4</v>
          </cell>
          <cell r="F2086" t="str">
            <v>NECTAR DE MASSAGE 250 ML</v>
          </cell>
          <cell r="G2086" t="str">
            <v>PC</v>
          </cell>
          <cell r="H2086">
            <v>10000</v>
          </cell>
          <cell r="I2086">
            <v>2106</v>
          </cell>
        </row>
        <row r="2087">
          <cell r="E2087" t="str">
            <v>15NV050O6</v>
          </cell>
          <cell r="F2087" t="str">
            <v>NET. VISAGE QUOTI OLIVE 50ML</v>
          </cell>
          <cell r="G2087" t="str">
            <v>PC</v>
          </cell>
          <cell r="H2087">
            <v>38000</v>
          </cell>
          <cell r="I2087">
            <v>2592</v>
          </cell>
        </row>
        <row r="2088">
          <cell r="E2088" t="str">
            <v>15NV050O9</v>
          </cell>
          <cell r="F2088" t="str">
            <v>OL.BIO MOUSSE ECLAT 50ML</v>
          </cell>
          <cell r="G2088" t="str">
            <v>PC</v>
          </cell>
          <cell r="H2088">
            <v>10000</v>
          </cell>
          <cell r="I2088">
            <v>3888</v>
          </cell>
        </row>
        <row r="2089">
          <cell r="E2089" t="str">
            <v>15NV100O9</v>
          </cell>
          <cell r="F2089" t="str">
            <v>OL.BIO MOUSSE ECLAT 100ML</v>
          </cell>
          <cell r="G2089" t="str">
            <v>PC</v>
          </cell>
          <cell r="H2089">
            <v>15000</v>
          </cell>
          <cell r="I2089">
            <v>1944</v>
          </cell>
        </row>
        <row r="2090">
          <cell r="E2090" t="str">
            <v>15NV125O5</v>
          </cell>
          <cell r="F2090" t="str">
            <v>OL NETTOYAN VISAGE QUOTI 125ML</v>
          </cell>
          <cell r="G2090" t="str">
            <v>PC</v>
          </cell>
          <cell r="H2090">
            <v>8000</v>
          </cell>
          <cell r="I2090">
            <v>2052</v>
          </cell>
        </row>
        <row r="2091">
          <cell r="E2091" t="str">
            <v>15NV125O6</v>
          </cell>
          <cell r="F2091" t="str">
            <v>OL NETTOYAN VISAGE QUOTI 125ML</v>
          </cell>
          <cell r="G2091" t="str">
            <v>PC</v>
          </cell>
          <cell r="H2091">
            <v>8000</v>
          </cell>
          <cell r="I2091">
            <v>2592</v>
          </cell>
        </row>
        <row r="2092">
          <cell r="E2092" t="str">
            <v>15NV200M6</v>
          </cell>
          <cell r="F2092" t="str">
            <v>GELEE NETT  FLEURS MIEL 200ML</v>
          </cell>
          <cell r="G2092" t="str">
            <v>PC</v>
          </cell>
          <cell r="H2092">
            <v>10000</v>
          </cell>
          <cell r="I2092">
            <v>1728</v>
          </cell>
        </row>
        <row r="2093">
          <cell r="E2093" t="str">
            <v>15ORVER22</v>
          </cell>
          <cell r="F2093" t="str">
            <v>2022 NOEL ORNEMENT VERVEINE</v>
          </cell>
          <cell r="G2093" t="str">
            <v>PC</v>
          </cell>
          <cell r="H2093">
            <v>134400</v>
          </cell>
          <cell r="I2093">
            <v>1296</v>
          </cell>
        </row>
        <row r="2094">
          <cell r="E2094" t="str">
            <v>15ORVER23</v>
          </cell>
          <cell r="F2094" t="str">
            <v>ORNEMENT VERV HOLIDAY 2023</v>
          </cell>
          <cell r="G2094" t="str">
            <v>PC</v>
          </cell>
          <cell r="H2094">
            <v>9999</v>
          </cell>
          <cell r="I2094">
            <v>0</v>
          </cell>
        </row>
        <row r="2095">
          <cell r="E2095" t="str">
            <v>15OS100VB5</v>
          </cell>
          <cell r="F2095" t="str">
            <v>SPRAY CRPS EXTERIEUR 100ML VER</v>
          </cell>
          <cell r="G2095" t="str">
            <v>PC</v>
          </cell>
          <cell r="H2095">
            <v>50000</v>
          </cell>
          <cell r="I2095">
            <v>2160</v>
          </cell>
        </row>
        <row r="2096">
          <cell r="E2096" t="str">
            <v>15PAWHS13</v>
          </cell>
          <cell r="F2096" t="str">
            <v>PANIER DE L ETE WHS</v>
          </cell>
          <cell r="G2096" t="str">
            <v>PC</v>
          </cell>
          <cell r="H2096">
            <v>25000</v>
          </cell>
          <cell r="I2096">
            <v>240</v>
          </cell>
        </row>
        <row r="2097">
          <cell r="E2097" t="str">
            <v>15PC250O4</v>
          </cell>
          <cell r="F2097" t="str">
            <v>OLIVE PATE CHEVEUX 250ML</v>
          </cell>
          <cell r="G2097" t="str">
            <v>PC</v>
          </cell>
          <cell r="H2097">
            <v>10000</v>
          </cell>
          <cell r="I2097">
            <v>1944</v>
          </cell>
        </row>
        <row r="2098">
          <cell r="E2098" t="str">
            <v>15PC250O9</v>
          </cell>
          <cell r="F2098" t="str">
            <v>OLIV.SEVE ONCTUEUSE CHEV.250ML</v>
          </cell>
          <cell r="G2098" t="str">
            <v>PC</v>
          </cell>
          <cell r="H2098">
            <v>74000</v>
          </cell>
          <cell r="I2098">
            <v>1944</v>
          </cell>
        </row>
        <row r="2099">
          <cell r="E2099" t="str">
            <v>15PE200VB19</v>
          </cell>
          <cell r="F2099" t="str">
            <v>GOMMAGE CORPS VER 19 200ML</v>
          </cell>
          <cell r="G2099" t="str">
            <v>PC</v>
          </cell>
          <cell r="H2099">
            <v>9999</v>
          </cell>
          <cell r="I2099">
            <v>1296</v>
          </cell>
        </row>
        <row r="2100">
          <cell r="E2100" t="str">
            <v>15PG010VBL22</v>
          </cell>
          <cell r="F2100" t="str">
            <v>PARFUM EN GEL OS VER 22 10ML</v>
          </cell>
          <cell r="G2100" t="str">
            <v>PC</v>
          </cell>
          <cell r="H2100">
            <v>9999</v>
          </cell>
          <cell r="I2100">
            <v>7776</v>
          </cell>
        </row>
        <row r="2101">
          <cell r="E2101" t="str">
            <v>15PG015VBL21</v>
          </cell>
          <cell r="F2101" t="str">
            <v>VER 21 GEL PARF 15ML</v>
          </cell>
          <cell r="G2101" t="str">
            <v>PC</v>
          </cell>
          <cell r="H2101">
            <v>9999</v>
          </cell>
          <cell r="I2101">
            <v>9072</v>
          </cell>
        </row>
        <row r="2102">
          <cell r="E2102" t="str">
            <v>15PG015VCL21</v>
          </cell>
          <cell r="F2102" t="str">
            <v>VER CAC 21 GEL PARF 15ML</v>
          </cell>
          <cell r="G2102" t="str">
            <v>PC</v>
          </cell>
          <cell r="H2102">
            <v>9999</v>
          </cell>
          <cell r="I2102">
            <v>9072</v>
          </cell>
        </row>
        <row r="2103">
          <cell r="E2103" t="str">
            <v>15PG015VM20H</v>
          </cell>
          <cell r="F2103" t="str">
            <v>GEL PARFUME VER MAN 15ML</v>
          </cell>
          <cell r="G2103" t="str">
            <v>PC</v>
          </cell>
          <cell r="H2103">
            <v>9999</v>
          </cell>
          <cell r="I2103">
            <v>0</v>
          </cell>
        </row>
        <row r="2104">
          <cell r="E2104" t="str">
            <v>15PI075L5</v>
          </cell>
          <cell r="F2104" t="str">
            <v>CREME RELAX PIEDS 75 ML</v>
          </cell>
          <cell r="G2104" t="str">
            <v>PC</v>
          </cell>
          <cell r="H2104">
            <v>18000</v>
          </cell>
          <cell r="I2104">
            <v>2916</v>
          </cell>
        </row>
        <row r="2105">
          <cell r="E2105" t="str">
            <v>15PI075L7</v>
          </cell>
          <cell r="F2105" t="str">
            <v>CREME RELAX PIEDS BIO LV 75ML</v>
          </cell>
          <cell r="G2105" t="str">
            <v>PC</v>
          </cell>
          <cell r="H2105">
            <v>18000</v>
          </cell>
          <cell r="I2105">
            <v>2916</v>
          </cell>
        </row>
        <row r="2106">
          <cell r="E2106" t="str">
            <v>15PI075V7</v>
          </cell>
          <cell r="F2106" t="str">
            <v>GEL POUDRE FRAICHEUR PIED 75ML</v>
          </cell>
          <cell r="G2106" t="str">
            <v>PC</v>
          </cell>
          <cell r="H2106">
            <v>20000</v>
          </cell>
          <cell r="I2106">
            <v>2808</v>
          </cell>
        </row>
        <row r="2107">
          <cell r="E2107" t="str">
            <v>15PKDTM19</v>
          </cell>
          <cell r="F2107" t="str">
            <v>PACK MIEL CITRON 2009 1/3</v>
          </cell>
          <cell r="G2107" t="str">
            <v>PC</v>
          </cell>
          <cell r="H2107">
            <v>1000</v>
          </cell>
          <cell r="I2107">
            <v>54</v>
          </cell>
        </row>
        <row r="2108">
          <cell r="E2108" t="str">
            <v>15PKDTM29</v>
          </cell>
          <cell r="F2108" t="str">
            <v>PACK MIEL CITRON 2009 2/3</v>
          </cell>
          <cell r="G2108" t="str">
            <v>PC</v>
          </cell>
          <cell r="H2108">
            <v>1000</v>
          </cell>
          <cell r="I2108">
            <v>108</v>
          </cell>
        </row>
        <row r="2109">
          <cell r="E2109" t="str">
            <v>15PKDTM39</v>
          </cell>
          <cell r="F2109" t="str">
            <v>PACK MIEL CITRON 2009 3/3</v>
          </cell>
          <cell r="G2109" t="str">
            <v>PC</v>
          </cell>
          <cell r="H2109">
            <v>1000</v>
          </cell>
          <cell r="I2109">
            <v>108</v>
          </cell>
        </row>
        <row r="2110">
          <cell r="E2110" t="str">
            <v>15PKDTN18</v>
          </cell>
          <cell r="F2110" t="str">
            <v>PACK NOEL EN PROVENCE 2008 1/7</v>
          </cell>
          <cell r="G2110" t="str">
            <v>PC</v>
          </cell>
          <cell r="H2110">
            <v>1000</v>
          </cell>
          <cell r="I2110">
            <v>32</v>
          </cell>
        </row>
        <row r="2111">
          <cell r="E2111" t="str">
            <v>15PKDTN68</v>
          </cell>
          <cell r="F2111" t="str">
            <v>PACK NOEL EN PROVENCE 2008 6/7</v>
          </cell>
          <cell r="G2111" t="str">
            <v>PC</v>
          </cell>
          <cell r="H2111">
            <v>1000</v>
          </cell>
          <cell r="I2111">
            <v>30</v>
          </cell>
        </row>
        <row r="2112">
          <cell r="E2112" t="str">
            <v>15PKDTP38</v>
          </cell>
          <cell r="F2112" t="str">
            <v>LE PLEIN DE VITAMINES 08</v>
          </cell>
          <cell r="G2112" t="str">
            <v>PC</v>
          </cell>
          <cell r="H2112">
            <v>1000</v>
          </cell>
          <cell r="I2112">
            <v>135</v>
          </cell>
        </row>
        <row r="2113">
          <cell r="E2113" t="str">
            <v>15PKDTR18</v>
          </cell>
          <cell r="F2113" t="str">
            <v>PACK RAMEAU D'OR 2008 1/3</v>
          </cell>
          <cell r="G2113" t="str">
            <v>PC</v>
          </cell>
          <cell r="H2113">
            <v>1000</v>
          </cell>
          <cell r="I2113">
            <v>30</v>
          </cell>
        </row>
        <row r="2114">
          <cell r="E2114" t="str">
            <v>15PKDTR28</v>
          </cell>
          <cell r="F2114" t="str">
            <v>PACK RAMEAU D'OR 2008 2/3</v>
          </cell>
          <cell r="G2114" t="str">
            <v>PC</v>
          </cell>
          <cell r="H2114">
            <v>1000</v>
          </cell>
          <cell r="I2114">
            <v>30</v>
          </cell>
        </row>
        <row r="2115">
          <cell r="E2115" t="str">
            <v>15PKDTR38</v>
          </cell>
          <cell r="F2115" t="str">
            <v>PACK RAMEAU D'OR 2008 3/3</v>
          </cell>
          <cell r="G2115" t="str">
            <v>PC</v>
          </cell>
          <cell r="H2115">
            <v>1000</v>
          </cell>
          <cell r="I2115">
            <v>30</v>
          </cell>
        </row>
        <row r="2116">
          <cell r="E2116" t="str">
            <v>15PKDTS18</v>
          </cell>
          <cell r="F2116" t="str">
            <v>PACK SOIN VISAGE OLIVE BIO 08</v>
          </cell>
          <cell r="G2116" t="str">
            <v>PC</v>
          </cell>
          <cell r="H2116">
            <v>1000</v>
          </cell>
          <cell r="I2116">
            <v>30</v>
          </cell>
        </row>
        <row r="2117">
          <cell r="E2117" t="str">
            <v>15PKDTS38</v>
          </cell>
          <cell r="F2117" t="str">
            <v>PACK SOIN OLIVE BIO DE/ES 08</v>
          </cell>
          <cell r="G2117" t="str">
            <v>PC</v>
          </cell>
          <cell r="H2117">
            <v>1000</v>
          </cell>
          <cell r="I2117">
            <v>54</v>
          </cell>
        </row>
        <row r="2118">
          <cell r="E2118" t="str">
            <v>15PKDTSV9</v>
          </cell>
          <cell r="F2118" t="str">
            <v>PACK SOIN VISAGE 2009</v>
          </cell>
          <cell r="G2118" t="str">
            <v>PC</v>
          </cell>
          <cell r="H2118">
            <v>1000</v>
          </cell>
          <cell r="I2118">
            <v>54</v>
          </cell>
        </row>
        <row r="2119">
          <cell r="E2119" t="str">
            <v>15PM100L7</v>
          </cell>
          <cell r="F2119" t="str">
            <v>PARF.MAISON LAVANDE 100 ML</v>
          </cell>
          <cell r="G2119" t="str">
            <v>PC</v>
          </cell>
          <cell r="H2119">
            <v>8000</v>
          </cell>
          <cell r="I2119">
            <v>1296</v>
          </cell>
        </row>
        <row r="2120">
          <cell r="E2120" t="str">
            <v>15PM100V3</v>
          </cell>
          <cell r="F2120" t="str">
            <v>PARF.MAISON VERVEINE 100ML</v>
          </cell>
          <cell r="G2120" t="str">
            <v>PC</v>
          </cell>
          <cell r="H2120">
            <v>9000</v>
          </cell>
          <cell r="I2120">
            <v>1134</v>
          </cell>
        </row>
        <row r="2121">
          <cell r="E2121" t="str">
            <v>15PM100VB15</v>
          </cell>
          <cell r="F2121" t="str">
            <v>PARFUM MAISON VERVEINE 100ML</v>
          </cell>
          <cell r="G2121" t="str">
            <v>PC</v>
          </cell>
          <cell r="H2121">
            <v>5000</v>
          </cell>
          <cell r="I2121">
            <v>12</v>
          </cell>
        </row>
        <row r="2122">
          <cell r="E2122" t="str">
            <v>15PM100VB3</v>
          </cell>
          <cell r="F2122" t="str">
            <v>VERVEINE PARFUM MAISON 100ML</v>
          </cell>
          <cell r="G2122" t="str">
            <v>PC</v>
          </cell>
          <cell r="H2122">
            <v>5000</v>
          </cell>
          <cell r="I2122">
            <v>1134</v>
          </cell>
        </row>
        <row r="2123">
          <cell r="E2123" t="str">
            <v>15PTBEST13</v>
          </cell>
          <cell r="F2123" t="str">
            <v>MINI COL. LE MEILLEUR DE L'OC</v>
          </cell>
          <cell r="G2123" t="str">
            <v>PC</v>
          </cell>
          <cell r="H2123">
            <v>18009</v>
          </cell>
          <cell r="I2123">
            <v>720</v>
          </cell>
        </row>
        <row r="2124">
          <cell r="E2124" t="str">
            <v>15RB500L14</v>
          </cell>
          <cell r="F2124" t="str">
            <v>RE BAIN MOUSSANT LAVANDE 500ML</v>
          </cell>
          <cell r="G2124" t="str">
            <v>PC</v>
          </cell>
          <cell r="H2124">
            <v>17200</v>
          </cell>
          <cell r="I2124">
            <v>840</v>
          </cell>
        </row>
        <row r="2125">
          <cell r="E2125" t="str">
            <v>15RB500L17</v>
          </cell>
          <cell r="F2125" t="str">
            <v>RE BAIN MOUSSANT LAVANDE 500ML</v>
          </cell>
          <cell r="G2125" t="str">
            <v>PC</v>
          </cell>
          <cell r="H2125">
            <v>17800</v>
          </cell>
          <cell r="I2125">
            <v>840</v>
          </cell>
        </row>
        <row r="2126">
          <cell r="E2126" t="str">
            <v>15RC050O0</v>
          </cell>
          <cell r="F2126" t="str">
            <v>OL.BIO RECH.MCN 50ML</v>
          </cell>
          <cell r="G2126" t="str">
            <v>PC</v>
          </cell>
          <cell r="H2126">
            <v>5000</v>
          </cell>
          <cell r="I2126">
            <v>2592</v>
          </cell>
        </row>
        <row r="2127">
          <cell r="E2127" t="str">
            <v>15RC150O8</v>
          </cell>
          <cell r="F2127" t="str">
            <v>OL.BIO RECH.MCN 150ML</v>
          </cell>
          <cell r="G2127" t="str">
            <v>PC</v>
          </cell>
          <cell r="H2127">
            <v>4200</v>
          </cell>
          <cell r="I2127">
            <v>1080</v>
          </cell>
        </row>
        <row r="2128">
          <cell r="E2128" t="str">
            <v>15RC500V0</v>
          </cell>
          <cell r="F2128" t="str">
            <v>VERV RECHARGE GEL DOUCHE 500ML</v>
          </cell>
          <cell r="G2128" t="str">
            <v>PC</v>
          </cell>
          <cell r="H2128">
            <v>20000</v>
          </cell>
          <cell r="I2128">
            <v>840</v>
          </cell>
        </row>
        <row r="2129">
          <cell r="E2129" t="str">
            <v>15RC500VB17</v>
          </cell>
          <cell r="F2129" t="str">
            <v>RECHARGE GEL DOUCHE VER 500ML</v>
          </cell>
          <cell r="G2129" t="str">
            <v>PC</v>
          </cell>
          <cell r="H2129">
            <v>8900</v>
          </cell>
          <cell r="I2129">
            <v>840</v>
          </cell>
        </row>
        <row r="2130">
          <cell r="E2130" t="str">
            <v>15RC500VB21</v>
          </cell>
          <cell r="F2130" t="str">
            <v>VER RECHARGE GEL DOUCHE 500ML</v>
          </cell>
          <cell r="G2130" t="str">
            <v>PC</v>
          </cell>
          <cell r="H2130">
            <v>8950</v>
          </cell>
          <cell r="I2130">
            <v>840</v>
          </cell>
        </row>
        <row r="2131">
          <cell r="E2131" t="str">
            <v>15RC500VB23</v>
          </cell>
          <cell r="F2131" t="str">
            <v>VER GEL DOUCHE RECH 500ML</v>
          </cell>
          <cell r="G2131" t="str">
            <v>PC</v>
          </cell>
          <cell r="H2131">
            <v>8950</v>
          </cell>
          <cell r="I2131">
            <v>840</v>
          </cell>
        </row>
        <row r="2132">
          <cell r="E2132" t="str">
            <v>15RC500VB3</v>
          </cell>
          <cell r="F2132" t="str">
            <v>VERVEINE RECHARGE GD 500ML</v>
          </cell>
          <cell r="G2132" t="str">
            <v>PC</v>
          </cell>
          <cell r="H2132">
            <v>17400</v>
          </cell>
          <cell r="I2132">
            <v>840</v>
          </cell>
        </row>
        <row r="2133">
          <cell r="E2133" t="str">
            <v>15RELA0NO</v>
          </cell>
          <cell r="F2133" t="str">
            <v>LAVANDE RELAXANTE</v>
          </cell>
          <cell r="G2133" t="str">
            <v>PC</v>
          </cell>
          <cell r="H2133">
            <v>5600</v>
          </cell>
          <cell r="I2133">
            <v>180</v>
          </cell>
        </row>
        <row r="2134">
          <cell r="E2134" t="str">
            <v>15RG500L11</v>
          </cell>
          <cell r="F2134" t="str">
            <v>RECHARGE GEL MAINS LAVND 500ML</v>
          </cell>
          <cell r="G2134" t="str">
            <v>PC</v>
          </cell>
          <cell r="H2134">
            <v>18000</v>
          </cell>
          <cell r="I2134">
            <v>840</v>
          </cell>
        </row>
        <row r="2135">
          <cell r="E2135" t="str">
            <v>15RG500L14</v>
          </cell>
          <cell r="F2135" t="str">
            <v>RE GEL NETT MAIN 500ML LAVANDE</v>
          </cell>
          <cell r="G2135" t="str">
            <v>PC</v>
          </cell>
          <cell r="H2135">
            <v>17600</v>
          </cell>
          <cell r="I2135">
            <v>840</v>
          </cell>
        </row>
        <row r="2136">
          <cell r="E2136" t="str">
            <v>15RG500L21</v>
          </cell>
          <cell r="F2136" t="str">
            <v>LAVANDE HAND WASH REFILL 500ML</v>
          </cell>
          <cell r="G2136" t="str">
            <v>PC</v>
          </cell>
          <cell r="H2136">
            <v>8800</v>
          </cell>
          <cell r="I2136">
            <v>840</v>
          </cell>
        </row>
        <row r="2137">
          <cell r="E2137" t="str">
            <v>15RG500VA</v>
          </cell>
          <cell r="F2137" t="str">
            <v>VERVEINE AGRUMES RECH.GD 500ML</v>
          </cell>
          <cell r="G2137" t="str">
            <v>PC</v>
          </cell>
          <cell r="H2137">
            <v>18000</v>
          </cell>
          <cell r="I2137">
            <v>840</v>
          </cell>
        </row>
        <row r="2138">
          <cell r="E2138" t="str">
            <v>15RG500VA19</v>
          </cell>
          <cell r="F2138" t="str">
            <v>GEL DOUCHE REFIL VER AGR 500ML</v>
          </cell>
          <cell r="G2138" t="str">
            <v>PC</v>
          </cell>
          <cell r="H2138">
            <v>9999</v>
          </cell>
          <cell r="I2138">
            <v>1</v>
          </cell>
        </row>
        <row r="2139">
          <cell r="E2139" t="str">
            <v>15RG500VA20</v>
          </cell>
          <cell r="F2139" t="str">
            <v>VER AGR RECH GEL DOUCHE 500ML</v>
          </cell>
          <cell r="G2139" t="str">
            <v>PC</v>
          </cell>
          <cell r="H2139">
            <v>8900</v>
          </cell>
          <cell r="I2139">
            <v>840</v>
          </cell>
        </row>
        <row r="2140">
          <cell r="E2140" t="str">
            <v>15RG500VA4</v>
          </cell>
          <cell r="F2140" t="str">
            <v>VERVEINE AGR ECORECH GD 500ML</v>
          </cell>
          <cell r="G2140" t="str">
            <v>PC</v>
          </cell>
          <cell r="H2140">
            <v>18800</v>
          </cell>
          <cell r="I2140">
            <v>840</v>
          </cell>
        </row>
        <row r="2141">
          <cell r="E2141" t="str">
            <v>15RO010V13</v>
          </cell>
          <cell r="F2141" t="str">
            <v>VERVEINE ROLL FRAICH EDT 10ML</v>
          </cell>
          <cell r="G2141" t="str">
            <v>PC</v>
          </cell>
          <cell r="H2141">
            <v>40000</v>
          </cell>
          <cell r="I2141">
            <v>19008</v>
          </cell>
        </row>
        <row r="2142">
          <cell r="E2142" t="str">
            <v>15RO010VBM22</v>
          </cell>
          <cell r="F2142" t="str">
            <v>RO MAL TRANSP VER MENT 10ML</v>
          </cell>
          <cell r="G2142" t="str">
            <v>PC</v>
          </cell>
          <cell r="H2142">
            <v>50000</v>
          </cell>
          <cell r="I2142">
            <v>12960</v>
          </cell>
        </row>
        <row r="2143">
          <cell r="E2143" t="str">
            <v>15RR010L11</v>
          </cell>
          <cell r="F2143" t="str">
            <v>ROLL-ON RELAX BIO LAVANDE 10ML</v>
          </cell>
          <cell r="G2143" t="str">
            <v>PC</v>
          </cell>
          <cell r="H2143">
            <v>30000</v>
          </cell>
          <cell r="I2143">
            <v>13608</v>
          </cell>
        </row>
        <row r="2144">
          <cell r="E2144" t="str">
            <v>15RR010L12</v>
          </cell>
          <cell r="F2144" t="str">
            <v>ROLL-ON RELAX LAVANDE 10ML</v>
          </cell>
          <cell r="G2144" t="str">
            <v>PC</v>
          </cell>
          <cell r="H2144">
            <v>15000</v>
          </cell>
          <cell r="I2144">
            <v>13608</v>
          </cell>
        </row>
        <row r="2145">
          <cell r="E2145" t="str">
            <v>15RR010L14</v>
          </cell>
          <cell r="F2145" t="str">
            <v>ROLL ON RELAXANT LAVANDE 10ML</v>
          </cell>
          <cell r="G2145" t="str">
            <v>PC</v>
          </cell>
          <cell r="H2145">
            <v>15000</v>
          </cell>
          <cell r="I2145">
            <v>13608</v>
          </cell>
        </row>
        <row r="2146">
          <cell r="E2146" t="str">
            <v>15RS500V1</v>
          </cell>
          <cell r="F2146" t="str">
            <v>VERVEINE RECH.GEL NM 500ML</v>
          </cell>
          <cell r="G2146" t="str">
            <v>PC</v>
          </cell>
          <cell r="H2146">
            <v>20000</v>
          </cell>
          <cell r="I2146">
            <v>840</v>
          </cell>
        </row>
        <row r="2147">
          <cell r="E2147" t="str">
            <v>15RS500VB3</v>
          </cell>
          <cell r="F2147" t="str">
            <v>VERVEINE RECHARGE GNM 500ML</v>
          </cell>
          <cell r="G2147" t="str">
            <v>PC</v>
          </cell>
          <cell r="H2147">
            <v>17700</v>
          </cell>
          <cell r="I2147">
            <v>840</v>
          </cell>
        </row>
        <row r="2148">
          <cell r="E2148" t="str">
            <v>15SA025L1</v>
          </cell>
          <cell r="F2148" t="str">
            <v>SAVON INVIT LAVANDE 25GR</v>
          </cell>
          <cell r="G2148" t="str">
            <v>PC</v>
          </cell>
          <cell r="H2148">
            <v>20000</v>
          </cell>
          <cell r="I2148">
            <v>20736</v>
          </cell>
        </row>
        <row r="2149">
          <cell r="E2149" t="str">
            <v>15SA025MA</v>
          </cell>
          <cell r="F2149" t="str">
            <v>SAVON HEX 25G MIEL ACACIA</v>
          </cell>
          <cell r="G2149" t="str">
            <v>PC</v>
          </cell>
          <cell r="H2149">
            <v>20000</v>
          </cell>
          <cell r="I2149">
            <v>19008</v>
          </cell>
        </row>
        <row r="2150">
          <cell r="E2150" t="str">
            <v>15SA025MT</v>
          </cell>
          <cell r="F2150" t="str">
            <v>SAVON HEX 25G MIEL TILLEUL</v>
          </cell>
          <cell r="G2150" t="str">
            <v>PC</v>
          </cell>
          <cell r="H2150">
            <v>20000</v>
          </cell>
          <cell r="I2150">
            <v>14000</v>
          </cell>
        </row>
        <row r="2151">
          <cell r="E2151" t="str">
            <v>15SA025O4</v>
          </cell>
          <cell r="F2151" t="str">
            <v>OLIVE SAVON D'INVITE 25 GRS</v>
          </cell>
          <cell r="G2151" t="str">
            <v>PC</v>
          </cell>
          <cell r="H2151">
            <v>20000</v>
          </cell>
          <cell r="I2151">
            <v>20736</v>
          </cell>
        </row>
        <row r="2152">
          <cell r="E2152" t="str">
            <v>15SA025V4</v>
          </cell>
          <cell r="F2152" t="str">
            <v>SAVON D'INVITE VERVEINE 25 GRS</v>
          </cell>
          <cell r="G2152" t="str">
            <v>PC</v>
          </cell>
          <cell r="H2152">
            <v>20000</v>
          </cell>
          <cell r="I2152">
            <v>20736</v>
          </cell>
        </row>
        <row r="2153">
          <cell r="E2153" t="str">
            <v>15SA050L8</v>
          </cell>
          <cell r="F2153" t="str">
            <v>SAVON B. HUMEUR LAVPAP 50G</v>
          </cell>
          <cell r="G2153" t="str">
            <v>PC</v>
          </cell>
          <cell r="H2153">
            <v>155000</v>
          </cell>
          <cell r="I2153">
            <v>4536</v>
          </cell>
        </row>
        <row r="2154">
          <cell r="E2154" t="str">
            <v>15SA050OR</v>
          </cell>
          <cell r="F2154" t="str">
            <v>SAVON RUBAN D'ORANGE 50G</v>
          </cell>
          <cell r="G2154" t="str">
            <v>PC</v>
          </cell>
          <cell r="H2154">
            <v>27000</v>
          </cell>
          <cell r="I2154">
            <v>5400</v>
          </cell>
        </row>
        <row r="2155">
          <cell r="E2155" t="str">
            <v>15SA050VCL21</v>
          </cell>
          <cell r="F2155" t="str">
            <v>VER CAC 21 SAVON 50GR</v>
          </cell>
          <cell r="G2155" t="str">
            <v>PC</v>
          </cell>
          <cell r="H2155">
            <v>9999</v>
          </cell>
          <cell r="I2155">
            <v>0</v>
          </cell>
        </row>
        <row r="2156">
          <cell r="E2156" t="str">
            <v>15SA050VM20H</v>
          </cell>
          <cell r="F2156" t="str">
            <v>VER MAN 20 SAVON 50GR</v>
          </cell>
          <cell r="G2156" t="str">
            <v>PC</v>
          </cell>
          <cell r="H2156">
            <v>206000</v>
          </cell>
          <cell r="I2156">
            <v>6480</v>
          </cell>
        </row>
        <row r="2157">
          <cell r="E2157" t="str">
            <v>15SA070VB6</v>
          </cell>
          <cell r="F2157" t="str">
            <v>VERVEINE SAVON RSPO SG 75G</v>
          </cell>
          <cell r="G2157" t="str">
            <v>PC</v>
          </cell>
          <cell r="H2157">
            <v>35000</v>
          </cell>
          <cell r="I2157">
            <v>5184</v>
          </cell>
        </row>
        <row r="2158">
          <cell r="E2158" t="str">
            <v>15SA075L11</v>
          </cell>
          <cell r="F2158" t="str">
            <v>SAVON LAVANDE 75 G</v>
          </cell>
          <cell r="G2158" t="str">
            <v>PC</v>
          </cell>
          <cell r="H2158">
            <v>9999</v>
          </cell>
          <cell r="I2158">
            <v>5184</v>
          </cell>
        </row>
        <row r="2159">
          <cell r="E2159" t="str">
            <v>15SA075O0</v>
          </cell>
          <cell r="F2159" t="str">
            <v>OL.BIO SAVON 75GR</v>
          </cell>
          <cell r="G2159" t="str">
            <v>PC</v>
          </cell>
          <cell r="H2159">
            <v>90000</v>
          </cell>
          <cell r="I2159">
            <v>7776</v>
          </cell>
        </row>
        <row r="2160">
          <cell r="E2160" t="str">
            <v>15SA075O8</v>
          </cell>
          <cell r="F2160" t="str">
            <v>OLIVIER SAVON RAMEAU 75GR</v>
          </cell>
          <cell r="G2160" t="str">
            <v>PC</v>
          </cell>
          <cell r="H2160">
            <v>265000</v>
          </cell>
          <cell r="I2160">
            <v>6480</v>
          </cell>
        </row>
        <row r="2161">
          <cell r="E2161" t="str">
            <v>15SA075V1</v>
          </cell>
          <cell r="F2161" t="str">
            <v>SAVON FEUIL VERVEINE 75G</v>
          </cell>
          <cell r="G2161" t="str">
            <v>PC</v>
          </cell>
          <cell r="H2161">
            <v>90000</v>
          </cell>
          <cell r="I2161">
            <v>5184</v>
          </cell>
        </row>
        <row r="2162">
          <cell r="E2162" t="str">
            <v>15SA075VB21</v>
          </cell>
          <cell r="F2162" t="str">
            <v>VER SAVON 75GR</v>
          </cell>
          <cell r="G2162" t="str">
            <v>PC</v>
          </cell>
          <cell r="H2162">
            <v>20000</v>
          </cell>
          <cell r="I2162">
            <v>5184</v>
          </cell>
        </row>
        <row r="2163">
          <cell r="E2163" t="str">
            <v>15SA075VB3</v>
          </cell>
          <cell r="F2163" t="str">
            <v>VERVEINE SAVON FEUILLE 75G</v>
          </cell>
          <cell r="G2163" t="str">
            <v>PC</v>
          </cell>
          <cell r="H2163">
            <v>9999</v>
          </cell>
          <cell r="I2163">
            <v>5184</v>
          </cell>
        </row>
        <row r="2164">
          <cell r="E2164" t="str">
            <v>15SA075VB4</v>
          </cell>
          <cell r="F2164" t="str">
            <v>VERV. SAVON FEUIL 75G RSPO SG</v>
          </cell>
          <cell r="G2164" t="str">
            <v>PC</v>
          </cell>
          <cell r="H2164">
            <v>37000</v>
          </cell>
          <cell r="I2164">
            <v>5184</v>
          </cell>
        </row>
        <row r="2165">
          <cell r="E2165" t="str">
            <v>15SA100C0</v>
          </cell>
          <cell r="F2165" t="str">
            <v>CALANQUES SAVON BOUEE 100G</v>
          </cell>
          <cell r="G2165" t="str">
            <v>PC</v>
          </cell>
          <cell r="H2165">
            <v>90000</v>
          </cell>
          <cell r="I2165">
            <v>2160</v>
          </cell>
        </row>
        <row r="2166">
          <cell r="E2166" t="str">
            <v>15SA100M7</v>
          </cell>
          <cell r="F2166" t="str">
            <v>SAVON HEXA MIEL&amp;CITRON 100G</v>
          </cell>
          <cell r="G2166" t="str">
            <v>PC</v>
          </cell>
          <cell r="H2166">
            <v>90000</v>
          </cell>
          <cell r="I2166">
            <v>3888</v>
          </cell>
        </row>
        <row r="2167">
          <cell r="E2167" t="str">
            <v>15SA125L1</v>
          </cell>
          <cell r="F2167" t="str">
            <v>SAVON FUSEAU LAVANDE 125G</v>
          </cell>
          <cell r="G2167" t="str">
            <v>PC</v>
          </cell>
          <cell r="H2167">
            <v>10000</v>
          </cell>
          <cell r="I2167">
            <v>2592</v>
          </cell>
        </row>
        <row r="2168">
          <cell r="E2168" t="str">
            <v>15SA150L15</v>
          </cell>
          <cell r="F2168" t="str">
            <v>DUO SAVONS MAS LAVANDES 2X75G</v>
          </cell>
          <cell r="G2168" t="str">
            <v>PAQ</v>
          </cell>
          <cell r="H2168">
            <v>9999</v>
          </cell>
          <cell r="I2168">
            <v>26</v>
          </cell>
        </row>
        <row r="2169">
          <cell r="E2169" t="str">
            <v>15SA150O7</v>
          </cell>
          <cell r="F2169" t="str">
            <v>OL SAVON BIO TOM OL FEUIL 150G</v>
          </cell>
          <cell r="G2169" t="str">
            <v>PC</v>
          </cell>
          <cell r="H2169">
            <v>95000</v>
          </cell>
          <cell r="I2169">
            <v>3456</v>
          </cell>
        </row>
        <row r="2170">
          <cell r="E2170" t="str">
            <v>15SA150OL</v>
          </cell>
          <cell r="F2170" t="str">
            <v>OL SAVON 150G HUILE OLIVE</v>
          </cell>
          <cell r="G2170" t="str">
            <v>PC</v>
          </cell>
          <cell r="H2170">
            <v>45000</v>
          </cell>
          <cell r="I2170">
            <v>3456</v>
          </cell>
        </row>
        <row r="2171">
          <cell r="E2171" t="str">
            <v>15SA150V5</v>
          </cell>
          <cell r="F2171" t="str">
            <v>SAVON CORDE VERVEINE AVEC ETUI</v>
          </cell>
          <cell r="G2171" t="str">
            <v>PC</v>
          </cell>
          <cell r="H2171">
            <v>16000</v>
          </cell>
          <cell r="I2171">
            <v>1400</v>
          </cell>
        </row>
        <row r="2172">
          <cell r="E2172" t="str">
            <v>15SA15FOL</v>
          </cell>
          <cell r="F2172" t="str">
            <v>OL SAVON 150G FEUILL D'OLIVIER</v>
          </cell>
          <cell r="G2172" t="str">
            <v>PC</v>
          </cell>
          <cell r="H2172">
            <v>20000</v>
          </cell>
          <cell r="I2172">
            <v>3456</v>
          </cell>
        </row>
        <row r="2173">
          <cell r="E2173" t="str">
            <v>15SA200L16</v>
          </cell>
          <cell r="F2173" t="str">
            <v>SAVON RSPO SG LAV 2*100G</v>
          </cell>
          <cell r="G2173" t="str">
            <v>PC</v>
          </cell>
          <cell r="H2173">
            <v>60000</v>
          </cell>
          <cell r="I2173">
            <v>1680</v>
          </cell>
        </row>
        <row r="2174">
          <cell r="E2174" t="str">
            <v>15SA200VB6</v>
          </cell>
          <cell r="F2174" t="str">
            <v>SAVON RSPO SG VER 2*100G</v>
          </cell>
          <cell r="G2174" t="str">
            <v>PC</v>
          </cell>
          <cell r="H2174">
            <v>60000</v>
          </cell>
          <cell r="I2174">
            <v>1680</v>
          </cell>
        </row>
        <row r="2175">
          <cell r="E2175" t="str">
            <v>15SA350L4</v>
          </cell>
          <cell r="F2175" t="str">
            <v>SAVON GRAINE LAVANDE 350G</v>
          </cell>
          <cell r="G2175" t="str">
            <v>PC</v>
          </cell>
          <cell r="H2175">
            <v>10000</v>
          </cell>
          <cell r="I2175">
            <v>1800</v>
          </cell>
        </row>
        <row r="2176">
          <cell r="E2176" t="str">
            <v>15SA400LV</v>
          </cell>
          <cell r="F2176" t="str">
            <v>SAVON GRAINE LAVANDE 400G</v>
          </cell>
          <cell r="G2176" t="str">
            <v>PC</v>
          </cell>
          <cell r="H2176">
            <v>12000</v>
          </cell>
          <cell r="I2176">
            <v>1800</v>
          </cell>
        </row>
        <row r="2177">
          <cell r="E2177" t="str">
            <v>15SACPAL4</v>
          </cell>
          <cell r="F2177" t="str">
            <v>SACHET PARFUME LAVANDE</v>
          </cell>
          <cell r="G2177" t="str">
            <v>PC</v>
          </cell>
          <cell r="H2177">
            <v>16000</v>
          </cell>
          <cell r="I2177">
            <v>3240</v>
          </cell>
        </row>
        <row r="2178">
          <cell r="E2178" t="str">
            <v>15SACPAV4</v>
          </cell>
          <cell r="F2178" t="str">
            <v>SACHET PARFUME VERVEINE</v>
          </cell>
          <cell r="G2178" t="str">
            <v>PC</v>
          </cell>
          <cell r="H2178">
            <v>14000</v>
          </cell>
          <cell r="I2178">
            <v>3240</v>
          </cell>
        </row>
        <row r="2179">
          <cell r="E2179" t="str">
            <v>15SAG25L1</v>
          </cell>
          <cell r="F2179" t="str">
            <v>SAVON INVIT BRAI.LAV.25G</v>
          </cell>
          <cell r="G2179" t="str">
            <v>PC</v>
          </cell>
          <cell r="H2179">
            <v>20000</v>
          </cell>
          <cell r="I2179">
            <v>17640</v>
          </cell>
        </row>
        <row r="2180">
          <cell r="E2180" t="str">
            <v>15SB250V13</v>
          </cell>
          <cell r="F2180" t="str">
            <v>VERVEINE SELS DE BAIN 250G</v>
          </cell>
          <cell r="G2180" t="str">
            <v>PC</v>
          </cell>
          <cell r="H2180">
            <v>56000</v>
          </cell>
          <cell r="I2180">
            <v>1944</v>
          </cell>
        </row>
        <row r="2181">
          <cell r="E2181" t="str">
            <v>15SB300V14</v>
          </cell>
          <cell r="F2181" t="str">
            <v>FRISSON VERV SELS DE BAIN 300G</v>
          </cell>
          <cell r="G2181" t="str">
            <v>PC</v>
          </cell>
          <cell r="H2181">
            <v>48000</v>
          </cell>
          <cell r="I2181">
            <v>1944</v>
          </cell>
        </row>
        <row r="2182">
          <cell r="E2182" t="str">
            <v>15SD100L14</v>
          </cell>
          <cell r="F2182" t="str">
            <v>SEVE DIFFUSANTE LAVANDE 100 ML</v>
          </cell>
          <cell r="G2182" t="str">
            <v>PC</v>
          </cell>
          <cell r="H2182">
            <v>5000</v>
          </cell>
          <cell r="I2182">
            <v>30</v>
          </cell>
        </row>
        <row r="2183">
          <cell r="E2183" t="str">
            <v>15SD100L15</v>
          </cell>
          <cell r="F2183" t="str">
            <v>SEVE DIFFUSANTE LAVANDE 100ML</v>
          </cell>
          <cell r="G2183" t="str">
            <v>PC</v>
          </cell>
          <cell r="H2183">
            <v>5000</v>
          </cell>
          <cell r="I2183">
            <v>20</v>
          </cell>
        </row>
        <row r="2184">
          <cell r="E2184" t="str">
            <v>15SD100VB15</v>
          </cell>
          <cell r="F2184" t="str">
            <v>SEVE DIFFUSANTE VERVEINE 100ML</v>
          </cell>
          <cell r="G2184" t="str">
            <v>PC</v>
          </cell>
          <cell r="H2184">
            <v>9999</v>
          </cell>
          <cell r="I2184">
            <v>20</v>
          </cell>
        </row>
        <row r="2185">
          <cell r="E2185" t="str">
            <v>15SD100VB3</v>
          </cell>
          <cell r="F2185" t="str">
            <v>VERVEINE SEVE DIFFUSANTE 100ML</v>
          </cell>
          <cell r="G2185" t="str">
            <v>PC</v>
          </cell>
          <cell r="H2185">
            <v>18000</v>
          </cell>
          <cell r="I2185">
            <v>3240</v>
          </cell>
        </row>
        <row r="2186">
          <cell r="E2186" t="str">
            <v>15SE075M7</v>
          </cell>
          <cell r="F2186" t="str">
            <v>SUCRE GOURM MIEL&amp;CITRON 75ML</v>
          </cell>
          <cell r="G2186" t="str">
            <v>PC</v>
          </cell>
          <cell r="H2186">
            <v>100000</v>
          </cell>
          <cell r="I2186">
            <v>3564</v>
          </cell>
        </row>
        <row r="2187">
          <cell r="E2187" t="str">
            <v>15SE250M7</v>
          </cell>
          <cell r="F2187" t="str">
            <v>SUCRES GOURM MIEL&amp;CITRON 250ML</v>
          </cell>
          <cell r="G2187" t="str">
            <v>PC</v>
          </cell>
          <cell r="H2187">
            <v>8000</v>
          </cell>
          <cell r="I2187">
            <v>840</v>
          </cell>
        </row>
        <row r="2188">
          <cell r="E2188" t="str">
            <v>15SE400OR</v>
          </cell>
          <cell r="F2188" t="str">
            <v>SUCRES PEAU DCE RUB OR 400G</v>
          </cell>
          <cell r="G2188" t="str">
            <v>PC</v>
          </cell>
          <cell r="H2188">
            <v>10000</v>
          </cell>
          <cell r="I2188">
            <v>810</v>
          </cell>
        </row>
        <row r="2189">
          <cell r="E2189" t="str">
            <v>15SE400V7</v>
          </cell>
          <cell r="F2189" t="str">
            <v>SELS EXFOLIANTS VERVEINE 400GR</v>
          </cell>
          <cell r="G2189" t="str">
            <v>PC</v>
          </cell>
          <cell r="H2189">
            <v>10000</v>
          </cell>
          <cell r="I2189">
            <v>810</v>
          </cell>
        </row>
        <row r="2190">
          <cell r="E2190" t="str">
            <v>15SE400VB3</v>
          </cell>
          <cell r="F2190" t="str">
            <v>VERVEINE SEL BAIN EXFO 400G</v>
          </cell>
          <cell r="G2190" t="str">
            <v>PC</v>
          </cell>
          <cell r="H2190">
            <v>25000</v>
          </cell>
          <cell r="I2190">
            <v>810</v>
          </cell>
        </row>
        <row r="2191">
          <cell r="E2191" t="str">
            <v>15SE400VB5</v>
          </cell>
          <cell r="F2191" t="str">
            <v>SELS EXFOLIANTS VERVEINE 400G</v>
          </cell>
          <cell r="G2191" t="str">
            <v>PC</v>
          </cell>
          <cell r="H2191">
            <v>25000</v>
          </cell>
          <cell r="I2191">
            <v>810</v>
          </cell>
        </row>
        <row r="2192">
          <cell r="E2192" t="str">
            <v>15SE500V1</v>
          </cell>
          <cell r="F2192" t="str">
            <v>SELS EXFOLIANTS VERVEINE 500 G</v>
          </cell>
          <cell r="G2192" t="str">
            <v>PC</v>
          </cell>
          <cell r="H2192">
            <v>10000</v>
          </cell>
          <cell r="I2192">
            <v>648</v>
          </cell>
        </row>
        <row r="2193">
          <cell r="E2193" t="str">
            <v>15SELAV13</v>
          </cell>
          <cell r="F2193" t="str">
            <v>COLLECTION LAVANDE</v>
          </cell>
          <cell r="G2193" t="str">
            <v>PC</v>
          </cell>
          <cell r="H2193">
            <v>13080</v>
          </cell>
          <cell r="I2193">
            <v>360</v>
          </cell>
        </row>
        <row r="2194">
          <cell r="E2194" t="str">
            <v>15SH250L8</v>
          </cell>
          <cell r="F2194" t="str">
            <v>LAVANDE SHAMP PURIFIANT 250ML</v>
          </cell>
          <cell r="G2194" t="str">
            <v>PC</v>
          </cell>
          <cell r="H2194">
            <v>14000</v>
          </cell>
          <cell r="I2194">
            <v>2160</v>
          </cell>
        </row>
        <row r="2195">
          <cell r="E2195" t="str">
            <v>15SH250L9</v>
          </cell>
          <cell r="F2195" t="str">
            <v>LAVANDE SHAMP.QUOTIDIEN 250ML</v>
          </cell>
          <cell r="G2195" t="str">
            <v>PC</v>
          </cell>
          <cell r="H2195">
            <v>16000</v>
          </cell>
          <cell r="I2195">
            <v>2160</v>
          </cell>
        </row>
        <row r="2196">
          <cell r="E2196" t="str">
            <v>15SH250O9</v>
          </cell>
          <cell r="F2196" t="str">
            <v>OLIVIER SHAMP.QUOTIDIEN 250ML</v>
          </cell>
          <cell r="G2196" t="str">
            <v>PC</v>
          </cell>
          <cell r="H2196">
            <v>15500</v>
          </cell>
          <cell r="I2196">
            <v>1890</v>
          </cell>
        </row>
        <row r="2197">
          <cell r="E2197" t="str">
            <v>15SH250OL</v>
          </cell>
          <cell r="F2197" t="str">
            <v>OLIVE SHAMP QUOTIDIEN 250ML</v>
          </cell>
          <cell r="G2197" t="str">
            <v>PC</v>
          </cell>
          <cell r="H2197">
            <v>18000</v>
          </cell>
          <cell r="I2197">
            <v>1620</v>
          </cell>
        </row>
        <row r="2198">
          <cell r="E2198" t="str">
            <v>15SH250V7</v>
          </cell>
          <cell r="F2198" t="str">
            <v>SHAMPOO. USAGE FREQUENT 250ML</v>
          </cell>
          <cell r="G2198" t="str">
            <v>PC</v>
          </cell>
          <cell r="H2198">
            <v>14000</v>
          </cell>
          <cell r="I2198">
            <v>1782</v>
          </cell>
        </row>
        <row r="2199">
          <cell r="E2199" t="str">
            <v>15SH250V9</v>
          </cell>
          <cell r="F2199" t="str">
            <v>VA SHAMPOO.USAGE FREQ.250ML</v>
          </cell>
          <cell r="G2199" t="str">
            <v>PC</v>
          </cell>
          <cell r="H2199">
            <v>11000</v>
          </cell>
          <cell r="I2199">
            <v>1782</v>
          </cell>
        </row>
        <row r="2200">
          <cell r="E2200" t="str">
            <v>15SH250V9C</v>
          </cell>
          <cell r="F2200" t="str">
            <v>VERVEINE AGR SHAMP 250ML CHINE</v>
          </cell>
          <cell r="G2200" t="str">
            <v>PC</v>
          </cell>
          <cell r="H2200">
            <v>21000</v>
          </cell>
          <cell r="I2200">
            <v>1782</v>
          </cell>
        </row>
        <row r="2201">
          <cell r="E2201" t="str">
            <v>15SH250VA17</v>
          </cell>
          <cell r="F2201" t="str">
            <v>SHAMPOING FRAIS VERV AGR 250ML</v>
          </cell>
          <cell r="G2201" t="str">
            <v>PC</v>
          </cell>
          <cell r="H2201">
            <v>17800</v>
          </cell>
          <cell r="I2201">
            <v>1728</v>
          </cell>
        </row>
        <row r="2202">
          <cell r="E2202" t="str">
            <v>15SH250VA20</v>
          </cell>
          <cell r="F2202" t="str">
            <v>VER AGR SHAMPOOING 250ML</v>
          </cell>
          <cell r="G2202" t="str">
            <v>PC</v>
          </cell>
          <cell r="H2202">
            <v>17900</v>
          </cell>
          <cell r="I2202">
            <v>1440</v>
          </cell>
        </row>
        <row r="2203">
          <cell r="E2203" t="str">
            <v>15SH250VA23</v>
          </cell>
          <cell r="F2203" t="str">
            <v>VER AGR SHAMPOOING 250ML</v>
          </cell>
          <cell r="G2203" t="str">
            <v>PC</v>
          </cell>
          <cell r="H2203">
            <v>17900</v>
          </cell>
          <cell r="I2203">
            <v>1400</v>
          </cell>
        </row>
        <row r="2204">
          <cell r="E2204" t="str">
            <v>15SH250VA4</v>
          </cell>
          <cell r="F2204" t="str">
            <v>SHAMP VERVEINE AGRUMES 250ML</v>
          </cell>
          <cell r="G2204" t="str">
            <v>PC</v>
          </cell>
          <cell r="H2204">
            <v>11000</v>
          </cell>
          <cell r="I2204">
            <v>1782</v>
          </cell>
        </row>
        <row r="2205">
          <cell r="E2205" t="str">
            <v>15SH250VA5</v>
          </cell>
          <cell r="F2205" t="str">
            <v>VERVEINE AGRUMES SHAMP. 250ML</v>
          </cell>
          <cell r="G2205" t="str">
            <v>PC</v>
          </cell>
          <cell r="H2205">
            <v>18000</v>
          </cell>
          <cell r="I2205">
            <v>1782</v>
          </cell>
        </row>
        <row r="2206">
          <cell r="E2206" t="str">
            <v>15SH300L4</v>
          </cell>
          <cell r="F2206" t="str">
            <v>SHAMPOOING PURIFIANT 300 ML</v>
          </cell>
          <cell r="G2206" t="str">
            <v>PC</v>
          </cell>
          <cell r="H2206">
            <v>14000</v>
          </cell>
          <cell r="I2206">
            <v>1404</v>
          </cell>
        </row>
        <row r="2207">
          <cell r="E2207" t="str">
            <v>15SH500V9</v>
          </cell>
          <cell r="F2207" t="str">
            <v>VERVEINE SHAMPOOING 500ML</v>
          </cell>
          <cell r="G2207" t="str">
            <v>PC</v>
          </cell>
          <cell r="H2207">
            <v>50000</v>
          </cell>
          <cell r="I2207">
            <v>720</v>
          </cell>
        </row>
        <row r="2208">
          <cell r="E2208" t="str">
            <v>15SH500VB23</v>
          </cell>
          <cell r="F2208" t="str">
            <v>VER SHAMPOOING 500ML</v>
          </cell>
          <cell r="G2208" t="str">
            <v>PC</v>
          </cell>
          <cell r="H2208">
            <v>25000</v>
          </cell>
          <cell r="I2208">
            <v>720</v>
          </cell>
        </row>
        <row r="2209">
          <cell r="E2209" t="str">
            <v>15SH500VB3</v>
          </cell>
          <cell r="F2209" t="str">
            <v>VERVEINE SHAMPOOING 500ML</v>
          </cell>
          <cell r="G2209" t="str">
            <v>PC</v>
          </cell>
          <cell r="H2209">
            <v>25000</v>
          </cell>
          <cell r="I2209">
            <v>720</v>
          </cell>
        </row>
        <row r="2210">
          <cell r="E2210" t="str">
            <v>15SL250L4</v>
          </cell>
          <cell r="F2210" t="str">
            <v>GEL NETTOY MAINS LAVAN 250 ML</v>
          </cell>
          <cell r="G2210" t="str">
            <v>PC</v>
          </cell>
          <cell r="H2210">
            <v>16500</v>
          </cell>
          <cell r="I2210">
            <v>1296</v>
          </cell>
        </row>
        <row r="2211">
          <cell r="E2211" t="str">
            <v>15SL250V4</v>
          </cell>
          <cell r="F2211" t="str">
            <v>GEL NETTOY MAINS VERV 250 ML</v>
          </cell>
          <cell r="G2211" t="str">
            <v>PC</v>
          </cell>
          <cell r="H2211">
            <v>16500</v>
          </cell>
          <cell r="I2211">
            <v>1296</v>
          </cell>
        </row>
        <row r="2212">
          <cell r="E2212" t="str">
            <v>15SL300O7</v>
          </cell>
          <cell r="F2212" t="str">
            <v>OL SAVON LIQU JARDIN BIO 300ML</v>
          </cell>
          <cell r="G2212" t="str">
            <v>PC</v>
          </cell>
          <cell r="H2212">
            <v>9000</v>
          </cell>
          <cell r="I2212">
            <v>1080</v>
          </cell>
        </row>
        <row r="2213">
          <cell r="E2213" t="str">
            <v>15SL300V0</v>
          </cell>
          <cell r="F2213" t="str">
            <v>VERV GEL NETTOYANT MAINS 300ML</v>
          </cell>
          <cell r="G2213" t="str">
            <v>PC</v>
          </cell>
          <cell r="H2213">
            <v>14300</v>
          </cell>
          <cell r="I2213">
            <v>1080</v>
          </cell>
        </row>
        <row r="2214">
          <cell r="E2214" t="str">
            <v>15SL300VB3</v>
          </cell>
          <cell r="F2214" t="str">
            <v>VERVEINE GEL NETT MAINS 300ML</v>
          </cell>
          <cell r="G2214" t="str">
            <v>PC</v>
          </cell>
          <cell r="H2214">
            <v>14800</v>
          </cell>
          <cell r="I2214">
            <v>1080</v>
          </cell>
        </row>
        <row r="2215">
          <cell r="E2215" t="str">
            <v>15SP035L11</v>
          </cell>
          <cell r="F2215" t="str">
            <v>LAVANDE SACHET PARFUME 35G</v>
          </cell>
          <cell r="G2215" t="str">
            <v>PC</v>
          </cell>
          <cell r="H2215">
            <v>16000</v>
          </cell>
          <cell r="I2215">
            <v>3240</v>
          </cell>
        </row>
        <row r="2216">
          <cell r="E2216" t="str">
            <v>15SP035L14</v>
          </cell>
          <cell r="F2216" t="str">
            <v>SACHET PARFUME LAVANDE 35G</v>
          </cell>
          <cell r="G2216" t="str">
            <v>PC</v>
          </cell>
          <cell r="H2216">
            <v>25000</v>
          </cell>
          <cell r="I2216">
            <v>4860</v>
          </cell>
        </row>
        <row r="2217">
          <cell r="E2217" t="str">
            <v>15SP035L8</v>
          </cell>
          <cell r="F2217" t="str">
            <v>SACHET PARFUME LAVANDE 35 G</v>
          </cell>
          <cell r="G2217" t="str">
            <v>PC</v>
          </cell>
          <cell r="H2217">
            <v>20000</v>
          </cell>
          <cell r="I2217">
            <v>3240</v>
          </cell>
        </row>
        <row r="2218">
          <cell r="E2218" t="str">
            <v>15SP035V8</v>
          </cell>
          <cell r="F2218" t="str">
            <v>SACHET PARFUME VERVEINE 35 G</v>
          </cell>
          <cell r="G2218" t="str">
            <v>PC</v>
          </cell>
          <cell r="H2218">
            <v>20000</v>
          </cell>
          <cell r="I2218">
            <v>3240</v>
          </cell>
        </row>
        <row r="2219">
          <cell r="E2219" t="str">
            <v>15SP035VB3</v>
          </cell>
          <cell r="F2219" t="str">
            <v>VERVEINE SACHET PARFUME 35G</v>
          </cell>
          <cell r="G2219" t="str">
            <v>PC</v>
          </cell>
          <cell r="H2219">
            <v>10000</v>
          </cell>
          <cell r="I2219">
            <v>3240</v>
          </cell>
        </row>
        <row r="2220">
          <cell r="E2220" t="str">
            <v>15SP035VB4</v>
          </cell>
          <cell r="F2220" t="str">
            <v>VERVEINE SACHET PARFUME 35G</v>
          </cell>
          <cell r="G2220" t="str">
            <v>PC</v>
          </cell>
          <cell r="H2220">
            <v>10000</v>
          </cell>
          <cell r="I2220">
            <v>4860</v>
          </cell>
        </row>
        <row r="2221">
          <cell r="E2221" t="str">
            <v>15SS150L20</v>
          </cell>
          <cell r="F2221" t="str">
            <v>LAVANDE SAVON EXFOLIANT 150GR</v>
          </cell>
          <cell r="G2221" t="str">
            <v>PC</v>
          </cell>
          <cell r="H2221">
            <v>20000</v>
          </cell>
          <cell r="I2221">
            <v>2688</v>
          </cell>
        </row>
        <row r="2222">
          <cell r="E2222" t="str">
            <v>15SUC40V7</v>
          </cell>
          <cell r="F2222" t="str">
            <v>BILLES BAIN FRAICHEUR 3*5G</v>
          </cell>
          <cell r="G2222" t="str">
            <v>PC</v>
          </cell>
          <cell r="H2222">
            <v>168000</v>
          </cell>
          <cell r="I2222">
            <v>17280</v>
          </cell>
        </row>
        <row r="2223">
          <cell r="E2223" t="str">
            <v>15TC100VB6</v>
          </cell>
          <cell r="F2223" t="str">
            <v>TONIQUE CUIR CHEVELU 100ML VER</v>
          </cell>
          <cell r="G2223" t="str">
            <v>PC</v>
          </cell>
          <cell r="H2223">
            <v>30300</v>
          </cell>
          <cell r="I2223">
            <v>2160</v>
          </cell>
        </row>
        <row r="2224">
          <cell r="E2224" t="str">
            <v>15TMANRN1</v>
          </cell>
          <cell r="F2224" t="str">
            <v>TROUSSE NOEL MANOR 2011</v>
          </cell>
          <cell r="G2224" t="str">
            <v>PC</v>
          </cell>
          <cell r="H2224">
            <v>1000</v>
          </cell>
          <cell r="I2224">
            <v>576</v>
          </cell>
        </row>
        <row r="2225">
          <cell r="E2225" t="str">
            <v>15TO007L8</v>
          </cell>
          <cell r="F2225" t="str">
            <v>LAVPAP TOUCHE B.HUMEUR 7.5ML</v>
          </cell>
          <cell r="G2225" t="str">
            <v>PC</v>
          </cell>
          <cell r="H2225">
            <v>78000</v>
          </cell>
          <cell r="I2225">
            <v>6912</v>
          </cell>
        </row>
        <row r="2226">
          <cell r="E2226" t="str">
            <v>15TP014VB7</v>
          </cell>
          <cell r="F2226" t="str">
            <v>TOUCHE PARF VERV AGRUMES 14ML</v>
          </cell>
          <cell r="G2226" t="str">
            <v>PC</v>
          </cell>
          <cell r="H2226">
            <v>50000</v>
          </cell>
          <cell r="I2226">
            <v>8856</v>
          </cell>
        </row>
        <row r="2227">
          <cell r="E2227" t="str">
            <v>15TP014VBC8</v>
          </cell>
          <cell r="F2227" t="str">
            <v>VER TOUCHE GLACEE 14ML</v>
          </cell>
          <cell r="G2227" t="str">
            <v>PC</v>
          </cell>
          <cell r="H2227">
            <v>70000</v>
          </cell>
          <cell r="I2227">
            <v>8856</v>
          </cell>
        </row>
        <row r="2228">
          <cell r="E2228" t="str">
            <v>15TP015VB6</v>
          </cell>
          <cell r="F2228" t="str">
            <v>TOUCHE PARFUMEE 14ML VERVEINE</v>
          </cell>
          <cell r="G2228" t="str">
            <v>PC</v>
          </cell>
          <cell r="H2228">
            <v>50000</v>
          </cell>
          <cell r="I2228">
            <v>8856</v>
          </cell>
        </row>
        <row r="2229">
          <cell r="E2229" t="str">
            <v>15TPC030VB18</v>
          </cell>
          <cell r="F2229" t="str">
            <v>TESTEUR POMPE CM VERVEINE 30ML</v>
          </cell>
          <cell r="G2229" t="str">
            <v>PC</v>
          </cell>
          <cell r="H2229">
            <v>500</v>
          </cell>
          <cell r="I2229">
            <v>5760</v>
          </cell>
        </row>
        <row r="2230">
          <cell r="E2230" t="str">
            <v>15TRCOIN1</v>
          </cell>
          <cell r="F2230" t="str">
            <v>TROUSSE NOEL COIN 2011</v>
          </cell>
          <cell r="G2230" t="str">
            <v>PC</v>
          </cell>
          <cell r="H2230">
            <v>9999</v>
          </cell>
          <cell r="I2230">
            <v>576</v>
          </cell>
        </row>
        <row r="2231">
          <cell r="E2231" t="str">
            <v>15TRKARST1</v>
          </cell>
          <cell r="F2231" t="str">
            <v>TROUSSE NOEL ALLEMAGNE 2011</v>
          </cell>
          <cell r="G2231" t="str">
            <v>PC</v>
          </cell>
          <cell r="H2231">
            <v>9999</v>
          </cell>
          <cell r="I2231">
            <v>576</v>
          </cell>
        </row>
        <row r="2232">
          <cell r="E2232" t="str">
            <v>15TROLYM1</v>
          </cell>
          <cell r="F2232" t="str">
            <v>TROUSSE NOEL OLYMPIA 2011</v>
          </cell>
          <cell r="G2232" t="str">
            <v>PC</v>
          </cell>
          <cell r="H2232">
            <v>1000</v>
          </cell>
          <cell r="I2232">
            <v>576</v>
          </cell>
        </row>
        <row r="2233">
          <cell r="E2233" t="str">
            <v>15TRPR15</v>
          </cell>
          <cell r="F2233" t="str">
            <v>TROUSSE 150ANS PRINTEMPS 15</v>
          </cell>
          <cell r="G2233" t="str">
            <v>PC</v>
          </cell>
          <cell r="H2233">
            <v>9999</v>
          </cell>
          <cell r="I2233">
            <v>576</v>
          </cell>
        </row>
        <row r="2234">
          <cell r="E2234" t="str">
            <v>15TRPTPS1</v>
          </cell>
          <cell r="F2234" t="str">
            <v>TROUSSE NOEL PRINTEMPS 2011</v>
          </cell>
          <cell r="G2234" t="str">
            <v>PC</v>
          </cell>
          <cell r="H2234">
            <v>4000</v>
          </cell>
          <cell r="I2234">
            <v>576</v>
          </cell>
        </row>
        <row r="2235">
          <cell r="E2235" t="str">
            <v>15UPVE0NO</v>
          </cell>
          <cell r="F2235" t="str">
            <v>VERVEINE PETILLANTE</v>
          </cell>
          <cell r="G2235" t="str">
            <v>PC</v>
          </cell>
          <cell r="H2235">
            <v>10500</v>
          </cell>
          <cell r="I2235">
            <v>180</v>
          </cell>
        </row>
        <row r="2236">
          <cell r="E2236" t="str">
            <v>15UPVEN11</v>
          </cell>
          <cell r="F2236" t="str">
            <v>VERVEINE PETILLANTE</v>
          </cell>
          <cell r="G2236" t="str">
            <v>PC</v>
          </cell>
          <cell r="H2236">
            <v>12100</v>
          </cell>
          <cell r="I2236">
            <v>180</v>
          </cell>
        </row>
        <row r="2237">
          <cell r="E2237" t="str">
            <v>15VETFR09</v>
          </cell>
          <cell r="F2237" t="str">
            <v>TROUSSE VERVEINE AGRUME 2009</v>
          </cell>
          <cell r="G2237" t="str">
            <v>PC</v>
          </cell>
          <cell r="H2237">
            <v>1000</v>
          </cell>
          <cell r="I2237">
            <v>648</v>
          </cell>
        </row>
        <row r="2238">
          <cell r="E2238" t="str">
            <v>15VL050L5</v>
          </cell>
          <cell r="F2238" t="str">
            <v>VINAIGRE LAVANDE 50 ML</v>
          </cell>
          <cell r="G2238" t="str">
            <v>PC</v>
          </cell>
          <cell r="H2238">
            <v>15000</v>
          </cell>
          <cell r="I2238">
            <v>2592</v>
          </cell>
        </row>
        <row r="2239">
          <cell r="E2239" t="str">
            <v>16BK008EG</v>
          </cell>
          <cell r="F2239" t="str">
            <v>BAUME TEINTE AU KARITE EGLANTI</v>
          </cell>
          <cell r="G2239" t="str">
            <v>PC</v>
          </cell>
          <cell r="H2239">
            <v>30000</v>
          </cell>
          <cell r="I2239">
            <v>23328</v>
          </cell>
        </row>
        <row r="2240">
          <cell r="E2240" t="str">
            <v>16BK008GR</v>
          </cell>
          <cell r="F2240" t="str">
            <v>BAUME TEINTE AU KARITE GROSEIL</v>
          </cell>
          <cell r="G2240" t="str">
            <v>PC</v>
          </cell>
          <cell r="H2240">
            <v>1000</v>
          </cell>
          <cell r="I2240">
            <v>23328</v>
          </cell>
        </row>
        <row r="2241">
          <cell r="E2241" t="str">
            <v>16BK008MS</v>
          </cell>
          <cell r="F2241" t="str">
            <v>BAUME TEINTE AU KARITE MURE SA</v>
          </cell>
          <cell r="G2241" t="str">
            <v>PC</v>
          </cell>
          <cell r="H2241">
            <v>18000</v>
          </cell>
          <cell r="I2241">
            <v>23328</v>
          </cell>
        </row>
        <row r="2242">
          <cell r="E2242" t="str">
            <v>16BK008VA</v>
          </cell>
          <cell r="F2242" t="str">
            <v>BAUME TEINTE AU KARITE VANILLE</v>
          </cell>
          <cell r="G2242" t="str">
            <v>PC</v>
          </cell>
          <cell r="H2242">
            <v>30000</v>
          </cell>
          <cell r="I2242">
            <v>23328</v>
          </cell>
        </row>
        <row r="2243">
          <cell r="E2243" t="str">
            <v>17AF100G20</v>
          </cell>
          <cell r="F2243" t="str">
            <v>ANTI-FRISOTTIS REPARATN 100ML</v>
          </cell>
          <cell r="G2243" t="str">
            <v>PC</v>
          </cell>
          <cell r="H2243">
            <v>9999</v>
          </cell>
          <cell r="I2243">
            <v>2916</v>
          </cell>
        </row>
        <row r="2244">
          <cell r="E2244" t="str">
            <v>17AP100E21</v>
          </cell>
          <cell r="F2244" t="str">
            <v>ANTIPOLLUTION EQL ET DCR 100ML</v>
          </cell>
          <cell r="G2244" t="str">
            <v>PC</v>
          </cell>
          <cell r="H2244">
            <v>9000</v>
          </cell>
          <cell r="I2244">
            <v>3528</v>
          </cell>
        </row>
        <row r="2245">
          <cell r="E2245" t="str">
            <v>17AS075A0</v>
          </cell>
          <cell r="F2245" t="str">
            <v>AROMA APR.SHAMP APAISANT 75ML</v>
          </cell>
          <cell r="G2245" t="str">
            <v>PC</v>
          </cell>
          <cell r="H2245">
            <v>31000</v>
          </cell>
          <cell r="I2245">
            <v>2700</v>
          </cell>
        </row>
        <row r="2246">
          <cell r="E2246" t="str">
            <v>17AS075C13</v>
          </cell>
          <cell r="F2246" t="str">
            <v>AR APRES-SHAMP COULEUR 75ML</v>
          </cell>
          <cell r="G2246" t="str">
            <v>PC</v>
          </cell>
          <cell r="H2246">
            <v>36000</v>
          </cell>
          <cell r="I2246">
            <v>2700</v>
          </cell>
        </row>
        <row r="2247">
          <cell r="E2247" t="str">
            <v>17AS075C15</v>
          </cell>
          <cell r="F2247" t="str">
            <v>AROMA AP SH COULEUR 75ML</v>
          </cell>
          <cell r="G2247" t="str">
            <v>PC</v>
          </cell>
          <cell r="H2247">
            <v>9400</v>
          </cell>
          <cell r="I2247">
            <v>4032</v>
          </cell>
        </row>
        <row r="2248">
          <cell r="E2248" t="str">
            <v>17AS075C17</v>
          </cell>
          <cell r="F2248" t="str">
            <v>APRES-SHAMPOOING COULEUR 075ML</v>
          </cell>
          <cell r="G2248" t="str">
            <v>PC</v>
          </cell>
          <cell r="H2248">
            <v>9000</v>
          </cell>
          <cell r="I2248">
            <v>4032</v>
          </cell>
        </row>
        <row r="2249">
          <cell r="E2249" t="str">
            <v>17AS075C2</v>
          </cell>
          <cell r="F2249" t="str">
            <v>AP-SHAMP ECLAT SOIN COUL 75ML</v>
          </cell>
          <cell r="G2249" t="str">
            <v>PC</v>
          </cell>
          <cell r="H2249">
            <v>33000</v>
          </cell>
          <cell r="I2249">
            <v>2592</v>
          </cell>
        </row>
        <row r="2250">
          <cell r="E2250" t="str">
            <v>17AS075E19</v>
          </cell>
          <cell r="F2250" t="str">
            <v>EQUILIBRE ET DOUCEUR ASHP 75ML</v>
          </cell>
          <cell r="G2250" t="str">
            <v>PC</v>
          </cell>
          <cell r="H2250">
            <v>38700</v>
          </cell>
          <cell r="I2250">
            <v>4536</v>
          </cell>
        </row>
        <row r="2251">
          <cell r="E2251" t="str">
            <v>17AS075E23</v>
          </cell>
          <cell r="F2251" t="str">
            <v>EQUILIBRE DOUCEUR COND 75ML</v>
          </cell>
          <cell r="G2251" t="str">
            <v>PC</v>
          </cell>
          <cell r="H2251">
            <v>38700</v>
          </cell>
          <cell r="I2251">
            <v>4788</v>
          </cell>
        </row>
        <row r="2252">
          <cell r="E2252" t="str">
            <v>17AS075F13</v>
          </cell>
          <cell r="F2252" t="str">
            <v>AROM AP-SH PURE FRAICHEUR 75ML</v>
          </cell>
          <cell r="G2252" t="str">
            <v>PC</v>
          </cell>
          <cell r="H2252">
            <v>32000</v>
          </cell>
          <cell r="I2252">
            <v>2700</v>
          </cell>
        </row>
        <row r="2253">
          <cell r="E2253" t="str">
            <v>17AS075F15</v>
          </cell>
          <cell r="F2253" t="str">
            <v>AROMA APRES SH FRAICHEUR 75ML</v>
          </cell>
          <cell r="G2253" t="str">
            <v>PC</v>
          </cell>
          <cell r="H2253">
            <v>35600</v>
          </cell>
          <cell r="I2253">
            <v>4032</v>
          </cell>
        </row>
        <row r="2254">
          <cell r="E2254" t="str">
            <v>17AS075F18</v>
          </cell>
          <cell r="F2254" t="str">
            <v>AROMA FRAICHEUR AP-SH 75ML</v>
          </cell>
          <cell r="G2254" t="str">
            <v>PC</v>
          </cell>
          <cell r="H2254">
            <v>38000</v>
          </cell>
          <cell r="I2254">
            <v>4032</v>
          </cell>
        </row>
        <row r="2255">
          <cell r="E2255" t="str">
            <v>17AS075FV21</v>
          </cell>
          <cell r="F2255" t="str">
            <v>FETV APRES-SHAMPOOING 75ML</v>
          </cell>
          <cell r="G2255" t="str">
            <v>PC</v>
          </cell>
          <cell r="H2255">
            <v>27000</v>
          </cell>
          <cell r="I2255">
            <v>4536</v>
          </cell>
        </row>
        <row r="2256">
          <cell r="E2256" t="str">
            <v>17AS075FV23</v>
          </cell>
          <cell r="F2256" t="str">
            <v>FORCE VOLUME AP SHAMP 75ML</v>
          </cell>
          <cell r="G2256" t="str">
            <v>PC</v>
          </cell>
          <cell r="H2256">
            <v>9999</v>
          </cell>
          <cell r="I2256">
            <v>4788</v>
          </cell>
        </row>
        <row r="2257">
          <cell r="E2257" t="str">
            <v>17AS075G0</v>
          </cell>
          <cell r="F2257" t="str">
            <v>AROMA APR.SHAMP REP 75ML</v>
          </cell>
          <cell r="G2257" t="str">
            <v>PC</v>
          </cell>
          <cell r="H2257">
            <v>30000</v>
          </cell>
          <cell r="I2257">
            <v>2700</v>
          </cell>
        </row>
        <row r="2258">
          <cell r="E2258" t="str">
            <v>17AS075G13</v>
          </cell>
          <cell r="F2258" t="str">
            <v>ARO APRES-SHAMP REPAR 75ML</v>
          </cell>
          <cell r="G2258" t="str">
            <v>PC</v>
          </cell>
          <cell r="H2258">
            <v>36000</v>
          </cell>
          <cell r="I2258">
            <v>2700</v>
          </cell>
        </row>
        <row r="2259">
          <cell r="E2259" t="str">
            <v>17AS075G15</v>
          </cell>
          <cell r="F2259" t="str">
            <v>AROMACHO AP SH REPAR 75ML</v>
          </cell>
          <cell r="G2259" t="str">
            <v>PC</v>
          </cell>
          <cell r="H2259">
            <v>38600</v>
          </cell>
          <cell r="I2259">
            <v>4032</v>
          </cell>
        </row>
        <row r="2260">
          <cell r="E2260" t="str">
            <v>17AS075G18</v>
          </cell>
          <cell r="F2260" t="str">
            <v>REPARATION INTENSE AP-SH 75ML</v>
          </cell>
          <cell r="G2260" t="str">
            <v>PC</v>
          </cell>
          <cell r="H2260">
            <v>63700</v>
          </cell>
          <cell r="I2260">
            <v>4032</v>
          </cell>
        </row>
        <row r="2261">
          <cell r="E2261" t="str">
            <v>17AS075G21</v>
          </cell>
          <cell r="F2261" t="str">
            <v>REPARATION INTENSE AS 75ML</v>
          </cell>
          <cell r="G2261" t="str">
            <v>PC</v>
          </cell>
          <cell r="H2261">
            <v>38600</v>
          </cell>
          <cell r="I2261">
            <v>4536</v>
          </cell>
        </row>
        <row r="2262">
          <cell r="E2262" t="str">
            <v>17AS075G21C</v>
          </cell>
          <cell r="F2262" t="str">
            <v>INTENSIVE REPAIR COND 75ML CN</v>
          </cell>
          <cell r="G2262" t="str">
            <v>PC</v>
          </cell>
          <cell r="H2262">
            <v>13000</v>
          </cell>
          <cell r="I2262">
            <v>4788</v>
          </cell>
        </row>
        <row r="2263">
          <cell r="E2263" t="str">
            <v>17AS075G5</v>
          </cell>
          <cell r="F2263" t="str">
            <v>AROMA AP SHAMP REPARATEUR 75ML</v>
          </cell>
          <cell r="G2263" t="str">
            <v>PC</v>
          </cell>
          <cell r="H2263">
            <v>40000</v>
          </cell>
          <cell r="I2263">
            <v>3024</v>
          </cell>
        </row>
        <row r="2264">
          <cell r="E2264" t="str">
            <v>17AS075G8</v>
          </cell>
          <cell r="F2264" t="str">
            <v>AROMA AP SHAMP REPARATEUR 75ML</v>
          </cell>
          <cell r="G2264" t="str">
            <v>PC</v>
          </cell>
          <cell r="H2264">
            <v>100000</v>
          </cell>
          <cell r="I2264">
            <v>2700</v>
          </cell>
        </row>
        <row r="2265">
          <cell r="E2265" t="str">
            <v>17AS075G9</v>
          </cell>
          <cell r="F2265" t="str">
            <v>AROMA AP SHAMP REPARATEUR 75ML</v>
          </cell>
          <cell r="G2265" t="str">
            <v>PC</v>
          </cell>
          <cell r="H2265">
            <v>32000</v>
          </cell>
          <cell r="I2265">
            <v>2700</v>
          </cell>
        </row>
        <row r="2266">
          <cell r="E2266" t="str">
            <v>17AS075N17</v>
          </cell>
          <cell r="F2266" t="str">
            <v>APSH NOURRISSANT OLIVIER 75ML</v>
          </cell>
          <cell r="G2266" t="str">
            <v>PC</v>
          </cell>
          <cell r="H2266">
            <v>38000</v>
          </cell>
          <cell r="I2266">
            <v>4032</v>
          </cell>
        </row>
        <row r="2267">
          <cell r="E2267" t="str">
            <v>17AS075N18</v>
          </cell>
          <cell r="F2267" t="str">
            <v>NUTRITION  AP-SH 75ML</v>
          </cell>
          <cell r="G2267" t="str">
            <v>PC</v>
          </cell>
          <cell r="H2267">
            <v>9300</v>
          </cell>
          <cell r="I2267">
            <v>4032</v>
          </cell>
        </row>
        <row r="2268">
          <cell r="E2268" t="str">
            <v>17AS075P19</v>
          </cell>
          <cell r="F2268" t="str">
            <v>PURIFIANT AP-SH  75ML</v>
          </cell>
          <cell r="G2268" t="str">
            <v>PC</v>
          </cell>
          <cell r="H2268">
            <v>9500</v>
          </cell>
          <cell r="I2268">
            <v>4032</v>
          </cell>
        </row>
        <row r="2269">
          <cell r="E2269" t="str">
            <v>17AS075R1</v>
          </cell>
          <cell r="F2269" t="str">
            <v>AROMA AP SHAMP VOLUMATEUR 75ML</v>
          </cell>
          <cell r="G2269" t="str">
            <v>PC</v>
          </cell>
          <cell r="H2269">
            <v>21000</v>
          </cell>
          <cell r="I2269">
            <v>2700</v>
          </cell>
        </row>
        <row r="2270">
          <cell r="E2270" t="str">
            <v>17AS075R13</v>
          </cell>
          <cell r="F2270" t="str">
            <v>AROMA AP SHAMP VOLUMATEUR 75ML</v>
          </cell>
          <cell r="G2270" t="str">
            <v>PC</v>
          </cell>
          <cell r="H2270">
            <v>9000</v>
          </cell>
          <cell r="I2270">
            <v>2700</v>
          </cell>
        </row>
        <row r="2271">
          <cell r="E2271" t="str">
            <v>17AS075R8</v>
          </cell>
          <cell r="F2271" t="str">
            <v>AROMA AP SHAMP VOLUMATEUR 75ML</v>
          </cell>
          <cell r="G2271" t="str">
            <v>PC</v>
          </cell>
          <cell r="H2271">
            <v>20000</v>
          </cell>
          <cell r="I2271">
            <v>2700</v>
          </cell>
        </row>
        <row r="2272">
          <cell r="E2272" t="str">
            <v>17AS1000G16</v>
          </cell>
          <cell r="F2272" t="str">
            <v>ARO AP-SHAMP REPARATEUR 1L</v>
          </cell>
          <cell r="G2272" t="str">
            <v>PC</v>
          </cell>
          <cell r="H2272">
            <v>50000</v>
          </cell>
          <cell r="I2272">
            <v>6</v>
          </cell>
        </row>
        <row r="2273">
          <cell r="E2273" t="str">
            <v>17AS250A9</v>
          </cell>
          <cell r="F2273" t="str">
            <v>AROMA AP SHAMP APAISANT 250ML</v>
          </cell>
          <cell r="G2273" t="str">
            <v>PC</v>
          </cell>
          <cell r="H2273">
            <v>30000</v>
          </cell>
          <cell r="I2273">
            <v>1404</v>
          </cell>
        </row>
        <row r="2274">
          <cell r="E2274" t="str">
            <v>17AS250C13</v>
          </cell>
          <cell r="F2274" t="str">
            <v>AR APRES-SHAMP COULEUR 250ML</v>
          </cell>
          <cell r="G2274" t="str">
            <v>PC</v>
          </cell>
          <cell r="H2274">
            <v>11400</v>
          </cell>
          <cell r="I2274">
            <v>1404</v>
          </cell>
        </row>
        <row r="2275">
          <cell r="E2275" t="str">
            <v>17AS250C17</v>
          </cell>
          <cell r="F2275" t="str">
            <v>APRES-SHAMPOOING COULEUR 250ML</v>
          </cell>
          <cell r="G2275" t="str">
            <v>PC</v>
          </cell>
          <cell r="H2275">
            <v>11000</v>
          </cell>
          <cell r="I2275">
            <v>1404</v>
          </cell>
        </row>
        <row r="2276">
          <cell r="E2276" t="str">
            <v>17AS250C2</v>
          </cell>
          <cell r="F2276" t="str">
            <v>APR SHAMP ECLAT COULEUR 250ML</v>
          </cell>
          <cell r="G2276" t="str">
            <v>PC</v>
          </cell>
          <cell r="H2276">
            <v>35200</v>
          </cell>
          <cell r="I2276">
            <v>1296</v>
          </cell>
        </row>
        <row r="2277">
          <cell r="E2277" t="str">
            <v>17AS250E19</v>
          </cell>
          <cell r="F2277" t="str">
            <v>EQUILIBR ET DOUCEUR ASHP 250ML</v>
          </cell>
          <cell r="G2277" t="str">
            <v>PC</v>
          </cell>
          <cell r="H2277">
            <v>11700</v>
          </cell>
          <cell r="I2277">
            <v>1404</v>
          </cell>
        </row>
        <row r="2278">
          <cell r="E2278" t="str">
            <v>17AS250E19C</v>
          </cell>
          <cell r="F2278" t="str">
            <v>EQUILIBRE DOUCEUR COND250ML CN</v>
          </cell>
          <cell r="G2278" t="str">
            <v>PC</v>
          </cell>
          <cell r="H2278">
            <v>11400</v>
          </cell>
          <cell r="I2278">
            <v>1638</v>
          </cell>
        </row>
        <row r="2279">
          <cell r="E2279" t="str">
            <v>17AS250F13</v>
          </cell>
          <cell r="F2279" t="str">
            <v>ARO AP-SHAMP P FRAICHEUR 250ML</v>
          </cell>
          <cell r="G2279" t="str">
            <v>PC</v>
          </cell>
          <cell r="H2279">
            <v>11600</v>
          </cell>
          <cell r="I2279">
            <v>1404</v>
          </cell>
        </row>
        <row r="2280">
          <cell r="E2280" t="str">
            <v>17AS250F17</v>
          </cell>
          <cell r="F2280" t="str">
            <v>AS ARO FRESH 250ML</v>
          </cell>
          <cell r="G2280" t="str">
            <v>PC</v>
          </cell>
          <cell r="H2280">
            <v>11600</v>
          </cell>
          <cell r="I2280">
            <v>1404</v>
          </cell>
        </row>
        <row r="2281">
          <cell r="E2281" t="str">
            <v>17AS250FV21</v>
          </cell>
          <cell r="F2281" t="str">
            <v>FETV APRES-SHAMPOOING 250ML</v>
          </cell>
          <cell r="G2281" t="str">
            <v>PC</v>
          </cell>
          <cell r="H2281">
            <v>19500</v>
          </cell>
          <cell r="I2281">
            <v>1404</v>
          </cell>
        </row>
        <row r="2282">
          <cell r="E2282" t="str">
            <v>17AS250FV21C</v>
          </cell>
          <cell r="F2282" t="str">
            <v>FORCE VOLUME AP SHAMP 250ML CN</v>
          </cell>
          <cell r="G2282" t="str">
            <v>PC</v>
          </cell>
          <cell r="H2282">
            <v>9999</v>
          </cell>
          <cell r="I2282">
            <v>1404</v>
          </cell>
        </row>
        <row r="2283">
          <cell r="E2283" t="str">
            <v>17AS250G0</v>
          </cell>
          <cell r="F2283" t="str">
            <v>AROMA AP SHAMP REPARAT  250ML</v>
          </cell>
          <cell r="G2283" t="str">
            <v>PC</v>
          </cell>
          <cell r="H2283">
            <v>36000</v>
          </cell>
          <cell r="I2283">
            <v>1404</v>
          </cell>
        </row>
        <row r="2284">
          <cell r="E2284" t="str">
            <v>17AS250G13</v>
          </cell>
          <cell r="F2284" t="str">
            <v>ARO AP-SHAMP REPARATEUR 250ML</v>
          </cell>
          <cell r="G2284" t="str">
            <v>PC</v>
          </cell>
          <cell r="H2284">
            <v>19500</v>
          </cell>
          <cell r="I2284">
            <v>1404</v>
          </cell>
        </row>
        <row r="2285">
          <cell r="E2285" t="str">
            <v>17AS250G18</v>
          </cell>
          <cell r="F2285" t="str">
            <v>REPARATION INTENSE AP-SH 250ML</v>
          </cell>
          <cell r="G2285" t="str">
            <v>PC</v>
          </cell>
          <cell r="H2285">
            <v>11400</v>
          </cell>
          <cell r="I2285">
            <v>1404</v>
          </cell>
        </row>
        <row r="2286">
          <cell r="E2286" t="str">
            <v>17AS250G21</v>
          </cell>
          <cell r="F2286" t="str">
            <v>REPARATION INTENSE AS 250ML</v>
          </cell>
          <cell r="G2286" t="str">
            <v>PC</v>
          </cell>
          <cell r="H2286">
            <v>19900</v>
          </cell>
          <cell r="I2286">
            <v>1404</v>
          </cell>
        </row>
        <row r="2287">
          <cell r="E2287" t="str">
            <v>17AS250G21C</v>
          </cell>
          <cell r="F2287" t="str">
            <v>INTENSIVE REPAIR COND 250ML CN</v>
          </cell>
          <cell r="G2287" t="str">
            <v>PC</v>
          </cell>
          <cell r="H2287">
            <v>19900</v>
          </cell>
          <cell r="I2287">
            <v>1638</v>
          </cell>
        </row>
        <row r="2288">
          <cell r="E2288" t="str">
            <v>17AS250G5</v>
          </cell>
          <cell r="F2288" t="str">
            <v>AROMA AP SHAMP REPARAT  250ML</v>
          </cell>
          <cell r="G2288" t="str">
            <v>PC</v>
          </cell>
          <cell r="H2288">
            <v>15400</v>
          </cell>
          <cell r="I2288">
            <v>1404</v>
          </cell>
        </row>
        <row r="2289">
          <cell r="E2289" t="str">
            <v>17AS250G8</v>
          </cell>
          <cell r="F2289" t="str">
            <v>AROMA AP SHAMP REPARAT  250ML</v>
          </cell>
          <cell r="G2289" t="str">
            <v>PC</v>
          </cell>
          <cell r="H2289">
            <v>7500</v>
          </cell>
          <cell r="I2289">
            <v>1296</v>
          </cell>
        </row>
        <row r="2290">
          <cell r="E2290" t="str">
            <v>17AS250G9</v>
          </cell>
          <cell r="F2290" t="str">
            <v>AROMA AP SHAMP REPARAT  250ML</v>
          </cell>
          <cell r="G2290" t="str">
            <v>PC</v>
          </cell>
          <cell r="H2290">
            <v>12000</v>
          </cell>
          <cell r="I2290">
            <v>1404</v>
          </cell>
        </row>
        <row r="2291">
          <cell r="E2291" t="str">
            <v>17AS250N17</v>
          </cell>
          <cell r="F2291" t="str">
            <v>APSH NOURRISSANT OLIVIER 250ML</v>
          </cell>
          <cell r="G2291" t="str">
            <v>PC</v>
          </cell>
          <cell r="H2291">
            <v>11000</v>
          </cell>
          <cell r="I2291">
            <v>1404</v>
          </cell>
        </row>
        <row r="2292">
          <cell r="E2292" t="str">
            <v>17AS250N18</v>
          </cell>
          <cell r="F2292" t="str">
            <v>NUTRITION  AP-SH 250ML</v>
          </cell>
          <cell r="G2292" t="str">
            <v>PC</v>
          </cell>
          <cell r="H2292">
            <v>7900</v>
          </cell>
          <cell r="I2292">
            <v>1404</v>
          </cell>
        </row>
        <row r="2293">
          <cell r="E2293" t="str">
            <v>17AS250P19</v>
          </cell>
          <cell r="F2293" t="str">
            <v>PURIFIANT AP-SH 250ML</v>
          </cell>
          <cell r="G2293" t="str">
            <v>PC</v>
          </cell>
          <cell r="H2293">
            <v>11000</v>
          </cell>
          <cell r="I2293">
            <v>1404</v>
          </cell>
        </row>
        <row r="2294">
          <cell r="E2294" t="str">
            <v>17AS250P19C</v>
          </cell>
          <cell r="F2294" t="str">
            <v>PURIFIANT AP SH 250ML CN</v>
          </cell>
          <cell r="G2294" t="str">
            <v>PC</v>
          </cell>
          <cell r="H2294">
            <v>7600</v>
          </cell>
          <cell r="I2294">
            <v>1638</v>
          </cell>
        </row>
        <row r="2295">
          <cell r="E2295" t="str">
            <v>17AS250R1</v>
          </cell>
          <cell r="F2295" t="str">
            <v>AROMA AP SHAMP VOLUMA 250ML</v>
          </cell>
          <cell r="G2295" t="str">
            <v>PC</v>
          </cell>
          <cell r="H2295">
            <v>31600</v>
          </cell>
          <cell r="I2295">
            <v>1404</v>
          </cell>
        </row>
        <row r="2296">
          <cell r="E2296" t="str">
            <v>17AS250R13</v>
          </cell>
          <cell r="F2296" t="str">
            <v>AROMA AP SHAMP VOLUMA 250ML</v>
          </cell>
          <cell r="G2296" t="str">
            <v>PC</v>
          </cell>
          <cell r="H2296">
            <v>11000</v>
          </cell>
          <cell r="I2296">
            <v>1404</v>
          </cell>
        </row>
        <row r="2297">
          <cell r="E2297" t="str">
            <v>17AS250R8</v>
          </cell>
          <cell r="F2297" t="str">
            <v>AROMA AP SHAMP VOLUMA 250ML</v>
          </cell>
          <cell r="G2297" t="str">
            <v>PC</v>
          </cell>
          <cell r="H2297">
            <v>11500</v>
          </cell>
          <cell r="I2297">
            <v>1404</v>
          </cell>
        </row>
        <row r="2298">
          <cell r="E2298" t="str">
            <v>17AS500A0</v>
          </cell>
          <cell r="F2298" t="str">
            <v>AROM AP SHAMP APAISANT 500ML</v>
          </cell>
          <cell r="G2298" t="str">
            <v>PC</v>
          </cell>
          <cell r="H2298">
            <v>17000</v>
          </cell>
          <cell r="I2298">
            <v>810</v>
          </cell>
        </row>
        <row r="2299">
          <cell r="E2299" t="str">
            <v>17AS500AP20</v>
          </cell>
          <cell r="F2299" t="str">
            <v>ARO FRESH CO 500ML</v>
          </cell>
          <cell r="G2299" t="str">
            <v>PC</v>
          </cell>
          <cell r="H2299">
            <v>21000</v>
          </cell>
          <cell r="I2299">
            <v>720</v>
          </cell>
        </row>
        <row r="2300">
          <cell r="E2300" t="str">
            <v>17AS500C13</v>
          </cell>
          <cell r="F2300" t="str">
            <v>AR APRES-SHAMP COULEUR 500ML</v>
          </cell>
          <cell r="G2300" t="str">
            <v>PC</v>
          </cell>
          <cell r="H2300">
            <v>5500</v>
          </cell>
          <cell r="I2300">
            <v>864</v>
          </cell>
        </row>
        <row r="2301">
          <cell r="E2301" t="str">
            <v>17AS500C17</v>
          </cell>
          <cell r="F2301" t="str">
            <v>AS ARO COULEUR 500ML</v>
          </cell>
          <cell r="G2301" t="str">
            <v>PC</v>
          </cell>
          <cell r="H2301">
            <v>5500</v>
          </cell>
          <cell r="I2301">
            <v>720</v>
          </cell>
        </row>
        <row r="2302">
          <cell r="E2302" t="str">
            <v>17AS500C2</v>
          </cell>
          <cell r="F2302" t="str">
            <v>AP SHAMP ECLAT SOIN COUL 500ML</v>
          </cell>
          <cell r="G2302" t="str">
            <v>PC</v>
          </cell>
          <cell r="H2302">
            <v>17400</v>
          </cell>
          <cell r="I2302">
            <v>810</v>
          </cell>
        </row>
        <row r="2303">
          <cell r="E2303" t="str">
            <v>17AS500E19</v>
          </cell>
          <cell r="F2303" t="str">
            <v>EQUILIBR ET DOUCEUR ASHP 500ML</v>
          </cell>
          <cell r="G2303" t="str">
            <v>PC</v>
          </cell>
          <cell r="H2303">
            <v>19500</v>
          </cell>
          <cell r="I2303">
            <v>720</v>
          </cell>
        </row>
        <row r="2304">
          <cell r="E2304" t="str">
            <v>17AS500E23</v>
          </cell>
          <cell r="F2304" t="str">
            <v>EQUILIBRE DOUCEUR COND 500ML</v>
          </cell>
          <cell r="G2304" t="str">
            <v>PC</v>
          </cell>
          <cell r="H2304">
            <v>19500</v>
          </cell>
          <cell r="I2304">
            <v>720</v>
          </cell>
        </row>
        <row r="2305">
          <cell r="E2305" t="str">
            <v>17AS500ED22X</v>
          </cell>
          <cell r="F2305" t="str">
            <v>EETD AP-SHAMPOOING D11 500ML</v>
          </cell>
          <cell r="G2305" t="str">
            <v>PC</v>
          </cell>
          <cell r="H2305">
            <v>25400</v>
          </cell>
          <cell r="I2305">
            <v>720</v>
          </cell>
        </row>
        <row r="2306">
          <cell r="E2306" t="str">
            <v>17AS500F14</v>
          </cell>
          <cell r="F2306" t="str">
            <v>ARO AS FRAICH 500ML</v>
          </cell>
          <cell r="G2306" t="str">
            <v>PC</v>
          </cell>
          <cell r="H2306">
            <v>19400</v>
          </cell>
          <cell r="I2306">
            <v>864</v>
          </cell>
        </row>
        <row r="2307">
          <cell r="E2307" t="str">
            <v>17AS500F17</v>
          </cell>
          <cell r="F2307" t="str">
            <v>AS ARO FRAICHEUR 500ML</v>
          </cell>
          <cell r="G2307" t="str">
            <v>PC</v>
          </cell>
          <cell r="H2307">
            <v>9200</v>
          </cell>
          <cell r="I2307">
            <v>720</v>
          </cell>
        </row>
        <row r="2308">
          <cell r="E2308" t="str">
            <v>17AS500FV21</v>
          </cell>
          <cell r="F2308" t="str">
            <v>FETV APRES-SHAMPOOING 500ML</v>
          </cell>
          <cell r="G2308" t="str">
            <v>PC</v>
          </cell>
          <cell r="H2308">
            <v>9800</v>
          </cell>
          <cell r="I2308">
            <v>720</v>
          </cell>
        </row>
        <row r="2309">
          <cell r="E2309" t="str">
            <v>17AS500FV22X</v>
          </cell>
          <cell r="F2309" t="str">
            <v>FETV AP-SHAMPOOING D11 500ML</v>
          </cell>
          <cell r="G2309" t="str">
            <v>PC</v>
          </cell>
          <cell r="H2309">
            <v>30420</v>
          </cell>
          <cell r="I2309">
            <v>720</v>
          </cell>
        </row>
        <row r="2310">
          <cell r="E2310" t="str">
            <v>17AS500FV23</v>
          </cell>
          <cell r="F2310" t="str">
            <v>FORCE VOLUME AP SHAMP 500ML</v>
          </cell>
          <cell r="G2310" t="str">
            <v>PC</v>
          </cell>
          <cell r="H2310">
            <v>9999</v>
          </cell>
          <cell r="I2310">
            <v>720</v>
          </cell>
        </row>
        <row r="2311">
          <cell r="E2311" t="str">
            <v>17AS500G0</v>
          </cell>
          <cell r="F2311" t="str">
            <v>AROM AP SHAMP REPARATEUR 500ML</v>
          </cell>
          <cell r="G2311" t="str">
            <v>PC</v>
          </cell>
          <cell r="H2311">
            <v>35000</v>
          </cell>
          <cell r="I2311">
            <v>810</v>
          </cell>
        </row>
        <row r="2312">
          <cell r="E2312" t="str">
            <v>17AS500G13</v>
          </cell>
          <cell r="F2312" t="str">
            <v>ARO APRES-SHAMP REPARAT 500ML</v>
          </cell>
          <cell r="G2312" t="str">
            <v>PC</v>
          </cell>
          <cell r="H2312">
            <v>19500</v>
          </cell>
          <cell r="I2312">
            <v>864</v>
          </cell>
        </row>
        <row r="2313">
          <cell r="E2313" t="str">
            <v>17AS500G16A</v>
          </cell>
          <cell r="F2313" t="str">
            <v>ASH REPARATEUR 500ML ED LIM</v>
          </cell>
          <cell r="G2313" t="str">
            <v>PC</v>
          </cell>
          <cell r="H2313">
            <v>10000</v>
          </cell>
          <cell r="I2313">
            <v>864</v>
          </cell>
        </row>
        <row r="2314">
          <cell r="E2314" t="str">
            <v>17AS500G18</v>
          </cell>
          <cell r="F2314" t="str">
            <v>REPARATION INTENSE AP-SH 500ML</v>
          </cell>
          <cell r="G2314" t="str">
            <v>PC</v>
          </cell>
          <cell r="H2314">
            <v>9500</v>
          </cell>
          <cell r="I2314">
            <v>720</v>
          </cell>
        </row>
        <row r="2315">
          <cell r="E2315" t="str">
            <v>17AS500G21</v>
          </cell>
          <cell r="F2315" t="str">
            <v>REPARATION INTENSE AS 500ML</v>
          </cell>
          <cell r="G2315" t="str">
            <v>PC</v>
          </cell>
          <cell r="H2315">
            <v>18900</v>
          </cell>
          <cell r="I2315">
            <v>720</v>
          </cell>
        </row>
        <row r="2316">
          <cell r="E2316" t="str">
            <v>17AS500G21C</v>
          </cell>
          <cell r="F2316" t="str">
            <v>INTENSIVE REPAIR COND 500ML CN</v>
          </cell>
          <cell r="G2316" t="str">
            <v>PC</v>
          </cell>
          <cell r="H2316">
            <v>9500</v>
          </cell>
          <cell r="I2316">
            <v>720</v>
          </cell>
        </row>
        <row r="2317">
          <cell r="E2317" t="str">
            <v>17AS500G6</v>
          </cell>
          <cell r="F2317" t="str">
            <v>AROM AP SHAMP REPARATEUR 500ML</v>
          </cell>
          <cell r="G2317" t="str">
            <v>PC</v>
          </cell>
          <cell r="H2317">
            <v>130000</v>
          </cell>
          <cell r="I2317">
            <v>810</v>
          </cell>
        </row>
        <row r="2318">
          <cell r="E2318" t="str">
            <v>17AS500G8</v>
          </cell>
          <cell r="F2318" t="str">
            <v>AROM AP SHAMP REPARATEUR 500ML</v>
          </cell>
          <cell r="G2318" t="str">
            <v>PC</v>
          </cell>
          <cell r="H2318">
            <v>15000</v>
          </cell>
          <cell r="I2318">
            <v>810</v>
          </cell>
        </row>
        <row r="2319">
          <cell r="E2319" t="str">
            <v>17AS500G9</v>
          </cell>
          <cell r="F2319" t="str">
            <v>AROM AP SHAMP REPARATEUR 500ML</v>
          </cell>
          <cell r="G2319" t="str">
            <v>PC</v>
          </cell>
          <cell r="H2319">
            <v>17000</v>
          </cell>
          <cell r="I2319">
            <v>810</v>
          </cell>
        </row>
        <row r="2320">
          <cell r="E2320" t="str">
            <v>17AS500N17</v>
          </cell>
          <cell r="F2320" t="str">
            <v>APSH NOURRISSANT OLIVIER 500ML</v>
          </cell>
          <cell r="G2320" t="str">
            <v>PC</v>
          </cell>
          <cell r="H2320">
            <v>9900</v>
          </cell>
          <cell r="I2320">
            <v>720</v>
          </cell>
        </row>
        <row r="2321">
          <cell r="E2321" t="str">
            <v>17AS500N18</v>
          </cell>
          <cell r="F2321" t="str">
            <v>NUTRITION  AP-SH 500ML</v>
          </cell>
          <cell r="G2321" t="str">
            <v>PC</v>
          </cell>
          <cell r="H2321">
            <v>6000</v>
          </cell>
          <cell r="I2321">
            <v>720</v>
          </cell>
        </row>
        <row r="2322">
          <cell r="E2322" t="str">
            <v>17AS500N22</v>
          </cell>
          <cell r="F2322" t="str">
            <v>AP SH NOURRISSANT  500ML</v>
          </cell>
          <cell r="G2322" t="str">
            <v>PC</v>
          </cell>
          <cell r="H2322">
            <v>33000</v>
          </cell>
          <cell r="I2322">
            <v>765</v>
          </cell>
        </row>
        <row r="2323">
          <cell r="E2323" t="str">
            <v>17AS500P19</v>
          </cell>
          <cell r="F2323" t="str">
            <v>PURIFIANT AP-SH 500ML</v>
          </cell>
          <cell r="G2323" t="str">
            <v>PC</v>
          </cell>
          <cell r="H2323">
            <v>9800</v>
          </cell>
          <cell r="I2323">
            <v>720</v>
          </cell>
        </row>
        <row r="2324">
          <cell r="E2324" t="str">
            <v>17AS500P21</v>
          </cell>
          <cell r="F2324" t="str">
            <v>PURIFIANT AP SH 500ML</v>
          </cell>
          <cell r="G2324" t="str">
            <v>PC</v>
          </cell>
          <cell r="H2324">
            <v>9800</v>
          </cell>
          <cell r="I2324">
            <v>720</v>
          </cell>
        </row>
        <row r="2325">
          <cell r="E2325" t="str">
            <v>17AS500R1</v>
          </cell>
          <cell r="F2325" t="str">
            <v>AROMA AP SHAMP VOLUMATEU 500ML</v>
          </cell>
          <cell r="G2325" t="str">
            <v>PC</v>
          </cell>
          <cell r="H2325">
            <v>17000</v>
          </cell>
          <cell r="I2325">
            <v>810</v>
          </cell>
        </row>
        <row r="2326">
          <cell r="E2326" t="str">
            <v>17AS500R13</v>
          </cell>
          <cell r="F2326" t="str">
            <v>AROMA AP SHAMP VOLUMATEU 500ML</v>
          </cell>
          <cell r="G2326" t="str">
            <v>PC</v>
          </cell>
          <cell r="H2326">
            <v>17500</v>
          </cell>
          <cell r="I2326">
            <v>810</v>
          </cell>
        </row>
        <row r="2327">
          <cell r="E2327" t="str">
            <v>17AS500R14</v>
          </cell>
          <cell r="F2327" t="str">
            <v>AR APRES SHAMP VOLUM 500ML</v>
          </cell>
          <cell r="G2327" t="str">
            <v>PC</v>
          </cell>
          <cell r="H2327">
            <v>5500</v>
          </cell>
          <cell r="I2327">
            <v>864</v>
          </cell>
        </row>
        <row r="2328">
          <cell r="E2328" t="str">
            <v>17AS500R9</v>
          </cell>
          <cell r="F2328" t="str">
            <v>AROMA AP SHAMP VOLUMATEU 500ML</v>
          </cell>
          <cell r="G2328" t="str">
            <v>PC</v>
          </cell>
          <cell r="H2328">
            <v>17000</v>
          </cell>
          <cell r="I2328">
            <v>810</v>
          </cell>
        </row>
        <row r="2329">
          <cell r="E2329" t="str">
            <v>17AS950G17</v>
          </cell>
          <cell r="F2329" t="str">
            <v>ARO APRES-SHP REPARATEUR 950ML</v>
          </cell>
          <cell r="G2329" t="str">
            <v>PC</v>
          </cell>
          <cell r="H2329">
            <v>50000</v>
          </cell>
          <cell r="I2329">
            <v>384</v>
          </cell>
        </row>
        <row r="2330">
          <cell r="E2330" t="str">
            <v>17BA150NT</v>
          </cell>
          <cell r="F2330" t="str">
            <v>ARO BAIN MOUSS NEUTR BIO 150ML</v>
          </cell>
          <cell r="G2330" t="str">
            <v>PC</v>
          </cell>
          <cell r="H2330">
            <v>1000</v>
          </cell>
          <cell r="I2330">
            <v>2106</v>
          </cell>
        </row>
        <row r="2331">
          <cell r="E2331" t="str">
            <v>17BC050D15</v>
          </cell>
          <cell r="F2331" t="str">
            <v>ARO CREME A MASSER REEQU 50ML</v>
          </cell>
          <cell r="G2331" t="str">
            <v>PC</v>
          </cell>
          <cell r="H2331">
            <v>9999</v>
          </cell>
          <cell r="I2331">
            <v>6336</v>
          </cell>
        </row>
        <row r="2332">
          <cell r="E2332" t="str">
            <v>17BC050R14</v>
          </cell>
          <cell r="F2332" t="str">
            <v>ARO CREME CORPS RELAX 50ML</v>
          </cell>
          <cell r="G2332" t="str">
            <v>PC</v>
          </cell>
          <cell r="H2332">
            <v>9999</v>
          </cell>
          <cell r="I2332">
            <v>6336</v>
          </cell>
        </row>
        <row r="2333">
          <cell r="E2333" t="str">
            <v>17BC200D15</v>
          </cell>
          <cell r="F2333" t="str">
            <v>ARO CREME A MASSER REEQU 200ML</v>
          </cell>
          <cell r="G2333" t="str">
            <v>PC</v>
          </cell>
          <cell r="H2333">
            <v>9999</v>
          </cell>
          <cell r="I2333">
            <v>840</v>
          </cell>
        </row>
        <row r="2334">
          <cell r="E2334" t="str">
            <v>17BC200R14</v>
          </cell>
          <cell r="F2334" t="str">
            <v>ARO CREME CORPS RELAX 200ML</v>
          </cell>
          <cell r="G2334" t="str">
            <v>PC</v>
          </cell>
          <cell r="H2334">
            <v>9999</v>
          </cell>
          <cell r="I2334">
            <v>840</v>
          </cell>
        </row>
        <row r="2335">
          <cell r="E2335" t="str">
            <v>17BD050G1</v>
          </cell>
          <cell r="F2335" t="str">
            <v>AROMA BRUME DISCIPL REPAR 50ML</v>
          </cell>
          <cell r="G2335" t="str">
            <v>PC</v>
          </cell>
          <cell r="H2335">
            <v>92000</v>
          </cell>
          <cell r="I2335">
            <v>2592</v>
          </cell>
        </row>
        <row r="2336">
          <cell r="E2336" t="str">
            <v>17BD100G0</v>
          </cell>
          <cell r="F2336" t="str">
            <v>AROM BRUME DISCIPL REPAR 100ML</v>
          </cell>
          <cell r="G2336" t="str">
            <v>PC</v>
          </cell>
          <cell r="H2336">
            <v>9300</v>
          </cell>
          <cell r="I2336">
            <v>2160</v>
          </cell>
        </row>
        <row r="2337">
          <cell r="E2337" t="str">
            <v>17BD100G8</v>
          </cell>
          <cell r="F2337" t="str">
            <v>AROM BRUME DISCIPL REPAR 100ML</v>
          </cell>
          <cell r="G2337" t="str">
            <v>PC</v>
          </cell>
          <cell r="H2337">
            <v>15000</v>
          </cell>
          <cell r="I2337">
            <v>2376</v>
          </cell>
        </row>
        <row r="2338">
          <cell r="E2338" t="str">
            <v>17BD100G9</v>
          </cell>
          <cell r="F2338" t="str">
            <v>AROM BRUME DISCIPL REPAR 100ML</v>
          </cell>
          <cell r="G2338" t="str">
            <v>PC</v>
          </cell>
          <cell r="H2338">
            <v>10000</v>
          </cell>
          <cell r="I2338">
            <v>2376</v>
          </cell>
        </row>
        <row r="2339">
          <cell r="E2339" t="str">
            <v>17BD125G14</v>
          </cell>
          <cell r="F2339" t="str">
            <v>AR BRUME DISCIPLINANT TP 125ML</v>
          </cell>
          <cell r="G2339" t="str">
            <v>PC</v>
          </cell>
          <cell r="H2339">
            <v>5800</v>
          </cell>
          <cell r="I2339">
            <v>2592</v>
          </cell>
        </row>
        <row r="2340">
          <cell r="E2340" t="str">
            <v>17BG100R7</v>
          </cell>
          <cell r="F2340" t="str">
            <v>AROMA BOUGIE RELAXANTE 100 GR</v>
          </cell>
          <cell r="G2340" t="str">
            <v>PC</v>
          </cell>
          <cell r="H2340">
            <v>14000</v>
          </cell>
          <cell r="I2340">
            <v>1296</v>
          </cell>
        </row>
        <row r="2341">
          <cell r="E2341" t="str">
            <v>17BG100R9</v>
          </cell>
          <cell r="F2341" t="str">
            <v>AROMA BOUGIE RELAXANTE 100GR</v>
          </cell>
          <cell r="G2341" t="str">
            <v>PC</v>
          </cell>
          <cell r="H2341">
            <v>8000</v>
          </cell>
          <cell r="I2341">
            <v>840</v>
          </cell>
        </row>
        <row r="2342">
          <cell r="E2342" t="str">
            <v>17BM250R1</v>
          </cell>
          <cell r="F2342" t="str">
            <v>ARO GEL DOUCH BAIN RELAX 250ML</v>
          </cell>
          <cell r="G2342" t="str">
            <v>PC</v>
          </cell>
          <cell r="H2342">
            <v>31600</v>
          </cell>
          <cell r="I2342">
            <v>1404</v>
          </cell>
        </row>
        <row r="2343">
          <cell r="E2343" t="str">
            <v>17BM250R2</v>
          </cell>
          <cell r="F2343" t="str">
            <v>AR GEL DOUCH BAIN RELAX 250ML</v>
          </cell>
          <cell r="G2343" t="str">
            <v>PC</v>
          </cell>
          <cell r="H2343">
            <v>31600</v>
          </cell>
          <cell r="I2343">
            <v>1404</v>
          </cell>
        </row>
        <row r="2344">
          <cell r="E2344" t="str">
            <v>17BM500R2</v>
          </cell>
          <cell r="F2344" t="str">
            <v>AR GEL DOUCH BAIN RELAX 500ML</v>
          </cell>
          <cell r="G2344" t="str">
            <v>PC</v>
          </cell>
          <cell r="H2344">
            <v>8400</v>
          </cell>
          <cell r="I2344">
            <v>810</v>
          </cell>
        </row>
        <row r="2345">
          <cell r="E2345" t="str">
            <v>17BM500R9</v>
          </cell>
          <cell r="F2345" t="str">
            <v>ARO GEL DOUCH BAIN RELAX 500ML</v>
          </cell>
          <cell r="G2345" t="str">
            <v>PC</v>
          </cell>
          <cell r="H2345">
            <v>8400</v>
          </cell>
          <cell r="I2345">
            <v>810</v>
          </cell>
        </row>
        <row r="2346">
          <cell r="E2346" t="str">
            <v>17BM500RX</v>
          </cell>
          <cell r="F2346" t="str">
            <v>ARO GEL DOUCH BAIN RELAX 500ML</v>
          </cell>
          <cell r="G2346" t="str">
            <v>PC</v>
          </cell>
          <cell r="H2346">
            <v>15000</v>
          </cell>
          <cell r="I2346">
            <v>810</v>
          </cell>
        </row>
        <row r="2347">
          <cell r="E2347" t="str">
            <v>17BO100R0</v>
          </cell>
          <cell r="F2347" t="str">
            <v>ARO BRUME OREILLER RELAX 100ML</v>
          </cell>
          <cell r="G2347" t="str">
            <v>PC</v>
          </cell>
          <cell r="H2347">
            <v>9300</v>
          </cell>
          <cell r="I2347">
            <v>2160</v>
          </cell>
        </row>
        <row r="2348">
          <cell r="E2348" t="str">
            <v>17BO100R14</v>
          </cell>
          <cell r="F2348" t="str">
            <v>ARO BRUME OREILLER RELAX 100ML</v>
          </cell>
          <cell r="G2348" t="str">
            <v>PC</v>
          </cell>
          <cell r="H2348">
            <v>11600</v>
          </cell>
          <cell r="I2348">
            <v>1296</v>
          </cell>
        </row>
        <row r="2349">
          <cell r="E2349" t="str">
            <v>17BO100R16</v>
          </cell>
          <cell r="F2349" t="str">
            <v>BRUME D'OREILLER 100ML</v>
          </cell>
          <cell r="G2349" t="str">
            <v>PC</v>
          </cell>
          <cell r="H2349">
            <v>11600</v>
          </cell>
          <cell r="I2349">
            <v>1296</v>
          </cell>
        </row>
        <row r="2350">
          <cell r="E2350" t="str">
            <v>17BO100R9</v>
          </cell>
          <cell r="F2350" t="str">
            <v>ARO BRUME OREILLER RELAX 100ML</v>
          </cell>
          <cell r="G2350" t="str">
            <v>PC</v>
          </cell>
          <cell r="H2350">
            <v>14000</v>
          </cell>
          <cell r="I2350">
            <v>2376</v>
          </cell>
        </row>
        <row r="2351">
          <cell r="E2351" t="str">
            <v>17BO100RX</v>
          </cell>
          <cell r="F2351" t="str">
            <v>ARO BRUME OREILLER RELAX 100ML</v>
          </cell>
          <cell r="G2351" t="str">
            <v>PC</v>
          </cell>
          <cell r="H2351">
            <v>14000</v>
          </cell>
          <cell r="I2351">
            <v>2484</v>
          </cell>
        </row>
        <row r="2352">
          <cell r="E2352" t="str">
            <v>17BP100P0</v>
          </cell>
          <cell r="F2352" t="str">
            <v>AR BRUME SOLEIL PROT ETE 100ML</v>
          </cell>
          <cell r="G2352" t="str">
            <v>PC</v>
          </cell>
          <cell r="H2352">
            <v>63500</v>
          </cell>
          <cell r="I2352">
            <v>2376</v>
          </cell>
        </row>
        <row r="2353">
          <cell r="E2353" t="str">
            <v>17BP125F15</v>
          </cell>
          <cell r="F2353" t="str">
            <v>ARO BRUME PROT REV FRESH 125ML</v>
          </cell>
          <cell r="G2353" t="str">
            <v>PC</v>
          </cell>
          <cell r="H2353">
            <v>22000</v>
          </cell>
          <cell r="I2353">
            <v>2592</v>
          </cell>
        </row>
        <row r="2354">
          <cell r="E2354" t="str">
            <v>17BT125F15</v>
          </cell>
          <cell r="F2354" t="str">
            <v>AROMA BRUME SALEE TEXTUR 125ML</v>
          </cell>
          <cell r="G2354" t="str">
            <v>PC</v>
          </cell>
          <cell r="H2354">
            <v>10000</v>
          </cell>
          <cell r="I2354">
            <v>2592</v>
          </cell>
        </row>
        <row r="2355">
          <cell r="E2355" t="str">
            <v>17BV100R13</v>
          </cell>
          <cell r="F2355" t="str">
            <v>AROMA BRUME VOLUMATEUR 100ML</v>
          </cell>
          <cell r="G2355" t="str">
            <v>PC</v>
          </cell>
          <cell r="H2355">
            <v>27000</v>
          </cell>
          <cell r="I2355">
            <v>2160</v>
          </cell>
        </row>
        <row r="2356">
          <cell r="E2356" t="str">
            <v>17BV100R2</v>
          </cell>
          <cell r="F2356" t="str">
            <v>BRUME VOLUMATEUR 100ML</v>
          </cell>
          <cell r="G2356" t="str">
            <v>PC</v>
          </cell>
          <cell r="H2356">
            <v>30000</v>
          </cell>
          <cell r="I2356">
            <v>2160</v>
          </cell>
        </row>
        <row r="2357">
          <cell r="E2357" t="str">
            <v>17CD200G14</v>
          </cell>
          <cell r="F2357" t="str">
            <v>AR CREME DISCIPLINANTE 200ML</v>
          </cell>
          <cell r="G2357" t="str">
            <v>PC</v>
          </cell>
          <cell r="H2357">
            <v>14000</v>
          </cell>
          <cell r="I2357">
            <v>1296</v>
          </cell>
        </row>
        <row r="2358">
          <cell r="E2358" t="str">
            <v>17CD200G16</v>
          </cell>
          <cell r="F2358" t="str">
            <v>CREME DISC. REPARATEUR 200ML</v>
          </cell>
          <cell r="G2358" t="str">
            <v>PC</v>
          </cell>
          <cell r="H2358">
            <v>14000</v>
          </cell>
          <cell r="I2358">
            <v>1296</v>
          </cell>
        </row>
        <row r="2359">
          <cell r="E2359" t="str">
            <v>17CL100D16</v>
          </cell>
          <cell r="F2359" t="str">
            <v>AR SERUM LONGUEURS FORCE 100ML</v>
          </cell>
          <cell r="G2359" t="str">
            <v>PC</v>
          </cell>
          <cell r="H2359">
            <v>40000</v>
          </cell>
          <cell r="I2359">
            <v>2160</v>
          </cell>
        </row>
        <row r="2360">
          <cell r="E2360" t="str">
            <v>17CM075R16</v>
          </cell>
          <cell r="F2360" t="str">
            <v>ARO BAUME RELAX 75ML</v>
          </cell>
          <cell r="G2360" t="str">
            <v>PC</v>
          </cell>
          <cell r="H2360">
            <v>60000</v>
          </cell>
          <cell r="I2360">
            <v>3132</v>
          </cell>
        </row>
        <row r="2361">
          <cell r="E2361" t="str">
            <v>17CR150J9</v>
          </cell>
          <cell r="F2361" t="str">
            <v>AR GEL JAMBES LEGER TONI 150ML</v>
          </cell>
          <cell r="G2361" t="str">
            <v>PC</v>
          </cell>
          <cell r="H2361">
            <v>12000</v>
          </cell>
          <cell r="I2361">
            <v>1944</v>
          </cell>
        </row>
        <row r="2362">
          <cell r="E2362" t="str">
            <v>17CR150JB</v>
          </cell>
          <cell r="F2362" t="str">
            <v>AR GEL JAMBES LEGER TONI 150ML</v>
          </cell>
          <cell r="G2362" t="str">
            <v>PC</v>
          </cell>
          <cell r="H2362">
            <v>8400</v>
          </cell>
          <cell r="I2362">
            <v>1944</v>
          </cell>
        </row>
        <row r="2363">
          <cell r="E2363" t="str">
            <v>17CS150F17</v>
          </cell>
          <cell r="F2363" t="str">
            <v>CR EXFO CH&amp;CUIR CH FRAIC 150ML</v>
          </cell>
          <cell r="G2363" t="str">
            <v>PC</v>
          </cell>
          <cell r="H2363">
            <v>48200</v>
          </cell>
          <cell r="I2363">
            <v>1404</v>
          </cell>
        </row>
        <row r="2364">
          <cell r="E2364" t="str">
            <v>17CS150P19</v>
          </cell>
          <cell r="F2364" t="str">
            <v>PURIFIANT EXFO CH&amp;CUIR 150ML</v>
          </cell>
          <cell r="G2364" t="str">
            <v>PC</v>
          </cell>
          <cell r="H2364">
            <v>9999</v>
          </cell>
          <cell r="I2364">
            <v>1728</v>
          </cell>
        </row>
        <row r="2365">
          <cell r="E2365" t="str">
            <v>17DO050F12</v>
          </cell>
          <cell r="F2365" t="str">
            <v>ARO DEO FRAICH AROMATIQUE 50ML</v>
          </cell>
          <cell r="G2365" t="str">
            <v>PC</v>
          </cell>
          <cell r="H2365">
            <v>22000</v>
          </cell>
          <cell r="I2365">
            <v>3240</v>
          </cell>
        </row>
        <row r="2366">
          <cell r="E2366" t="str">
            <v>17DO050F13</v>
          </cell>
          <cell r="F2366" t="str">
            <v>DEODORANT FRAICHEUR AROM 50 ML</v>
          </cell>
          <cell r="G2366" t="str">
            <v>PC</v>
          </cell>
          <cell r="H2366">
            <v>21600</v>
          </cell>
          <cell r="I2366">
            <v>3240</v>
          </cell>
        </row>
        <row r="2367">
          <cell r="E2367" t="str">
            <v>17DO050P9</v>
          </cell>
          <cell r="F2367" t="str">
            <v>AROMA DEODORANT PURIFIANT 50ML</v>
          </cell>
          <cell r="G2367" t="str">
            <v>PC</v>
          </cell>
          <cell r="H2367">
            <v>30000</v>
          </cell>
          <cell r="I2367">
            <v>3240</v>
          </cell>
        </row>
        <row r="2368">
          <cell r="E2368" t="str">
            <v>17DO050PU</v>
          </cell>
          <cell r="F2368" t="str">
            <v>AROMA DEODORANT PURIFIANT 50ML</v>
          </cell>
          <cell r="G2368" t="str">
            <v>PC</v>
          </cell>
          <cell r="H2368">
            <v>15000</v>
          </cell>
          <cell r="I2368">
            <v>3240</v>
          </cell>
        </row>
        <row r="2369">
          <cell r="E2369" t="str">
            <v>17DO050T14</v>
          </cell>
          <cell r="F2369" t="str">
            <v>ARO DEO AROMATIC TONIF 50ML</v>
          </cell>
          <cell r="G2369" t="str">
            <v>PC</v>
          </cell>
          <cell r="H2369">
            <v>18000</v>
          </cell>
          <cell r="I2369">
            <v>3240</v>
          </cell>
        </row>
        <row r="2370">
          <cell r="E2370" t="str">
            <v>17DO100P9</v>
          </cell>
          <cell r="F2370" t="str">
            <v>ARO DEO PIERRE PURIFIANT 100GR</v>
          </cell>
          <cell r="G2370" t="str">
            <v>PC</v>
          </cell>
          <cell r="H2370">
            <v>12000</v>
          </cell>
          <cell r="I2370">
            <v>5184</v>
          </cell>
        </row>
        <row r="2371">
          <cell r="E2371" t="str">
            <v>17DO100PU</v>
          </cell>
          <cell r="F2371" t="str">
            <v>ARO DEO PIERRE PURIFIANT 100GR</v>
          </cell>
          <cell r="G2371" t="str">
            <v>PC</v>
          </cell>
          <cell r="H2371">
            <v>6000</v>
          </cell>
          <cell r="I2371">
            <v>5184</v>
          </cell>
        </row>
        <row r="2372">
          <cell r="E2372" t="str">
            <v>17EC200T14</v>
          </cell>
          <cell r="F2372" t="str">
            <v>ARO GOMMAGE CORPS TONIF 200G</v>
          </cell>
          <cell r="G2372" t="str">
            <v>PC</v>
          </cell>
          <cell r="H2372">
            <v>4500</v>
          </cell>
          <cell r="I2372">
            <v>1296</v>
          </cell>
        </row>
        <row r="2373">
          <cell r="E2373" t="str">
            <v>17EF100BL7</v>
          </cell>
          <cell r="F2373" t="str">
            <v>ARO EAU FLORALE BLEUET 100ML</v>
          </cell>
          <cell r="G2373" t="str">
            <v>PC</v>
          </cell>
          <cell r="H2373">
            <v>9999</v>
          </cell>
          <cell r="I2373">
            <v>1</v>
          </cell>
        </row>
        <row r="2374">
          <cell r="E2374" t="str">
            <v>17EF100FO7</v>
          </cell>
          <cell r="F2374" t="str">
            <v>ARO EAU FLORALE FL ORANG 100ML</v>
          </cell>
          <cell r="G2374" t="str">
            <v>PC</v>
          </cell>
          <cell r="H2374">
            <v>9999</v>
          </cell>
          <cell r="I2374">
            <v>1</v>
          </cell>
        </row>
        <row r="2375">
          <cell r="E2375" t="str">
            <v>17EF100HA7</v>
          </cell>
          <cell r="F2375" t="str">
            <v>ARO EAU HAMAMELIS 100ML</v>
          </cell>
          <cell r="G2375" t="str">
            <v>PC</v>
          </cell>
          <cell r="H2375">
            <v>9999</v>
          </cell>
          <cell r="I2375">
            <v>1</v>
          </cell>
        </row>
        <row r="2376">
          <cell r="E2376" t="str">
            <v>17EF100LA7</v>
          </cell>
          <cell r="F2376" t="str">
            <v>ARO EAU FLORALE LAVANDE 100ML</v>
          </cell>
          <cell r="G2376" t="str">
            <v>PC</v>
          </cell>
          <cell r="H2376">
            <v>9999</v>
          </cell>
          <cell r="I2376">
            <v>1</v>
          </cell>
        </row>
        <row r="2377">
          <cell r="E2377" t="str">
            <v>17EF100RO7</v>
          </cell>
          <cell r="F2377" t="str">
            <v>ARO EAU FLORALE ROSE 100ML</v>
          </cell>
          <cell r="G2377" t="str">
            <v>PC</v>
          </cell>
          <cell r="H2377">
            <v>9999</v>
          </cell>
          <cell r="I2377">
            <v>1</v>
          </cell>
        </row>
        <row r="2378">
          <cell r="E2378" t="str">
            <v>17EM075D16</v>
          </cell>
          <cell r="F2378" t="str">
            <v>ARO EAU UNI PURIFIANTE 75ML</v>
          </cell>
          <cell r="G2378" t="str">
            <v>PC</v>
          </cell>
          <cell r="H2378">
            <v>116000</v>
          </cell>
          <cell r="I2378">
            <v>3240</v>
          </cell>
        </row>
        <row r="2379">
          <cell r="E2379" t="str">
            <v>17EM500D16</v>
          </cell>
          <cell r="F2379" t="str">
            <v>ARO EAU UNI PURIFIANTE 500ML</v>
          </cell>
          <cell r="G2379" t="str">
            <v>PC</v>
          </cell>
          <cell r="H2379">
            <v>7000</v>
          </cell>
          <cell r="I2379">
            <v>864</v>
          </cell>
        </row>
        <row r="2380">
          <cell r="E2380" t="str">
            <v>17ER075P19</v>
          </cell>
          <cell r="F2380" t="str">
            <v>PURIFIANT ESSENCE REGULAT 75ML</v>
          </cell>
          <cell r="G2380" t="str">
            <v>PC</v>
          </cell>
          <cell r="H2380">
            <v>9999</v>
          </cell>
          <cell r="I2380">
            <v>2268</v>
          </cell>
        </row>
        <row r="2381">
          <cell r="E2381" t="str">
            <v>17GD075T14</v>
          </cell>
          <cell r="F2381" t="str">
            <v>ARO GEL DOUCHE TONIFIANT 75ML</v>
          </cell>
          <cell r="G2381" t="str">
            <v>PC</v>
          </cell>
          <cell r="H2381">
            <v>9000</v>
          </cell>
          <cell r="I2381">
            <v>2700</v>
          </cell>
        </row>
        <row r="2382">
          <cell r="E2382" t="str">
            <v>17GD075T15</v>
          </cell>
          <cell r="F2382" t="str">
            <v>AROM GEL DOUCHE TONIFIANT 75ML</v>
          </cell>
          <cell r="G2382" t="str">
            <v>PC</v>
          </cell>
          <cell r="H2382">
            <v>8200</v>
          </cell>
          <cell r="I2382">
            <v>4032</v>
          </cell>
        </row>
        <row r="2383">
          <cell r="E2383" t="str">
            <v>17GD075TO</v>
          </cell>
          <cell r="F2383" t="str">
            <v>GEL DOUCHE TONIFIANT 75ML</v>
          </cell>
          <cell r="G2383" t="str">
            <v>PC</v>
          </cell>
          <cell r="H2383">
            <v>50000</v>
          </cell>
          <cell r="I2383">
            <v>3024</v>
          </cell>
        </row>
        <row r="2384">
          <cell r="E2384" t="str">
            <v>17GD150NT</v>
          </cell>
          <cell r="F2384" t="str">
            <v>AROM GEL DOUCH NEUTR BIO 150ML</v>
          </cell>
          <cell r="G2384" t="str">
            <v>PC</v>
          </cell>
          <cell r="H2384">
            <v>1000</v>
          </cell>
          <cell r="I2384">
            <v>2106</v>
          </cell>
        </row>
        <row r="2385">
          <cell r="E2385" t="str">
            <v>17GD240T15</v>
          </cell>
          <cell r="F2385" t="str">
            <v>ARO GEL NETTOY TONIF 240ML</v>
          </cell>
          <cell r="G2385" t="str">
            <v>PC</v>
          </cell>
          <cell r="H2385">
            <v>18700</v>
          </cell>
          <cell r="I2385">
            <v>1512</v>
          </cell>
        </row>
        <row r="2386">
          <cell r="E2386" t="str">
            <v>17GD250R14</v>
          </cell>
          <cell r="F2386" t="str">
            <v>ARO GEL DOUCH RELAX 250ML</v>
          </cell>
          <cell r="G2386" t="str">
            <v>PC</v>
          </cell>
          <cell r="H2386">
            <v>10200</v>
          </cell>
          <cell r="I2386">
            <v>1512</v>
          </cell>
        </row>
        <row r="2387">
          <cell r="E2387" t="str">
            <v>17GD250T1</v>
          </cell>
          <cell r="F2387" t="str">
            <v>GEL DOUCHE TONIFIANT 250ML</v>
          </cell>
          <cell r="G2387" t="str">
            <v>PC</v>
          </cell>
          <cell r="H2387">
            <v>17000</v>
          </cell>
          <cell r="I2387">
            <v>1404</v>
          </cell>
        </row>
        <row r="2388">
          <cell r="E2388" t="str">
            <v>17GD250T14</v>
          </cell>
          <cell r="F2388" t="str">
            <v>ARO GEL DOUCHE TONIFIANT 250ML</v>
          </cell>
          <cell r="G2388" t="str">
            <v>PC</v>
          </cell>
          <cell r="H2388">
            <v>10000</v>
          </cell>
          <cell r="I2388">
            <v>1512</v>
          </cell>
        </row>
        <row r="2389">
          <cell r="E2389" t="str">
            <v>17GD250T9</v>
          </cell>
          <cell r="F2389" t="str">
            <v>AROMA GEL DOUCHE TONIFIA 250ML</v>
          </cell>
          <cell r="G2389" t="str">
            <v>PC</v>
          </cell>
          <cell r="H2389">
            <v>17000</v>
          </cell>
          <cell r="I2389">
            <v>1404</v>
          </cell>
        </row>
        <row r="2390">
          <cell r="E2390" t="str">
            <v>17GD250TO</v>
          </cell>
          <cell r="F2390" t="str">
            <v>AROMA GEL DOUCHE TONIFIA 250ML</v>
          </cell>
          <cell r="G2390" t="str">
            <v>PC</v>
          </cell>
          <cell r="H2390">
            <v>14000</v>
          </cell>
          <cell r="I2390">
            <v>1296</v>
          </cell>
        </row>
        <row r="2391">
          <cell r="E2391" t="str">
            <v>17GD500T11</v>
          </cell>
          <cell r="F2391" t="str">
            <v>ARO GEL DOUCHE TONIFIANT 500ML</v>
          </cell>
          <cell r="G2391" t="str">
            <v>PC</v>
          </cell>
          <cell r="H2391">
            <v>50000</v>
          </cell>
          <cell r="I2391">
            <v>810</v>
          </cell>
        </row>
        <row r="2392">
          <cell r="E2392" t="str">
            <v>17GE250D15</v>
          </cell>
          <cell r="F2392" t="str">
            <v>ARO GEL DOUCHE EXFOLIANT 250ML</v>
          </cell>
          <cell r="G2392" t="str">
            <v>PC</v>
          </cell>
          <cell r="H2392">
            <v>11000</v>
          </cell>
          <cell r="I2392">
            <v>1512</v>
          </cell>
        </row>
        <row r="2393">
          <cell r="E2393" t="str">
            <v>17GL125G1</v>
          </cell>
          <cell r="F2393" t="str">
            <v>ARO GLOSS LISSANT REPARA 125ML</v>
          </cell>
          <cell r="G2393" t="str">
            <v>PC</v>
          </cell>
          <cell r="H2393">
            <v>5000</v>
          </cell>
          <cell r="I2393">
            <v>3024</v>
          </cell>
        </row>
        <row r="2394">
          <cell r="E2394" t="str">
            <v>17HA050G15</v>
          </cell>
          <cell r="F2394" t="str">
            <v>ARO HUILE APAIS CUIR CHEV 50ML</v>
          </cell>
          <cell r="G2394" t="str">
            <v>PC</v>
          </cell>
          <cell r="H2394">
            <v>6000</v>
          </cell>
          <cell r="I2394">
            <v>2160</v>
          </cell>
        </row>
        <row r="2395">
          <cell r="E2395" t="str">
            <v>17HB050A22</v>
          </cell>
          <cell r="F2395" t="str">
            <v>BOOSTER CHEVEUX 50ML</v>
          </cell>
          <cell r="G2395" t="str">
            <v>PC</v>
          </cell>
          <cell r="H2395">
            <v>42850</v>
          </cell>
          <cell r="I2395">
            <v>2916</v>
          </cell>
        </row>
        <row r="2396">
          <cell r="E2396" t="str">
            <v>17HB100G16</v>
          </cell>
          <cell r="F2396" t="str">
            <v>HUILE REPAR BIPHASE 100ML</v>
          </cell>
          <cell r="G2396" t="str">
            <v>PC</v>
          </cell>
          <cell r="H2396">
            <v>27000</v>
          </cell>
          <cell r="I2396">
            <v>2160</v>
          </cell>
        </row>
        <row r="2397">
          <cell r="E2397" t="str">
            <v>17HB100N6</v>
          </cell>
          <cell r="F2397" t="str">
            <v>AR HUIL NEUTR BAIN/MASSA 100ML</v>
          </cell>
          <cell r="G2397" t="str">
            <v>PC</v>
          </cell>
          <cell r="H2397">
            <v>3300</v>
          </cell>
          <cell r="I2397">
            <v>2160</v>
          </cell>
        </row>
        <row r="2398">
          <cell r="E2398" t="str">
            <v>17HB100R1</v>
          </cell>
          <cell r="F2398" t="str">
            <v>HUILE BAIN-MASSAGE RELAX 100ML</v>
          </cell>
          <cell r="G2398" t="str">
            <v>PC</v>
          </cell>
          <cell r="H2398">
            <v>7000</v>
          </cell>
          <cell r="I2398">
            <v>2160</v>
          </cell>
        </row>
        <row r="2399">
          <cell r="E2399" t="str">
            <v>17HB100R9</v>
          </cell>
          <cell r="F2399" t="str">
            <v>AR HUILE BAIN/MASS RELAX 100ML</v>
          </cell>
          <cell r="G2399" t="str">
            <v>PC</v>
          </cell>
          <cell r="H2399">
            <v>6450</v>
          </cell>
          <cell r="I2399">
            <v>2160</v>
          </cell>
        </row>
        <row r="2400">
          <cell r="E2400" t="str">
            <v>17HB100RX</v>
          </cell>
          <cell r="F2400" t="str">
            <v>AR HUILE BAIN/MASS RELAX 100ML</v>
          </cell>
          <cell r="G2400" t="str">
            <v>PC</v>
          </cell>
          <cell r="H2400">
            <v>8000</v>
          </cell>
          <cell r="I2400">
            <v>2160</v>
          </cell>
        </row>
        <row r="2401">
          <cell r="E2401" t="str">
            <v>17HB100T12</v>
          </cell>
          <cell r="F2401" t="str">
            <v>AR HUILE BAIN/MASS TONIF 100ML</v>
          </cell>
          <cell r="G2401" t="str">
            <v>PC</v>
          </cell>
          <cell r="H2401">
            <v>29000</v>
          </cell>
          <cell r="I2401">
            <v>2160</v>
          </cell>
        </row>
        <row r="2402">
          <cell r="E2402" t="str">
            <v>17HB100T9</v>
          </cell>
          <cell r="F2402" t="str">
            <v>AR HUILE BAIN/MASS TONIF 100ML</v>
          </cell>
          <cell r="G2402" t="str">
            <v>PC</v>
          </cell>
          <cell r="H2402">
            <v>6000</v>
          </cell>
          <cell r="I2402">
            <v>2160</v>
          </cell>
        </row>
        <row r="2403">
          <cell r="E2403" t="str">
            <v>17HB100TO</v>
          </cell>
          <cell r="F2403" t="str">
            <v>AR HUILE BAIN/MASS TONIF 100ML</v>
          </cell>
          <cell r="G2403" t="str">
            <v>PC</v>
          </cell>
          <cell r="H2403">
            <v>6000</v>
          </cell>
          <cell r="I2403">
            <v>2160</v>
          </cell>
        </row>
        <row r="2404">
          <cell r="E2404" t="str">
            <v>17HB250R15</v>
          </cell>
          <cell r="F2404" t="str">
            <v>AROMA HUILE BAIN RELAX 250ML</v>
          </cell>
          <cell r="G2404" t="str">
            <v>PC</v>
          </cell>
          <cell r="H2404">
            <v>9800</v>
          </cell>
          <cell r="I2404">
            <v>1512</v>
          </cell>
        </row>
        <row r="2405">
          <cell r="E2405" t="str">
            <v>17HB500N15</v>
          </cell>
          <cell r="F2405" t="str">
            <v>SPA ARO HUILE MASS NEUTR 500ML</v>
          </cell>
          <cell r="G2405" t="str">
            <v>PC</v>
          </cell>
          <cell r="H2405">
            <v>800</v>
          </cell>
          <cell r="I2405">
            <v>648</v>
          </cell>
        </row>
        <row r="2406">
          <cell r="E2406" t="str">
            <v>17HB500N19</v>
          </cell>
          <cell r="F2406" t="str">
            <v>SPA ARO HUILE MASS NEUTR 500ML</v>
          </cell>
          <cell r="G2406" t="str">
            <v>PC</v>
          </cell>
          <cell r="H2406">
            <v>3300</v>
          </cell>
          <cell r="I2406">
            <v>648</v>
          </cell>
        </row>
        <row r="2407">
          <cell r="E2407" t="str">
            <v>17HB500N20</v>
          </cell>
          <cell r="F2407" t="str">
            <v>SPA HUILE MASSAGE NEUTRE 500ML</v>
          </cell>
          <cell r="G2407" t="str">
            <v>PC</v>
          </cell>
          <cell r="H2407">
            <v>3867</v>
          </cell>
          <cell r="I2407">
            <v>648</v>
          </cell>
        </row>
        <row r="2408">
          <cell r="E2408" t="str">
            <v>17HB500N7</v>
          </cell>
          <cell r="F2408" t="str">
            <v>SPA HUILE DE MASS NEUTRE 500ML</v>
          </cell>
          <cell r="G2408" t="str">
            <v>PC</v>
          </cell>
          <cell r="H2408">
            <v>400</v>
          </cell>
          <cell r="I2408">
            <v>648</v>
          </cell>
        </row>
        <row r="2409">
          <cell r="E2409" t="str">
            <v>17HB500R12</v>
          </cell>
          <cell r="F2409" t="str">
            <v>SPA HUILE MASSAGE RELAX 500ML</v>
          </cell>
          <cell r="G2409" t="str">
            <v>PC</v>
          </cell>
          <cell r="H2409">
            <v>1400</v>
          </cell>
          <cell r="I2409">
            <v>648</v>
          </cell>
        </row>
        <row r="2410">
          <cell r="E2410" t="str">
            <v>17HB500R14</v>
          </cell>
          <cell r="F2410" t="str">
            <v>SPA ARO HUILE MASS RELAX 500ML</v>
          </cell>
          <cell r="G2410" t="str">
            <v>PC</v>
          </cell>
          <cell r="H2410">
            <v>1800</v>
          </cell>
          <cell r="I2410">
            <v>648</v>
          </cell>
        </row>
        <row r="2411">
          <cell r="E2411" t="str">
            <v>17HB500R17</v>
          </cell>
          <cell r="F2411" t="str">
            <v>SPA HUILE MASSAGE RELAX. 500ML</v>
          </cell>
          <cell r="G2411" t="str">
            <v>PC</v>
          </cell>
          <cell r="H2411">
            <v>1800</v>
          </cell>
          <cell r="I2411">
            <v>648</v>
          </cell>
        </row>
        <row r="2412">
          <cell r="E2412" t="str">
            <v>17HB500R19</v>
          </cell>
          <cell r="F2412" t="str">
            <v>SPA HUILE MASSAGE RELAX 500ML</v>
          </cell>
          <cell r="G2412" t="str">
            <v>PC</v>
          </cell>
          <cell r="H2412">
            <v>6600</v>
          </cell>
          <cell r="I2412">
            <v>648</v>
          </cell>
        </row>
        <row r="2413">
          <cell r="E2413" t="str">
            <v>17HB500R7</v>
          </cell>
          <cell r="F2413" t="str">
            <v>SPA HUILE DE MASS RELAX 500ML</v>
          </cell>
          <cell r="G2413" t="str">
            <v>PC</v>
          </cell>
          <cell r="H2413">
            <v>1000</v>
          </cell>
          <cell r="I2413">
            <v>648</v>
          </cell>
        </row>
        <row r="2414">
          <cell r="E2414" t="str">
            <v>17HB500T14</v>
          </cell>
          <cell r="F2414" t="str">
            <v>SPA ARO HUILE MASS TONIF 500ML</v>
          </cell>
          <cell r="G2414" t="str">
            <v>PC</v>
          </cell>
          <cell r="H2414">
            <v>1200</v>
          </cell>
          <cell r="I2414">
            <v>648</v>
          </cell>
        </row>
        <row r="2415">
          <cell r="E2415" t="str">
            <v>17HB500T19</v>
          </cell>
          <cell r="F2415" t="str">
            <v>SPA ARO HUILE MASS TONIF 500ML</v>
          </cell>
          <cell r="G2415" t="str">
            <v>PC</v>
          </cell>
          <cell r="H2415">
            <v>3100</v>
          </cell>
          <cell r="I2415">
            <v>648</v>
          </cell>
        </row>
        <row r="2416">
          <cell r="E2416" t="str">
            <v>17HB500T7</v>
          </cell>
          <cell r="F2416" t="str">
            <v>SPA HUILE DE MASS TON 500ML</v>
          </cell>
          <cell r="G2416" t="str">
            <v>PC</v>
          </cell>
          <cell r="H2416">
            <v>400</v>
          </cell>
          <cell r="I2416">
            <v>648</v>
          </cell>
        </row>
        <row r="2417">
          <cell r="E2417" t="str">
            <v>17HE010PU</v>
          </cell>
          <cell r="F2417" t="str">
            <v>AR COCKTAIL BIO PURIFIANT 10ML</v>
          </cell>
          <cell r="G2417" t="str">
            <v>PC</v>
          </cell>
          <cell r="H2417">
            <v>7500</v>
          </cell>
          <cell r="I2417">
            <v>7560</v>
          </cell>
        </row>
        <row r="2418">
          <cell r="E2418" t="str">
            <v>17HE010R14</v>
          </cell>
          <cell r="F2418" t="str">
            <v>ARO COCKTAIL RELAX HE 10ML</v>
          </cell>
          <cell r="G2418" t="str">
            <v>PC</v>
          </cell>
          <cell r="H2418">
            <v>8000</v>
          </cell>
          <cell r="I2418">
            <v>6912</v>
          </cell>
        </row>
        <row r="2419">
          <cell r="E2419" t="str">
            <v>17HE010RX</v>
          </cell>
          <cell r="F2419" t="str">
            <v>ARO COCKTAIL BIO HE.RELAX 10ML</v>
          </cell>
          <cell r="G2419" t="str">
            <v>PC</v>
          </cell>
          <cell r="H2419">
            <v>7500</v>
          </cell>
          <cell r="I2419">
            <v>7560</v>
          </cell>
        </row>
        <row r="2420">
          <cell r="E2420" t="str">
            <v>17HE010TO</v>
          </cell>
          <cell r="F2420" t="str">
            <v>ARO COCKTAIL BIO HE TONIF 10ML</v>
          </cell>
          <cell r="G2420" t="str">
            <v>PC</v>
          </cell>
          <cell r="H2420">
            <v>7500</v>
          </cell>
          <cell r="I2420">
            <v>7560</v>
          </cell>
        </row>
        <row r="2421">
          <cell r="E2421" t="str">
            <v>17HE050R0</v>
          </cell>
          <cell r="F2421" t="str">
            <v>SPA H.E.COCKT.RELAX.BIO 50ML</v>
          </cell>
          <cell r="G2421" t="str">
            <v>PC</v>
          </cell>
          <cell r="H2421">
            <v>1000</v>
          </cell>
          <cell r="I2421">
            <v>2592</v>
          </cell>
        </row>
        <row r="2422">
          <cell r="E2422" t="str">
            <v>17HE050R14</v>
          </cell>
          <cell r="F2422" t="str">
            <v>SPA AR COCKTAIL HE RELAX 50ML</v>
          </cell>
          <cell r="G2422" t="str">
            <v>PC</v>
          </cell>
          <cell r="H2422">
            <v>300</v>
          </cell>
          <cell r="I2422">
            <v>2160</v>
          </cell>
        </row>
        <row r="2423">
          <cell r="E2423" t="str">
            <v>17HE050R19</v>
          </cell>
          <cell r="F2423" t="str">
            <v>SPA AR COCKTAIL HE RELAX 50ML</v>
          </cell>
          <cell r="G2423" t="str">
            <v>PC</v>
          </cell>
          <cell r="H2423">
            <v>2100</v>
          </cell>
          <cell r="I2423">
            <v>2160</v>
          </cell>
        </row>
        <row r="2424">
          <cell r="E2424" t="str">
            <v>17HE050T0</v>
          </cell>
          <cell r="F2424" t="str">
            <v>SPA H.E.COCKT.TONIF.BIO 50ML</v>
          </cell>
          <cell r="G2424" t="str">
            <v>PC</v>
          </cell>
          <cell r="H2424">
            <v>1000</v>
          </cell>
          <cell r="I2424">
            <v>2592</v>
          </cell>
        </row>
        <row r="2425">
          <cell r="E2425" t="str">
            <v>17HE050T14</v>
          </cell>
          <cell r="F2425" t="str">
            <v>SPA ARO COCKTAIL HE TONIF 50ML</v>
          </cell>
          <cell r="G2425" t="str">
            <v>PC</v>
          </cell>
          <cell r="H2425">
            <v>675</v>
          </cell>
          <cell r="I2425">
            <v>2160</v>
          </cell>
        </row>
        <row r="2426">
          <cell r="E2426" t="str">
            <v>17HE050T19</v>
          </cell>
          <cell r="F2426" t="str">
            <v>SPA ARO COCKTAIL HE TONIF 50ML</v>
          </cell>
          <cell r="G2426" t="str">
            <v>PC</v>
          </cell>
          <cell r="H2426">
            <v>1500</v>
          </cell>
          <cell r="I2426">
            <v>2160</v>
          </cell>
        </row>
        <row r="2427">
          <cell r="E2427" t="str">
            <v>17HE305EU</v>
          </cell>
          <cell r="F2427" t="str">
            <v>AROM HUILE ESS EUCALYPTUS 5 ML</v>
          </cell>
          <cell r="G2427" t="str">
            <v>PC</v>
          </cell>
          <cell r="H2427">
            <v>3500</v>
          </cell>
          <cell r="I2427">
            <v>5184</v>
          </cell>
        </row>
        <row r="2428">
          <cell r="E2428" t="str">
            <v>17HE305LV</v>
          </cell>
          <cell r="F2428" t="str">
            <v>ARO HUILE ESS LAVANDE AOC 5 ML</v>
          </cell>
          <cell r="G2428" t="str">
            <v>PC</v>
          </cell>
          <cell r="H2428">
            <v>8000</v>
          </cell>
          <cell r="I2428">
            <v>5184</v>
          </cell>
        </row>
        <row r="2429">
          <cell r="E2429" t="str">
            <v>17HI001G19</v>
          </cell>
          <cell r="F2429" t="str">
            <v>REPARATION HUILE INFUSEE 1ML*1</v>
          </cell>
          <cell r="G2429" t="str">
            <v>PC</v>
          </cell>
          <cell r="H2429">
            <v>250000</v>
          </cell>
          <cell r="I2429">
            <v>98800</v>
          </cell>
        </row>
        <row r="2430">
          <cell r="E2430" t="str">
            <v>17HI001N19</v>
          </cell>
          <cell r="F2430" t="str">
            <v>NOURRISSANT HUILE INFUSE 3ML*1</v>
          </cell>
          <cell r="G2430" t="str">
            <v>PC</v>
          </cell>
          <cell r="H2430">
            <v>250000</v>
          </cell>
          <cell r="I2430">
            <v>75600</v>
          </cell>
        </row>
        <row r="2431">
          <cell r="E2431" t="str">
            <v>17HI050G20</v>
          </cell>
          <cell r="F2431" t="str">
            <v>HUILE INFUSEE REPARATION 50ML</v>
          </cell>
          <cell r="G2431" t="str">
            <v>PC</v>
          </cell>
          <cell r="H2431">
            <v>13300</v>
          </cell>
          <cell r="I2431">
            <v>2916</v>
          </cell>
        </row>
        <row r="2432">
          <cell r="E2432" t="str">
            <v>17HI100G19</v>
          </cell>
          <cell r="F2432" t="str">
            <v>REPARATION HUILE INFUSEE 100ML</v>
          </cell>
          <cell r="G2432" t="str">
            <v>PC</v>
          </cell>
          <cell r="H2432">
            <v>6800</v>
          </cell>
          <cell r="I2432">
            <v>1620</v>
          </cell>
        </row>
        <row r="2433">
          <cell r="E2433" t="str">
            <v>17HI100N19</v>
          </cell>
          <cell r="F2433" t="str">
            <v>NOURRISSANT HUILE INFUSE 100ML</v>
          </cell>
          <cell r="G2433" t="str">
            <v>PC</v>
          </cell>
          <cell r="H2433">
            <v>6800</v>
          </cell>
          <cell r="I2433">
            <v>1620</v>
          </cell>
        </row>
        <row r="2434">
          <cell r="E2434" t="str">
            <v>17HI100N20</v>
          </cell>
          <cell r="F2434" t="str">
            <v>HUILE NOURRISSANTE  100ML</v>
          </cell>
          <cell r="G2434" t="str">
            <v>PC</v>
          </cell>
          <cell r="H2434">
            <v>25000</v>
          </cell>
          <cell r="I2434">
            <v>1620</v>
          </cell>
        </row>
        <row r="2435">
          <cell r="E2435" t="str">
            <v>17HM100R14</v>
          </cell>
          <cell r="F2435" t="str">
            <v>ARO HUILE MASSAGE RELAX 100ML</v>
          </cell>
          <cell r="G2435" t="str">
            <v>PC</v>
          </cell>
          <cell r="H2435">
            <v>6700</v>
          </cell>
          <cell r="I2435">
            <v>1296</v>
          </cell>
        </row>
        <row r="2436">
          <cell r="E2436" t="str">
            <v>17HM100R16</v>
          </cell>
          <cell r="F2436" t="str">
            <v>ARO HUILE MASSAGE RELAX 100ML</v>
          </cell>
          <cell r="G2436" t="str">
            <v>PC</v>
          </cell>
          <cell r="H2436">
            <v>6700</v>
          </cell>
          <cell r="I2436">
            <v>1296</v>
          </cell>
        </row>
        <row r="2437">
          <cell r="E2437" t="str">
            <v>17HM150NT</v>
          </cell>
          <cell r="F2437" t="str">
            <v>AR HUILE SOIN NEUTRE BIO 150ML</v>
          </cell>
          <cell r="G2437" t="str">
            <v>PC</v>
          </cell>
          <cell r="H2437">
            <v>1000</v>
          </cell>
          <cell r="I2437">
            <v>2106</v>
          </cell>
        </row>
        <row r="2438">
          <cell r="E2438" t="str">
            <v>17HR100AG20</v>
          </cell>
          <cell r="F2438" t="str">
            <v>ARO REPAIRING OIL 100ML</v>
          </cell>
          <cell r="G2438" t="str">
            <v>PC</v>
          </cell>
          <cell r="H2438">
            <v>24200</v>
          </cell>
          <cell r="I2438">
            <v>2160</v>
          </cell>
        </row>
        <row r="2439">
          <cell r="E2439" t="str">
            <v>17HR100G13</v>
          </cell>
          <cell r="F2439" t="str">
            <v>ARO HUILE REPARATRICE 100ML</v>
          </cell>
          <cell r="G2439" t="str">
            <v>PC</v>
          </cell>
          <cell r="H2439">
            <v>7000</v>
          </cell>
          <cell r="I2439">
            <v>2160</v>
          </cell>
        </row>
        <row r="2440">
          <cell r="E2440" t="str">
            <v>17IC075D15</v>
          </cell>
          <cell r="F2440" t="str">
            <v>ARO FORCE SOIN CONCENTRE 75ML</v>
          </cell>
          <cell r="G2440" t="str">
            <v>PC</v>
          </cell>
          <cell r="H2440">
            <v>9000</v>
          </cell>
          <cell r="I2440">
            <v>4320</v>
          </cell>
        </row>
        <row r="2441">
          <cell r="E2441" t="str">
            <v>17IC075D15C</v>
          </cell>
          <cell r="F2441" t="str">
            <v>ARO FORCE SOIN MINUTE CHI 75ML</v>
          </cell>
          <cell r="G2441" t="str">
            <v>PC</v>
          </cell>
          <cell r="H2441">
            <v>9000</v>
          </cell>
          <cell r="I2441">
            <v>4320</v>
          </cell>
        </row>
        <row r="2442">
          <cell r="E2442" t="str">
            <v>17IC200D15</v>
          </cell>
          <cell r="F2442" t="str">
            <v>ARO FORCE SOIN MINUTE 200ML</v>
          </cell>
          <cell r="G2442" t="str">
            <v>PC</v>
          </cell>
          <cell r="H2442">
            <v>14000</v>
          </cell>
          <cell r="I2442">
            <v>1296</v>
          </cell>
        </row>
        <row r="2443">
          <cell r="E2443" t="str">
            <v>17IC200D15C</v>
          </cell>
          <cell r="F2443" t="str">
            <v>ARO FORCE SOIN MINUTE CHI200ML</v>
          </cell>
          <cell r="G2443" t="str">
            <v>PC</v>
          </cell>
          <cell r="H2443">
            <v>3000</v>
          </cell>
          <cell r="I2443">
            <v>1296</v>
          </cell>
        </row>
        <row r="2444">
          <cell r="E2444" t="str">
            <v>17IC500D17</v>
          </cell>
          <cell r="F2444" t="str">
            <v>SOIN MINUTE FORCE 500ML</v>
          </cell>
          <cell r="G2444" t="str">
            <v>PC</v>
          </cell>
          <cell r="H2444">
            <v>9999</v>
          </cell>
          <cell r="I2444">
            <v>1</v>
          </cell>
        </row>
        <row r="2445">
          <cell r="E2445" t="str">
            <v>17LC075R1</v>
          </cell>
          <cell r="F2445" t="str">
            <v>AROMA LAIT CORPS RELAXANT 75ML</v>
          </cell>
          <cell r="G2445" t="str">
            <v>PC</v>
          </cell>
          <cell r="H2445">
            <v>68000</v>
          </cell>
          <cell r="I2445">
            <v>2700</v>
          </cell>
        </row>
        <row r="2446">
          <cell r="E2446" t="str">
            <v>17LC250R1</v>
          </cell>
          <cell r="F2446" t="str">
            <v>AROMA LAIT CORPS RELAX 250ML</v>
          </cell>
          <cell r="G2446" t="str">
            <v>PC</v>
          </cell>
          <cell r="H2446">
            <v>17800</v>
          </cell>
          <cell r="I2446">
            <v>1404</v>
          </cell>
        </row>
        <row r="2447">
          <cell r="E2447" t="str">
            <v>17LD015P7</v>
          </cell>
          <cell r="F2447" t="str">
            <v>AR LINGETTES DEO PURIFIAN * 15</v>
          </cell>
          <cell r="G2447" t="str">
            <v>PC</v>
          </cell>
          <cell r="H2447">
            <v>63000</v>
          </cell>
          <cell r="I2447">
            <v>4560</v>
          </cell>
        </row>
        <row r="2448">
          <cell r="E2448" t="str">
            <v>17LH240T15</v>
          </cell>
          <cell r="F2448" t="str">
            <v>ARO HYDRATANT TONIFIANT 240ML</v>
          </cell>
          <cell r="G2448" t="str">
            <v>PC</v>
          </cell>
          <cell r="H2448">
            <v>12200</v>
          </cell>
          <cell r="I2448">
            <v>1512</v>
          </cell>
        </row>
        <row r="2449">
          <cell r="E2449" t="str">
            <v>17LT150RX</v>
          </cell>
          <cell r="F2449" t="str">
            <v>ARO BAUME CORPOREL RELAX 150ML</v>
          </cell>
          <cell r="G2449" t="str">
            <v>PC</v>
          </cell>
          <cell r="H2449">
            <v>12500</v>
          </cell>
          <cell r="I2449">
            <v>1944</v>
          </cell>
        </row>
        <row r="2450">
          <cell r="E2450" t="str">
            <v>17MA050R1</v>
          </cell>
          <cell r="F2450" t="str">
            <v>AROM BAUME MAINS RELAXANT 50ML</v>
          </cell>
          <cell r="G2450" t="str">
            <v>PC</v>
          </cell>
          <cell r="H2450">
            <v>13000</v>
          </cell>
          <cell r="I2450">
            <v>1944</v>
          </cell>
        </row>
        <row r="2451">
          <cell r="E2451" t="str">
            <v>17MC050C13</v>
          </cell>
          <cell r="F2451" t="str">
            <v>AR MASQUE COULEUR 50ML</v>
          </cell>
          <cell r="G2451" t="str">
            <v>PC</v>
          </cell>
          <cell r="H2451">
            <v>9999</v>
          </cell>
          <cell r="I2451">
            <v>6336</v>
          </cell>
        </row>
        <row r="2452">
          <cell r="E2452" t="str">
            <v>17MC050C2</v>
          </cell>
          <cell r="F2452" t="str">
            <v>MASQUE ECLAT ET SOIN 50 ML</v>
          </cell>
          <cell r="G2452" t="str">
            <v>PC</v>
          </cell>
          <cell r="H2452">
            <v>9999</v>
          </cell>
          <cell r="I2452">
            <v>6336</v>
          </cell>
        </row>
        <row r="2453">
          <cell r="E2453" t="str">
            <v>17MC150A1</v>
          </cell>
          <cell r="F2453" t="str">
            <v>AR MASQU CONCENTR APAIS. 150ML</v>
          </cell>
          <cell r="G2453" t="str">
            <v>PC</v>
          </cell>
          <cell r="H2453">
            <v>18000</v>
          </cell>
          <cell r="I2453">
            <v>1620</v>
          </cell>
        </row>
        <row r="2454">
          <cell r="E2454" t="str">
            <v>17MC200C13</v>
          </cell>
          <cell r="F2454" t="str">
            <v>AR MASQUE COULEUR 200ML</v>
          </cell>
          <cell r="G2454" t="str">
            <v>PC</v>
          </cell>
          <cell r="H2454">
            <v>9999</v>
          </cell>
          <cell r="I2454">
            <v>1944</v>
          </cell>
        </row>
        <row r="2455">
          <cell r="E2455" t="str">
            <v>17MC200C17</v>
          </cell>
          <cell r="F2455" t="str">
            <v>MASQUE AROMA COULEUR 200ML</v>
          </cell>
          <cell r="G2455" t="str">
            <v>PC</v>
          </cell>
          <cell r="H2455">
            <v>9999</v>
          </cell>
          <cell r="I2455">
            <v>1</v>
          </cell>
        </row>
        <row r="2456">
          <cell r="E2456" t="str">
            <v>17MC200F16</v>
          </cell>
          <cell r="F2456" t="str">
            <v>AR MASQUE PURE FRAICHEUR 200ML</v>
          </cell>
          <cell r="G2456" t="str">
            <v>PC</v>
          </cell>
          <cell r="H2456">
            <v>14000</v>
          </cell>
          <cell r="I2456">
            <v>1296</v>
          </cell>
        </row>
        <row r="2457">
          <cell r="E2457" t="str">
            <v>17MC200G13</v>
          </cell>
          <cell r="F2457" t="str">
            <v>ARO MASQUE REPARATEUR 200ML</v>
          </cell>
          <cell r="G2457" t="str">
            <v>PC</v>
          </cell>
          <cell r="H2457">
            <v>9999</v>
          </cell>
          <cell r="I2457">
            <v>1944</v>
          </cell>
        </row>
        <row r="2458">
          <cell r="E2458" t="str">
            <v>17MC200G17</v>
          </cell>
          <cell r="F2458" t="str">
            <v>MASQUE ARO REPARATEUR 200ML</v>
          </cell>
          <cell r="G2458" t="str">
            <v>PC</v>
          </cell>
          <cell r="H2458">
            <v>9999</v>
          </cell>
          <cell r="I2458">
            <v>1944</v>
          </cell>
        </row>
        <row r="2459">
          <cell r="E2459" t="str">
            <v>17MC200G18</v>
          </cell>
          <cell r="F2459" t="str">
            <v>REPARATION INTENSE MASQUE 200M</v>
          </cell>
          <cell r="G2459" t="str">
            <v>PC</v>
          </cell>
          <cell r="H2459">
            <v>9999</v>
          </cell>
          <cell r="I2459">
            <v>1620</v>
          </cell>
        </row>
        <row r="2460">
          <cell r="E2460" t="str">
            <v>17MC200G21</v>
          </cell>
          <cell r="F2460" t="str">
            <v>REPARATION INT MASQUE 200ML</v>
          </cell>
          <cell r="G2460" t="str">
            <v>PC</v>
          </cell>
          <cell r="H2460">
            <v>9999</v>
          </cell>
          <cell r="I2460">
            <v>1944</v>
          </cell>
        </row>
        <row r="2461">
          <cell r="E2461" t="str">
            <v>17MC200G21C</v>
          </cell>
          <cell r="F2461" t="str">
            <v>INTENSIVE REPAIR MASK 200ML CN</v>
          </cell>
          <cell r="G2461" t="str">
            <v>PC</v>
          </cell>
          <cell r="H2461">
            <v>9999</v>
          </cell>
          <cell r="I2461">
            <v>1944</v>
          </cell>
        </row>
        <row r="2462">
          <cell r="E2462" t="str">
            <v>17MC200N17</v>
          </cell>
          <cell r="F2462" t="str">
            <v>MASQ NOURRISSANT OLIVIER 200ML</v>
          </cell>
          <cell r="G2462" t="str">
            <v>PC</v>
          </cell>
          <cell r="H2462">
            <v>9999</v>
          </cell>
          <cell r="I2462">
            <v>1944</v>
          </cell>
        </row>
        <row r="2463">
          <cell r="E2463" t="str">
            <v>17MC200N18</v>
          </cell>
          <cell r="F2463" t="str">
            <v>NUTRITION MASQUE 200ML</v>
          </cell>
          <cell r="G2463" t="str">
            <v>PC</v>
          </cell>
          <cell r="H2463">
            <v>9999</v>
          </cell>
          <cell r="I2463">
            <v>1620</v>
          </cell>
        </row>
        <row r="2464">
          <cell r="E2464" t="str">
            <v>17MC200N22</v>
          </cell>
          <cell r="F2464" t="str">
            <v>MASQUE BAUME NOURRISSANT 200ML</v>
          </cell>
          <cell r="G2464" t="str">
            <v>PC</v>
          </cell>
          <cell r="H2464">
            <v>9999</v>
          </cell>
          <cell r="I2464">
            <v>1944</v>
          </cell>
        </row>
        <row r="2465">
          <cell r="E2465" t="str">
            <v>17MC200R14</v>
          </cell>
          <cell r="F2465" t="str">
            <v>AR MASQUE VOLUMATEUR 200ML</v>
          </cell>
          <cell r="G2465" t="str">
            <v>PC</v>
          </cell>
          <cell r="H2465">
            <v>13000</v>
          </cell>
          <cell r="I2465">
            <v>1944</v>
          </cell>
        </row>
        <row r="2466">
          <cell r="E2466" t="str">
            <v>17MC250C2</v>
          </cell>
          <cell r="F2466" t="str">
            <v>MASQUE ECLAT COULEUR 250ML</v>
          </cell>
          <cell r="G2466" t="str">
            <v>PC</v>
          </cell>
          <cell r="H2466">
            <v>9999</v>
          </cell>
          <cell r="I2466">
            <v>1944</v>
          </cell>
        </row>
        <row r="2467">
          <cell r="E2467" t="str">
            <v>17MC250G0</v>
          </cell>
          <cell r="F2467" t="str">
            <v>AROMA MASQUE REPARATEUR 250ML</v>
          </cell>
          <cell r="G2467" t="str">
            <v>PC</v>
          </cell>
          <cell r="H2467">
            <v>10700</v>
          </cell>
          <cell r="I2467">
            <v>1944</v>
          </cell>
        </row>
        <row r="2468">
          <cell r="E2468" t="str">
            <v>17MC250G7</v>
          </cell>
          <cell r="F2468" t="str">
            <v>AROMA MASQUE REPARATEUR 250ML</v>
          </cell>
          <cell r="G2468" t="str">
            <v>PC</v>
          </cell>
          <cell r="H2468">
            <v>10000</v>
          </cell>
          <cell r="I2468">
            <v>1944</v>
          </cell>
        </row>
        <row r="2469">
          <cell r="E2469" t="str">
            <v>17MC250G8</v>
          </cell>
          <cell r="F2469" t="str">
            <v>AROMA MASQUE REPARATEUR 250ML</v>
          </cell>
          <cell r="G2469" t="str">
            <v>PC</v>
          </cell>
          <cell r="H2469">
            <v>10000</v>
          </cell>
          <cell r="I2469">
            <v>1944</v>
          </cell>
        </row>
        <row r="2470">
          <cell r="E2470" t="str">
            <v>17MC250G9</v>
          </cell>
          <cell r="F2470" t="str">
            <v>AROMA MASQUE REPARATEUR 250ML</v>
          </cell>
          <cell r="G2470" t="str">
            <v>PC</v>
          </cell>
          <cell r="H2470">
            <v>7500</v>
          </cell>
          <cell r="I2470">
            <v>1944</v>
          </cell>
        </row>
        <row r="2471">
          <cell r="E2471" t="str">
            <v>17MC250P0</v>
          </cell>
          <cell r="F2471" t="str">
            <v>AR.MASQ.GELEE PROTEC.ETE 250ML</v>
          </cell>
          <cell r="G2471" t="str">
            <v>PC</v>
          </cell>
          <cell r="H2471">
            <v>13000</v>
          </cell>
          <cell r="I2471">
            <v>1944</v>
          </cell>
        </row>
        <row r="2472">
          <cell r="E2472" t="str">
            <v>17MC250R13</v>
          </cell>
          <cell r="F2472" t="str">
            <v>ARO MASQUE VOLUMATEUR 250ML</v>
          </cell>
          <cell r="G2472" t="str">
            <v>PC</v>
          </cell>
          <cell r="H2472">
            <v>9999</v>
          </cell>
          <cell r="I2472">
            <v>1944</v>
          </cell>
        </row>
        <row r="2473">
          <cell r="E2473" t="str">
            <v>17MC250R2</v>
          </cell>
          <cell r="F2473" t="str">
            <v>MASQUE VOLUMATEUR 250ML</v>
          </cell>
          <cell r="G2473" t="str">
            <v>PC</v>
          </cell>
          <cell r="H2473">
            <v>9999</v>
          </cell>
          <cell r="I2473">
            <v>1944</v>
          </cell>
        </row>
        <row r="2474">
          <cell r="E2474" t="str">
            <v>17MM050A20</v>
          </cell>
          <cell r="F2474" t="str">
            <v>SOS APAISANT 50ML</v>
          </cell>
          <cell r="G2474" t="str">
            <v>PC</v>
          </cell>
          <cell r="H2474">
            <v>9999</v>
          </cell>
          <cell r="I2474">
            <v>2592</v>
          </cell>
        </row>
        <row r="2475">
          <cell r="E2475" t="str">
            <v>17MM050B19</v>
          </cell>
          <cell r="F2475" t="str">
            <v>MULTI-MASQUE LUMIERE 50ML</v>
          </cell>
          <cell r="G2475" t="str">
            <v>PC</v>
          </cell>
          <cell r="H2475">
            <v>9999</v>
          </cell>
          <cell r="I2475">
            <v>2592</v>
          </cell>
        </row>
        <row r="2476">
          <cell r="E2476" t="str">
            <v>17MM050F19</v>
          </cell>
          <cell r="F2476" t="str">
            <v>MULTI-MASQUE FOURCHES 50ML</v>
          </cell>
          <cell r="G2476" t="str">
            <v>PC</v>
          </cell>
          <cell r="H2476">
            <v>9999</v>
          </cell>
          <cell r="I2476">
            <v>2592</v>
          </cell>
        </row>
        <row r="2477">
          <cell r="E2477" t="str">
            <v>17MM050FM19</v>
          </cell>
          <cell r="F2477" t="str">
            <v>SOS POINTES SUBLIMEES 50ML</v>
          </cell>
          <cell r="G2477" t="str">
            <v>PC</v>
          </cell>
          <cell r="H2477">
            <v>9999</v>
          </cell>
          <cell r="I2477">
            <v>2592</v>
          </cell>
        </row>
        <row r="2478">
          <cell r="E2478" t="str">
            <v>17MM050H19</v>
          </cell>
          <cell r="F2478" t="str">
            <v>MULTI-MASK HYDRATANT 50ML</v>
          </cell>
          <cell r="G2478" t="str">
            <v>PC</v>
          </cell>
          <cell r="H2478">
            <v>9999</v>
          </cell>
          <cell r="I2478">
            <v>2592</v>
          </cell>
        </row>
        <row r="2479">
          <cell r="E2479" t="str">
            <v>17MV075D15</v>
          </cell>
          <cell r="F2479" t="str">
            <v>ARO MASQUE PURIF VISAGE 75ML</v>
          </cell>
          <cell r="G2479" t="str">
            <v>PC</v>
          </cell>
          <cell r="H2479">
            <v>9000</v>
          </cell>
          <cell r="I2479">
            <v>3132</v>
          </cell>
        </row>
        <row r="2480">
          <cell r="E2480" t="str">
            <v>17OC100G17</v>
          </cell>
          <cell r="F2480" t="str">
            <v>CONCENTRE REPARAR NUIT 100ML</v>
          </cell>
          <cell r="G2480" t="str">
            <v>PC</v>
          </cell>
          <cell r="H2480">
            <v>49800</v>
          </cell>
          <cell r="I2480">
            <v>2160</v>
          </cell>
        </row>
        <row r="2481">
          <cell r="E2481" t="str">
            <v>17PKDTN18</v>
          </cell>
          <cell r="F2481" t="str">
            <v>PACK KDO NOEL PHARMA 2008</v>
          </cell>
          <cell r="G2481" t="str">
            <v>PC</v>
          </cell>
          <cell r="H2481">
            <v>1000</v>
          </cell>
          <cell r="I2481">
            <v>54</v>
          </cell>
        </row>
        <row r="2482">
          <cell r="E2482" t="str">
            <v>17PP050R14</v>
          </cell>
          <cell r="F2482" t="str">
            <v>ARO POCHETTES PARF RELAX 2X25G</v>
          </cell>
          <cell r="G2482" t="str">
            <v>PAQ</v>
          </cell>
          <cell r="H2482">
            <v>5000</v>
          </cell>
          <cell r="I2482">
            <v>432</v>
          </cell>
        </row>
        <row r="2483">
          <cell r="E2483" t="str">
            <v>17RC400G0</v>
          </cell>
          <cell r="F2483" t="str">
            <v>AROMA RECH.APR.SHP REPAR.400ML</v>
          </cell>
          <cell r="G2483" t="str">
            <v>PC</v>
          </cell>
          <cell r="H2483">
            <v>2000</v>
          </cell>
          <cell r="I2483">
            <v>1176</v>
          </cell>
        </row>
        <row r="2484">
          <cell r="E2484" t="str">
            <v>17RC400G9</v>
          </cell>
          <cell r="F2484" t="str">
            <v>AROMA RECH.APR.SHP REPAR.400ML</v>
          </cell>
          <cell r="G2484" t="str">
            <v>PC</v>
          </cell>
          <cell r="H2484">
            <v>20000</v>
          </cell>
          <cell r="I2484">
            <v>1176</v>
          </cell>
        </row>
        <row r="2485">
          <cell r="E2485" t="str">
            <v>17RC500A1</v>
          </cell>
          <cell r="F2485" t="str">
            <v>AROMA RECH.APR.SHP APAIS 500ML</v>
          </cell>
          <cell r="G2485" t="str">
            <v>PC</v>
          </cell>
          <cell r="H2485">
            <v>20000</v>
          </cell>
          <cell r="I2485">
            <v>840</v>
          </cell>
        </row>
        <row r="2486">
          <cell r="E2486" t="str">
            <v>17RC500C14</v>
          </cell>
          <cell r="F2486" t="str">
            <v>AR RECHARGE AS COULEUR 500ML</v>
          </cell>
          <cell r="G2486" t="str">
            <v>PC</v>
          </cell>
          <cell r="H2486">
            <v>18500</v>
          </cell>
          <cell r="I2486">
            <v>840</v>
          </cell>
        </row>
        <row r="2487">
          <cell r="E2487" t="str">
            <v>17RC500C17</v>
          </cell>
          <cell r="F2487" t="str">
            <v>REFILL AS AROMA COULEUR 500ML</v>
          </cell>
          <cell r="G2487" t="str">
            <v>PC</v>
          </cell>
          <cell r="H2487">
            <v>9999</v>
          </cell>
          <cell r="I2487">
            <v>1</v>
          </cell>
        </row>
        <row r="2488">
          <cell r="E2488" t="str">
            <v>17RC500E20</v>
          </cell>
          <cell r="F2488" t="str">
            <v>EQLBR ET DCR REFILL AS 500ML</v>
          </cell>
          <cell r="G2488" t="str">
            <v>PC</v>
          </cell>
          <cell r="H2488">
            <v>50000</v>
          </cell>
          <cell r="I2488">
            <v>840</v>
          </cell>
        </row>
        <row r="2489">
          <cell r="E2489" t="str">
            <v>17RC500E23</v>
          </cell>
          <cell r="F2489" t="str">
            <v>EQUILIB DOUCEUR COND REF 500ML</v>
          </cell>
          <cell r="G2489" t="str">
            <v>PC</v>
          </cell>
          <cell r="H2489">
            <v>19000</v>
          </cell>
          <cell r="I2489">
            <v>840</v>
          </cell>
        </row>
        <row r="2490">
          <cell r="E2490" t="str">
            <v>17RC500F17</v>
          </cell>
          <cell r="F2490" t="str">
            <v>AP SH  PURE FRAICH ECO 500ML</v>
          </cell>
          <cell r="G2490" t="str">
            <v>PC</v>
          </cell>
          <cell r="H2490">
            <v>5700</v>
          </cell>
          <cell r="I2490">
            <v>840</v>
          </cell>
        </row>
        <row r="2491">
          <cell r="E2491" t="str">
            <v>17RC500F18</v>
          </cell>
          <cell r="F2491" t="str">
            <v>ARO FRAICH AP-SH REFILL 500ML</v>
          </cell>
          <cell r="G2491" t="str">
            <v>PC</v>
          </cell>
          <cell r="H2491">
            <v>5700</v>
          </cell>
          <cell r="I2491">
            <v>840</v>
          </cell>
        </row>
        <row r="2492">
          <cell r="E2492" t="str">
            <v>17RC500FV21</v>
          </cell>
          <cell r="F2492" t="str">
            <v>F&amp;V AS REFILL 500ML</v>
          </cell>
          <cell r="G2492" t="str">
            <v>PC</v>
          </cell>
          <cell r="H2492">
            <v>19400</v>
          </cell>
          <cell r="I2492">
            <v>840</v>
          </cell>
        </row>
        <row r="2493">
          <cell r="E2493" t="str">
            <v>17RC500G1</v>
          </cell>
          <cell r="F2493" t="str">
            <v>AROMA RECH APR SHP REPAR 500ML</v>
          </cell>
          <cell r="G2493" t="str">
            <v>PC</v>
          </cell>
          <cell r="H2493">
            <v>20000</v>
          </cell>
          <cell r="I2493">
            <v>840</v>
          </cell>
        </row>
        <row r="2494">
          <cell r="E2494" t="str">
            <v>17RC500G13</v>
          </cell>
          <cell r="F2494" t="str">
            <v>ARO RECHARGE AP SH REPAR 500ML</v>
          </cell>
          <cell r="G2494" t="str">
            <v>PC</v>
          </cell>
          <cell r="H2494">
            <v>20000</v>
          </cell>
          <cell r="I2494">
            <v>840</v>
          </cell>
        </row>
        <row r="2495">
          <cell r="E2495" t="str">
            <v>17RC500G14</v>
          </cell>
          <cell r="F2495" t="str">
            <v>ECO AROMA AP SHAMP REPAR 500ML</v>
          </cell>
          <cell r="G2495" t="str">
            <v>PC</v>
          </cell>
          <cell r="H2495">
            <v>19100</v>
          </cell>
          <cell r="I2495">
            <v>840</v>
          </cell>
        </row>
        <row r="2496">
          <cell r="E2496" t="str">
            <v>17RC500G17</v>
          </cell>
          <cell r="F2496" t="str">
            <v>SH ARO REPARATEUR 500ML REFILL</v>
          </cell>
          <cell r="G2496" t="str">
            <v>PC</v>
          </cell>
          <cell r="H2496">
            <v>17000</v>
          </cell>
          <cell r="I2496">
            <v>1</v>
          </cell>
        </row>
        <row r="2497">
          <cell r="E2497" t="str">
            <v>17RC500G18</v>
          </cell>
          <cell r="F2497" t="str">
            <v>REP INTENSE AP-SH REFILL 500ML</v>
          </cell>
          <cell r="G2497" t="str">
            <v>PC</v>
          </cell>
          <cell r="H2497">
            <v>9500</v>
          </cell>
          <cell r="I2497">
            <v>840</v>
          </cell>
        </row>
        <row r="2498">
          <cell r="E2498" t="str">
            <v>17RC500G21</v>
          </cell>
          <cell r="F2498" t="str">
            <v>REPARATION REFILL AS 500ML</v>
          </cell>
          <cell r="G2498" t="str">
            <v>PC</v>
          </cell>
          <cell r="H2498">
            <v>18900</v>
          </cell>
          <cell r="I2498">
            <v>840</v>
          </cell>
        </row>
        <row r="2499">
          <cell r="E2499" t="str">
            <v>17RC500N18</v>
          </cell>
          <cell r="F2499" t="str">
            <v>NUTRITION AP-SH REFILL 500ML</v>
          </cell>
          <cell r="G2499" t="str">
            <v>PC</v>
          </cell>
          <cell r="H2499">
            <v>5900</v>
          </cell>
          <cell r="I2499">
            <v>840</v>
          </cell>
        </row>
        <row r="2500">
          <cell r="E2500" t="str">
            <v>17RC500N22</v>
          </cell>
          <cell r="F2500" t="str">
            <v>AP SH R NOURRISSANT  500ML</v>
          </cell>
          <cell r="G2500" t="str">
            <v>PC</v>
          </cell>
          <cell r="H2500">
            <v>31300</v>
          </cell>
          <cell r="I2500">
            <v>840</v>
          </cell>
        </row>
        <row r="2501">
          <cell r="E2501" t="str">
            <v>17RC500P19</v>
          </cell>
          <cell r="F2501" t="str">
            <v>PURIFIANT AP-SH REFILL 500ML</v>
          </cell>
          <cell r="G2501" t="str">
            <v>PC</v>
          </cell>
          <cell r="H2501">
            <v>9800</v>
          </cell>
          <cell r="I2501">
            <v>840</v>
          </cell>
        </row>
        <row r="2502">
          <cell r="E2502" t="str">
            <v>17RC500R13</v>
          </cell>
          <cell r="F2502" t="str">
            <v>ARO RECH APRES-SHAMP VOL 500ML</v>
          </cell>
          <cell r="G2502" t="str">
            <v>PC</v>
          </cell>
          <cell r="H2502">
            <v>20000</v>
          </cell>
          <cell r="I2502">
            <v>840</v>
          </cell>
        </row>
        <row r="2503">
          <cell r="E2503" t="str">
            <v>17RC500R14</v>
          </cell>
          <cell r="F2503" t="str">
            <v>AR RECHARGE AP-SH VOLUME 500ML</v>
          </cell>
          <cell r="G2503" t="str">
            <v>PC</v>
          </cell>
          <cell r="H2503">
            <v>19000</v>
          </cell>
          <cell r="I2503">
            <v>840</v>
          </cell>
        </row>
        <row r="2504">
          <cell r="E2504" t="str">
            <v>17RO010T14</v>
          </cell>
          <cell r="F2504" t="str">
            <v>ARO ROLL ON TONIFIANT 10ML</v>
          </cell>
          <cell r="G2504" t="str">
            <v>PC</v>
          </cell>
          <cell r="H2504">
            <v>9000</v>
          </cell>
          <cell r="I2504">
            <v>19008</v>
          </cell>
        </row>
        <row r="2505">
          <cell r="E2505" t="str">
            <v>17RS400G0</v>
          </cell>
          <cell r="F2505" t="str">
            <v>AROMA RECHAR.SHAMP.REPAR.400ML</v>
          </cell>
          <cell r="G2505" t="str">
            <v>PC</v>
          </cell>
          <cell r="H2505">
            <v>10500</v>
          </cell>
          <cell r="I2505">
            <v>1176</v>
          </cell>
        </row>
        <row r="2506">
          <cell r="E2506" t="str">
            <v>17RS400G9</v>
          </cell>
          <cell r="F2506" t="str">
            <v>AROMA RECHAR.SHAMP.REPAR.400ML</v>
          </cell>
          <cell r="G2506" t="str">
            <v>PC</v>
          </cell>
          <cell r="H2506">
            <v>20000</v>
          </cell>
          <cell r="I2506">
            <v>1176</v>
          </cell>
        </row>
        <row r="2507">
          <cell r="E2507" t="str">
            <v>17RS500A1</v>
          </cell>
          <cell r="F2507" t="str">
            <v>AROMA RECHAR.SHP. APAIS. 500ML</v>
          </cell>
          <cell r="G2507" t="str">
            <v>PC</v>
          </cell>
          <cell r="H2507">
            <v>20000</v>
          </cell>
          <cell r="I2507">
            <v>840</v>
          </cell>
        </row>
        <row r="2508">
          <cell r="E2508" t="str">
            <v>17RS500C14</v>
          </cell>
          <cell r="F2508" t="str">
            <v>AR RECHARGE SH COULEUR 500ML</v>
          </cell>
          <cell r="G2508" t="str">
            <v>PC</v>
          </cell>
          <cell r="H2508">
            <v>17800</v>
          </cell>
          <cell r="I2508">
            <v>840</v>
          </cell>
        </row>
        <row r="2509">
          <cell r="E2509" t="str">
            <v>17RS500E20</v>
          </cell>
          <cell r="F2509" t="str">
            <v>EQLBR ET DCR REFILL SH 500ML</v>
          </cell>
          <cell r="G2509" t="str">
            <v>PC</v>
          </cell>
          <cell r="H2509">
            <v>50000</v>
          </cell>
          <cell r="I2509">
            <v>840</v>
          </cell>
        </row>
        <row r="2510">
          <cell r="E2510" t="str">
            <v>17RS500E23</v>
          </cell>
          <cell r="F2510" t="str">
            <v>EQUILIBRE DOUCEUR SH REF 500ML</v>
          </cell>
          <cell r="G2510" t="str">
            <v>PC</v>
          </cell>
          <cell r="H2510">
            <v>19000</v>
          </cell>
          <cell r="I2510">
            <v>840</v>
          </cell>
        </row>
        <row r="2511">
          <cell r="E2511" t="str">
            <v>17RS500F17</v>
          </cell>
          <cell r="F2511" t="str">
            <v>SH ECO RECHARGE FRAICH 500ML</v>
          </cell>
          <cell r="G2511" t="str">
            <v>PC</v>
          </cell>
          <cell r="H2511">
            <v>8900</v>
          </cell>
          <cell r="I2511">
            <v>840</v>
          </cell>
        </row>
        <row r="2512">
          <cell r="E2512" t="str">
            <v>17RS500FV21</v>
          </cell>
          <cell r="F2512" t="str">
            <v>FETV SH REFILL 500ML</v>
          </cell>
          <cell r="G2512" t="str">
            <v>PC</v>
          </cell>
          <cell r="H2512">
            <v>17900</v>
          </cell>
          <cell r="I2512">
            <v>840</v>
          </cell>
        </row>
        <row r="2513">
          <cell r="E2513" t="str">
            <v>17RS500FV23</v>
          </cell>
          <cell r="F2513" t="str">
            <v>FORCE VOLUME SH REFILL 500ML</v>
          </cell>
          <cell r="G2513" t="str">
            <v>PC</v>
          </cell>
          <cell r="H2513">
            <v>9999</v>
          </cell>
          <cell r="I2513">
            <v>840</v>
          </cell>
        </row>
        <row r="2514">
          <cell r="E2514" t="str">
            <v>17RS500G1</v>
          </cell>
          <cell r="F2514" t="str">
            <v>AROMA RECHAR SHP REPAR 500 ML</v>
          </cell>
          <cell r="G2514" t="str">
            <v>PC</v>
          </cell>
          <cell r="H2514">
            <v>20000</v>
          </cell>
          <cell r="I2514">
            <v>840</v>
          </cell>
        </row>
        <row r="2515">
          <cell r="E2515" t="str">
            <v>17RS500G11</v>
          </cell>
          <cell r="F2515" t="str">
            <v>ECO-RECHAR SHAMPO REPARA 500ML</v>
          </cell>
          <cell r="G2515" t="str">
            <v>PC</v>
          </cell>
          <cell r="H2515">
            <v>20000</v>
          </cell>
          <cell r="I2515">
            <v>840</v>
          </cell>
        </row>
        <row r="2516">
          <cell r="E2516" t="str">
            <v>17RS500G13</v>
          </cell>
          <cell r="F2516" t="str">
            <v>ARO RECHARGE SHAMP REPAR 500ML</v>
          </cell>
          <cell r="G2516" t="str">
            <v>PC</v>
          </cell>
          <cell r="H2516">
            <v>20000</v>
          </cell>
          <cell r="I2516">
            <v>840</v>
          </cell>
        </row>
        <row r="2517">
          <cell r="E2517" t="str">
            <v>17RS500G14</v>
          </cell>
          <cell r="F2517" t="str">
            <v>ECO AROMA SHAMPO REPAR 500ML</v>
          </cell>
          <cell r="G2517" t="str">
            <v>PC</v>
          </cell>
          <cell r="H2517">
            <v>17200</v>
          </cell>
          <cell r="I2517">
            <v>840</v>
          </cell>
        </row>
        <row r="2518">
          <cell r="E2518" t="str">
            <v>17RS500G18</v>
          </cell>
          <cell r="F2518" t="str">
            <v>SH REPARATEUR 500ML REFILL</v>
          </cell>
          <cell r="G2518" t="str">
            <v>PC</v>
          </cell>
          <cell r="H2518">
            <v>17400</v>
          </cell>
          <cell r="I2518">
            <v>840</v>
          </cell>
        </row>
        <row r="2519">
          <cell r="E2519" t="str">
            <v>17RS500G19</v>
          </cell>
          <cell r="F2519" t="str">
            <v>REPAR INTENSE SH REFILL 500ML</v>
          </cell>
          <cell r="G2519" t="str">
            <v>PC</v>
          </cell>
          <cell r="H2519">
            <v>18800</v>
          </cell>
          <cell r="I2519">
            <v>840</v>
          </cell>
        </row>
        <row r="2520">
          <cell r="E2520" t="str">
            <v>17RS500G21</v>
          </cell>
          <cell r="F2520" t="str">
            <v>REPARATION REFILL SH 500ML</v>
          </cell>
          <cell r="G2520" t="str">
            <v>PC</v>
          </cell>
          <cell r="H2520">
            <v>17800</v>
          </cell>
          <cell r="I2520">
            <v>840</v>
          </cell>
        </row>
        <row r="2521">
          <cell r="E2521" t="str">
            <v>17RS500G21C</v>
          </cell>
          <cell r="F2521" t="str">
            <v>REPAIR REFILL SH 500ML CN</v>
          </cell>
          <cell r="G2521" t="str">
            <v>PC</v>
          </cell>
          <cell r="H2521">
            <v>9000</v>
          </cell>
          <cell r="I2521">
            <v>840</v>
          </cell>
        </row>
        <row r="2522">
          <cell r="E2522" t="str">
            <v>17RS500N18</v>
          </cell>
          <cell r="F2522" t="str">
            <v>NUTRITION  SHAMP REFILL 500ML</v>
          </cell>
          <cell r="G2522" t="str">
            <v>PC</v>
          </cell>
          <cell r="H2522">
            <v>5100</v>
          </cell>
          <cell r="I2522">
            <v>840</v>
          </cell>
        </row>
        <row r="2523">
          <cell r="E2523" t="str">
            <v>17RS500P19</v>
          </cell>
          <cell r="F2523" t="str">
            <v>PURIFIANT SH REFILL 500ML</v>
          </cell>
          <cell r="G2523" t="str">
            <v>PC</v>
          </cell>
          <cell r="H2523">
            <v>8900</v>
          </cell>
          <cell r="I2523">
            <v>840</v>
          </cell>
        </row>
        <row r="2524">
          <cell r="E2524" t="str">
            <v>17RS500P21</v>
          </cell>
          <cell r="F2524" t="str">
            <v>PURIFIANT SH REFILL 500ML</v>
          </cell>
          <cell r="G2524" t="str">
            <v>PC</v>
          </cell>
          <cell r="H2524">
            <v>8900</v>
          </cell>
          <cell r="I2524">
            <v>840</v>
          </cell>
        </row>
        <row r="2525">
          <cell r="E2525" t="str">
            <v>17RS500R13</v>
          </cell>
          <cell r="F2525" t="str">
            <v>ARO RECHARGE SHAMP VOLUM 500ML</v>
          </cell>
          <cell r="G2525" t="str">
            <v>PC</v>
          </cell>
          <cell r="H2525">
            <v>20000</v>
          </cell>
          <cell r="I2525">
            <v>840</v>
          </cell>
        </row>
        <row r="2526">
          <cell r="E2526" t="str">
            <v>17RS500R14</v>
          </cell>
          <cell r="F2526" t="str">
            <v>ARO RECHARGE SHAMP VOLUM 500ML</v>
          </cell>
          <cell r="G2526" t="str">
            <v>PC</v>
          </cell>
          <cell r="H2526">
            <v>17500</v>
          </cell>
          <cell r="I2526">
            <v>840</v>
          </cell>
        </row>
        <row r="2527">
          <cell r="E2527" t="str">
            <v>17SB100D15</v>
          </cell>
          <cell r="F2527" t="str">
            <v>ARO INFUS REEQU PR BAIN 5X20GR</v>
          </cell>
          <cell r="G2527" t="str">
            <v>PC</v>
          </cell>
          <cell r="H2527">
            <v>120000</v>
          </cell>
          <cell r="I2527">
            <v>1296</v>
          </cell>
        </row>
        <row r="2528">
          <cell r="E2528" t="str">
            <v>17SB300R14</v>
          </cell>
          <cell r="F2528" t="str">
            <v>ARO SELS DE BAINS RELAX 300G</v>
          </cell>
          <cell r="G2528" t="str">
            <v>PC</v>
          </cell>
          <cell r="H2528">
            <v>16500</v>
          </cell>
          <cell r="I2528">
            <v>1296</v>
          </cell>
        </row>
        <row r="2529">
          <cell r="E2529" t="str">
            <v>17SD125F14</v>
          </cell>
          <cell r="F2529" t="str">
            <v>ARO SPRAY DEMELANT FRCH 125ML</v>
          </cell>
          <cell r="G2529" t="str">
            <v>PC</v>
          </cell>
          <cell r="H2529">
            <v>5000</v>
          </cell>
          <cell r="I2529">
            <v>2592</v>
          </cell>
        </row>
        <row r="2530">
          <cell r="E2530" t="str">
            <v>17SE100FV21</v>
          </cell>
          <cell r="F2530" t="str">
            <v>FETV SÉRUM CUIR CHEVELU 100 ML</v>
          </cell>
          <cell r="G2530" t="str">
            <v>PC</v>
          </cell>
          <cell r="H2530">
            <v>9500</v>
          </cell>
          <cell r="I2530">
            <v>2160</v>
          </cell>
        </row>
        <row r="2531">
          <cell r="E2531" t="str">
            <v>17SE125D15</v>
          </cell>
          <cell r="F2531" t="str">
            <v>ARO FORCE ESS CUIR CHEV 125ML</v>
          </cell>
          <cell r="G2531" t="str">
            <v>PC</v>
          </cell>
          <cell r="H2531">
            <v>6800</v>
          </cell>
          <cell r="I2531">
            <v>2160</v>
          </cell>
        </row>
        <row r="2532">
          <cell r="E2532" t="str">
            <v>17SH060SE21</v>
          </cell>
          <cell r="F2532" t="str">
            <v>SH SOLIDE DOUCEUR 60GR</v>
          </cell>
          <cell r="G2532" t="str">
            <v>PC</v>
          </cell>
          <cell r="H2532">
            <v>15000</v>
          </cell>
          <cell r="I2532">
            <v>6804</v>
          </cell>
        </row>
        <row r="2533">
          <cell r="E2533" t="str">
            <v>17SH060SG21</v>
          </cell>
          <cell r="F2533" t="str">
            <v>SH SOLIDE REPARATION 60GR</v>
          </cell>
          <cell r="G2533" t="str">
            <v>PC</v>
          </cell>
          <cell r="H2533">
            <v>15000</v>
          </cell>
          <cell r="I2533">
            <v>6804</v>
          </cell>
        </row>
        <row r="2534">
          <cell r="E2534" t="str">
            <v>17SH060SP21</v>
          </cell>
          <cell r="F2534" t="str">
            <v>SH SOLIDE FRAICHEUR 60GR</v>
          </cell>
          <cell r="G2534" t="str">
            <v>PC</v>
          </cell>
          <cell r="H2534">
            <v>15000</v>
          </cell>
          <cell r="I2534">
            <v>6804</v>
          </cell>
        </row>
        <row r="2535">
          <cell r="E2535" t="str">
            <v>17SH075A0</v>
          </cell>
          <cell r="F2535" t="str">
            <v>AROMA SHAMPOOING APAISANT 75ML</v>
          </cell>
          <cell r="G2535" t="str">
            <v>PC</v>
          </cell>
          <cell r="H2535">
            <v>31000</v>
          </cell>
          <cell r="I2535">
            <v>2700</v>
          </cell>
        </row>
        <row r="2536">
          <cell r="E2536" t="str">
            <v>17SH075AR</v>
          </cell>
          <cell r="F2536" t="str">
            <v>AROMA SHAMPOOING ARMOISE 75ML</v>
          </cell>
          <cell r="G2536" t="str">
            <v>PC</v>
          </cell>
          <cell r="H2536">
            <v>50000</v>
          </cell>
          <cell r="I2536">
            <v>3024</v>
          </cell>
        </row>
        <row r="2537">
          <cell r="E2537" t="str">
            <v>17SH075C13</v>
          </cell>
          <cell r="F2537" t="str">
            <v>AR SHAMPOOING COULEUR 75ML</v>
          </cell>
          <cell r="G2537" t="str">
            <v>PC</v>
          </cell>
          <cell r="H2537">
            <v>36000</v>
          </cell>
          <cell r="I2537">
            <v>2700</v>
          </cell>
        </row>
        <row r="2538">
          <cell r="E2538" t="str">
            <v>17SH075C15</v>
          </cell>
          <cell r="F2538" t="str">
            <v>AROMA SH ECLAT SOIN COUL 75ML</v>
          </cell>
          <cell r="G2538" t="str">
            <v>PC</v>
          </cell>
          <cell r="H2538">
            <v>9000</v>
          </cell>
          <cell r="I2538">
            <v>4032</v>
          </cell>
        </row>
        <row r="2539">
          <cell r="E2539" t="str">
            <v>17SH075C2</v>
          </cell>
          <cell r="F2539" t="str">
            <v>SHAMPOOING ECLAT COULEUR 75ML</v>
          </cell>
          <cell r="G2539" t="str">
            <v>PC</v>
          </cell>
          <cell r="H2539">
            <v>10000</v>
          </cell>
          <cell r="I2539">
            <v>2592</v>
          </cell>
        </row>
        <row r="2540">
          <cell r="E2540" t="str">
            <v>17SH075D15</v>
          </cell>
          <cell r="F2540" t="str">
            <v>ARO FORCE SHAMPOOING 75ML</v>
          </cell>
          <cell r="G2540" t="str">
            <v>PC</v>
          </cell>
          <cell r="H2540">
            <v>20000</v>
          </cell>
          <cell r="I2540">
            <v>4032</v>
          </cell>
        </row>
        <row r="2541">
          <cell r="E2541" t="str">
            <v>17SH075E19</v>
          </cell>
          <cell r="F2541" t="str">
            <v>EQUILIBR ET DOUCEUR SHAMP 75ML</v>
          </cell>
          <cell r="G2541" t="str">
            <v>PC</v>
          </cell>
          <cell r="H2541">
            <v>33100</v>
          </cell>
          <cell r="I2541">
            <v>4536</v>
          </cell>
        </row>
        <row r="2542">
          <cell r="E2542" t="str">
            <v>17SH075E23</v>
          </cell>
          <cell r="F2542" t="str">
            <v>EQUILIBRE DOUCEUR SHAMPOO 75ML</v>
          </cell>
          <cell r="G2542" t="str">
            <v>PC</v>
          </cell>
          <cell r="H2542">
            <v>33100</v>
          </cell>
          <cell r="I2542">
            <v>4788</v>
          </cell>
        </row>
        <row r="2543">
          <cell r="E2543" t="str">
            <v>17SH075F13</v>
          </cell>
          <cell r="F2543" t="str">
            <v>ARO SHAMP PURE FRAICHEUR 75ML</v>
          </cell>
          <cell r="G2543" t="str">
            <v>PC</v>
          </cell>
          <cell r="H2543">
            <v>9000</v>
          </cell>
          <cell r="I2543">
            <v>2700</v>
          </cell>
        </row>
        <row r="2544">
          <cell r="E2544" t="str">
            <v>17SH075F15</v>
          </cell>
          <cell r="F2544" t="str">
            <v>AROMA SH PURE FRAICHEUR 75ML</v>
          </cell>
          <cell r="G2544" t="str">
            <v>PC</v>
          </cell>
          <cell r="H2544">
            <v>36800</v>
          </cell>
          <cell r="I2544">
            <v>4032</v>
          </cell>
        </row>
        <row r="2545">
          <cell r="E2545" t="str">
            <v>17SH075FV21</v>
          </cell>
          <cell r="F2545" t="str">
            <v>FETV SHAMPOOING 75ML</v>
          </cell>
          <cell r="G2545" t="str">
            <v>PC</v>
          </cell>
          <cell r="H2545">
            <v>36800</v>
          </cell>
          <cell r="I2545">
            <v>4536</v>
          </cell>
        </row>
        <row r="2546">
          <cell r="E2546" t="str">
            <v>17SH075FV23</v>
          </cell>
          <cell r="F2546" t="str">
            <v>FORCE VOLUME SHAMPOOING 75ML</v>
          </cell>
          <cell r="G2546" t="str">
            <v>PC</v>
          </cell>
          <cell r="H2546">
            <v>36800</v>
          </cell>
          <cell r="I2546">
            <v>4788</v>
          </cell>
        </row>
        <row r="2547">
          <cell r="E2547" t="str">
            <v>17SH075G0</v>
          </cell>
          <cell r="F2547" t="str">
            <v>AROMA SHAMPOOING REP 75ML</v>
          </cell>
          <cell r="G2547" t="str">
            <v>PC</v>
          </cell>
          <cell r="H2547">
            <v>30000</v>
          </cell>
          <cell r="I2547">
            <v>2700</v>
          </cell>
        </row>
        <row r="2548">
          <cell r="E2548" t="str">
            <v>17SH075G1</v>
          </cell>
          <cell r="F2548" t="str">
            <v>SHAMPOOING REPARATEUR 75ML</v>
          </cell>
          <cell r="G2548" t="str">
            <v>PC</v>
          </cell>
          <cell r="H2548">
            <v>30000</v>
          </cell>
          <cell r="I2548">
            <v>2700</v>
          </cell>
        </row>
        <row r="2549">
          <cell r="E2549" t="str">
            <v>17SH075G13</v>
          </cell>
          <cell r="F2549" t="str">
            <v>ARO SHAMPOOING REPARATEUR 75ML</v>
          </cell>
          <cell r="G2549" t="str">
            <v>PC</v>
          </cell>
          <cell r="H2549">
            <v>33500</v>
          </cell>
          <cell r="I2549">
            <v>2700</v>
          </cell>
        </row>
        <row r="2550">
          <cell r="E2550" t="str">
            <v>17SH075G15</v>
          </cell>
          <cell r="F2550" t="str">
            <v>AROMACHO SHAMPOING REPAR 75ML</v>
          </cell>
          <cell r="G2550" t="str">
            <v>PC</v>
          </cell>
          <cell r="H2550">
            <v>35000</v>
          </cell>
          <cell r="I2550">
            <v>4032</v>
          </cell>
        </row>
        <row r="2551">
          <cell r="E2551" t="str">
            <v>17SH075G18</v>
          </cell>
          <cell r="F2551" t="str">
            <v>REPARATION INTENSE SHAMP 75ML</v>
          </cell>
          <cell r="G2551" t="str">
            <v>PC</v>
          </cell>
          <cell r="H2551">
            <v>36800</v>
          </cell>
          <cell r="I2551">
            <v>4032</v>
          </cell>
        </row>
        <row r="2552">
          <cell r="E2552" t="str">
            <v>17SH075G21</v>
          </cell>
          <cell r="F2552" t="str">
            <v>REPARATION INTENSE SH 75 ML</v>
          </cell>
          <cell r="G2552" t="str">
            <v>PC</v>
          </cell>
          <cell r="H2552">
            <v>36800</v>
          </cell>
          <cell r="I2552">
            <v>4536</v>
          </cell>
        </row>
        <row r="2553">
          <cell r="E2553" t="str">
            <v>17SH075G21C</v>
          </cell>
          <cell r="F2553" t="str">
            <v>INTENSIVE REPAIR SH 75ML CN</v>
          </cell>
          <cell r="G2553" t="str">
            <v>PC</v>
          </cell>
          <cell r="H2553">
            <v>9000</v>
          </cell>
          <cell r="I2553">
            <v>4788</v>
          </cell>
        </row>
        <row r="2554">
          <cell r="E2554" t="str">
            <v>17SH075G8</v>
          </cell>
          <cell r="F2554" t="str">
            <v>AROMA SHAMPOOING REPARAT 75ML</v>
          </cell>
          <cell r="G2554" t="str">
            <v>PC</v>
          </cell>
          <cell r="H2554">
            <v>127000</v>
          </cell>
          <cell r="I2554">
            <v>2700</v>
          </cell>
        </row>
        <row r="2555">
          <cell r="E2555" t="str">
            <v>17SH075G9</v>
          </cell>
          <cell r="F2555" t="str">
            <v>AROMA SHAMPOOING REPARAT 75ML</v>
          </cell>
          <cell r="G2555" t="str">
            <v>PC</v>
          </cell>
          <cell r="H2555">
            <v>30000</v>
          </cell>
          <cell r="I2555">
            <v>2700</v>
          </cell>
        </row>
        <row r="2556">
          <cell r="E2556" t="str">
            <v>17SH075N17</v>
          </cell>
          <cell r="F2556" t="str">
            <v>SH NOURRISSANT OLIVIER 75ML</v>
          </cell>
          <cell r="G2556" t="str">
            <v>PC</v>
          </cell>
          <cell r="H2556">
            <v>36000</v>
          </cell>
          <cell r="I2556">
            <v>4032</v>
          </cell>
        </row>
        <row r="2557">
          <cell r="E2557" t="str">
            <v>17SH075N18</v>
          </cell>
          <cell r="F2557" t="str">
            <v>NUTRITION SHAMPOO 75ML</v>
          </cell>
          <cell r="G2557" t="str">
            <v>PC</v>
          </cell>
          <cell r="H2557">
            <v>9000</v>
          </cell>
          <cell r="I2557">
            <v>4032</v>
          </cell>
        </row>
        <row r="2558">
          <cell r="E2558" t="str">
            <v>17SH075P19</v>
          </cell>
          <cell r="F2558" t="str">
            <v>PURIFIANT SHAMPOOING 75ML</v>
          </cell>
          <cell r="G2558" t="str">
            <v>PC</v>
          </cell>
          <cell r="H2558">
            <v>35000</v>
          </cell>
          <cell r="I2558">
            <v>4536</v>
          </cell>
        </row>
        <row r="2559">
          <cell r="E2559" t="str">
            <v>17SH075R1</v>
          </cell>
          <cell r="F2559" t="str">
            <v>AROMA SHAMP VOLUMATEUR 75ML</v>
          </cell>
          <cell r="G2559" t="str">
            <v>PC</v>
          </cell>
          <cell r="H2559">
            <v>31000</v>
          </cell>
          <cell r="I2559">
            <v>2700</v>
          </cell>
        </row>
        <row r="2560">
          <cell r="E2560" t="str">
            <v>17SH075R13</v>
          </cell>
          <cell r="F2560" t="str">
            <v>AROMA SHAMP VOLUMATEUR 75ML</v>
          </cell>
          <cell r="G2560" t="str">
            <v>PC</v>
          </cell>
          <cell r="H2560">
            <v>9000</v>
          </cell>
          <cell r="I2560">
            <v>2700</v>
          </cell>
        </row>
        <row r="2561">
          <cell r="E2561" t="str">
            <v>17SH075R8</v>
          </cell>
          <cell r="F2561" t="str">
            <v>AROMA SHAMP VOLUMATEUR 75ML</v>
          </cell>
          <cell r="G2561" t="str">
            <v>PC</v>
          </cell>
          <cell r="H2561">
            <v>25000</v>
          </cell>
          <cell r="I2561">
            <v>2700</v>
          </cell>
        </row>
        <row r="2562">
          <cell r="E2562" t="str">
            <v>17SH080DP21</v>
          </cell>
          <cell r="F2562" t="str">
            <v>SHAMPOOING SEC SPRAY 80ML</v>
          </cell>
          <cell r="G2562" t="str">
            <v>PC</v>
          </cell>
          <cell r="H2562">
            <v>75000</v>
          </cell>
          <cell r="I2562">
            <v>2592</v>
          </cell>
        </row>
        <row r="2563">
          <cell r="E2563" t="str">
            <v>17SH1000G16</v>
          </cell>
          <cell r="F2563" t="str">
            <v>ARO SHAMPOOING REPARATEUR 1L</v>
          </cell>
          <cell r="G2563" t="str">
            <v>PC</v>
          </cell>
          <cell r="H2563">
            <v>50000</v>
          </cell>
          <cell r="I2563">
            <v>6</v>
          </cell>
        </row>
        <row r="2564">
          <cell r="E2564" t="str">
            <v>17SH250C2</v>
          </cell>
          <cell r="F2564" t="str">
            <v>SHAMPOOING ECLAT COULEUR 250ML</v>
          </cell>
          <cell r="G2564" t="str">
            <v>PC</v>
          </cell>
          <cell r="H2564">
            <v>17000</v>
          </cell>
          <cell r="I2564">
            <v>1296</v>
          </cell>
        </row>
        <row r="2565">
          <cell r="E2565" t="str">
            <v>17SH250C8</v>
          </cell>
          <cell r="F2565" t="str">
            <v>AROMA SHAMP ANTIPELLICUL 250ML</v>
          </cell>
          <cell r="G2565" t="str">
            <v>PC</v>
          </cell>
          <cell r="H2565">
            <v>7500</v>
          </cell>
          <cell r="I2565">
            <v>1404</v>
          </cell>
        </row>
        <row r="2566">
          <cell r="E2566" t="str">
            <v>17SH250C9</v>
          </cell>
          <cell r="F2566" t="str">
            <v>AROMA SHAMP ANTIPELLICUL 250ML</v>
          </cell>
          <cell r="G2566" t="str">
            <v>PC</v>
          </cell>
          <cell r="H2566">
            <v>9000</v>
          </cell>
          <cell r="I2566">
            <v>1404</v>
          </cell>
        </row>
        <row r="2567">
          <cell r="E2567" t="str">
            <v>17SH250F14</v>
          </cell>
          <cell r="F2567" t="str">
            <v>ARO SH FRAICHEUR 250ML</v>
          </cell>
          <cell r="G2567" t="str">
            <v>PC</v>
          </cell>
          <cell r="H2567">
            <v>1000</v>
          </cell>
          <cell r="I2567">
            <v>26</v>
          </cell>
        </row>
        <row r="2568">
          <cell r="E2568" t="str">
            <v>17SH300A9</v>
          </cell>
          <cell r="F2568" t="str">
            <v>AROMA SHAMP APAISANT 300ML</v>
          </cell>
          <cell r="G2568" t="str">
            <v>PC</v>
          </cell>
          <cell r="H2568">
            <v>27000</v>
          </cell>
          <cell r="I2568">
            <v>1404</v>
          </cell>
        </row>
        <row r="2569">
          <cell r="E2569" t="str">
            <v>17SH300C13</v>
          </cell>
          <cell r="F2569" t="str">
            <v>AR SHAMPOOING COULEUR 300ML</v>
          </cell>
          <cell r="G2569" t="str">
            <v>PC</v>
          </cell>
          <cell r="H2569">
            <v>13900</v>
          </cell>
          <cell r="I2569">
            <v>1404</v>
          </cell>
        </row>
        <row r="2570">
          <cell r="E2570" t="str">
            <v>17SH300D14</v>
          </cell>
          <cell r="F2570" t="str">
            <v>ARO SH ANTIPELLICULAIRE 300ML</v>
          </cell>
          <cell r="G2570" t="str">
            <v>PC</v>
          </cell>
          <cell r="H2570">
            <v>8300</v>
          </cell>
          <cell r="I2570">
            <v>1404</v>
          </cell>
        </row>
        <row r="2571">
          <cell r="E2571" t="str">
            <v>17SH300D15</v>
          </cell>
          <cell r="F2571" t="str">
            <v>ARO FORCE SHAMPOOING 300ML</v>
          </cell>
          <cell r="G2571" t="str">
            <v>PC</v>
          </cell>
          <cell r="H2571">
            <v>15400</v>
          </cell>
          <cell r="I2571">
            <v>1404</v>
          </cell>
        </row>
        <row r="2572">
          <cell r="E2572" t="str">
            <v>17SH300D15C</v>
          </cell>
          <cell r="F2572" t="str">
            <v>ARO FORCE SHAMPOO CHINE 300ML</v>
          </cell>
          <cell r="G2572" t="str">
            <v>PC</v>
          </cell>
          <cell r="H2572">
            <v>8800</v>
          </cell>
          <cell r="I2572">
            <v>1404</v>
          </cell>
        </row>
        <row r="2573">
          <cell r="E2573" t="str">
            <v>17SH300D17</v>
          </cell>
          <cell r="F2573" t="str">
            <v>SH ARO ANTILLICULAIRE 300ML</v>
          </cell>
          <cell r="G2573" t="str">
            <v>PC</v>
          </cell>
          <cell r="H2573">
            <v>9999</v>
          </cell>
          <cell r="I2573">
            <v>1</v>
          </cell>
        </row>
        <row r="2574">
          <cell r="E2574" t="str">
            <v>17SH300E19</v>
          </cell>
          <cell r="F2574" t="str">
            <v>EQUILIBRE ET DOUCEUR SHP 300ML</v>
          </cell>
          <cell r="G2574" t="str">
            <v>PC</v>
          </cell>
          <cell r="H2574">
            <v>29100</v>
          </cell>
          <cell r="I2574">
            <v>1170</v>
          </cell>
        </row>
        <row r="2575">
          <cell r="E2575" t="str">
            <v>17SH300E19C</v>
          </cell>
          <cell r="F2575" t="str">
            <v>EQUILIBRE DOUCEUR SH 300ML  CN</v>
          </cell>
          <cell r="G2575" t="str">
            <v>PC</v>
          </cell>
          <cell r="H2575">
            <v>15900</v>
          </cell>
          <cell r="I2575">
            <v>1404</v>
          </cell>
        </row>
        <row r="2576">
          <cell r="E2576" t="str">
            <v>17SH300F13</v>
          </cell>
          <cell r="F2576" t="str">
            <v>ARO SHAMP PUR FRAICHEUR 300ML</v>
          </cell>
          <cell r="G2576" t="str">
            <v>PC</v>
          </cell>
          <cell r="H2576">
            <v>15400</v>
          </cell>
          <cell r="I2576">
            <v>1404</v>
          </cell>
        </row>
        <row r="2577">
          <cell r="E2577" t="str">
            <v>17SH300F17</v>
          </cell>
          <cell r="F2577" t="str">
            <v>SH ARO FRAICHEUR 300ML</v>
          </cell>
          <cell r="G2577" t="str">
            <v>PC</v>
          </cell>
          <cell r="H2577">
            <v>14800</v>
          </cell>
          <cell r="I2577">
            <v>1404</v>
          </cell>
        </row>
        <row r="2578">
          <cell r="E2578" t="str">
            <v>17SH300FV21</v>
          </cell>
          <cell r="F2578" t="str">
            <v>FETV SHAMPOOING 300ML</v>
          </cell>
          <cell r="G2578" t="str">
            <v>PC</v>
          </cell>
          <cell r="H2578">
            <v>15000</v>
          </cell>
          <cell r="I2578">
            <v>1170</v>
          </cell>
        </row>
        <row r="2579">
          <cell r="E2579" t="str">
            <v>17SH300FV21C</v>
          </cell>
          <cell r="F2579" t="str">
            <v>FORCE VOLUME SHAMP 300ML CN</v>
          </cell>
          <cell r="G2579" t="str">
            <v>PC</v>
          </cell>
          <cell r="H2579">
            <v>15900</v>
          </cell>
          <cell r="I2579">
            <v>1404</v>
          </cell>
        </row>
        <row r="2580">
          <cell r="E2580" t="str">
            <v>17SH300G0</v>
          </cell>
          <cell r="F2580" t="str">
            <v>AROMA SHAMP REPARATEUR 300ML</v>
          </cell>
          <cell r="G2580" t="str">
            <v>PC</v>
          </cell>
          <cell r="H2580">
            <v>26000</v>
          </cell>
          <cell r="I2580">
            <v>1404</v>
          </cell>
        </row>
        <row r="2581">
          <cell r="E2581" t="str">
            <v>17SH300G1</v>
          </cell>
          <cell r="F2581" t="str">
            <v>SHAMPOOING REPARATEUR 300ML</v>
          </cell>
          <cell r="G2581" t="str">
            <v>PC</v>
          </cell>
          <cell r="H2581">
            <v>26000</v>
          </cell>
          <cell r="I2581">
            <v>1404</v>
          </cell>
        </row>
        <row r="2582">
          <cell r="E2582" t="str">
            <v>17SH300G13</v>
          </cell>
          <cell r="F2582" t="str">
            <v>ARO SHAMPOOING REPARATEU 300ML</v>
          </cell>
          <cell r="G2582" t="str">
            <v>PC</v>
          </cell>
          <cell r="H2582">
            <v>29700</v>
          </cell>
          <cell r="I2582">
            <v>1404</v>
          </cell>
        </row>
        <row r="2583">
          <cell r="E2583" t="str">
            <v>17SH300G17</v>
          </cell>
          <cell r="F2583" t="str">
            <v>SH ARO REPARATEUR 300ML</v>
          </cell>
          <cell r="G2583" t="str">
            <v>PC</v>
          </cell>
          <cell r="H2583">
            <v>29700</v>
          </cell>
          <cell r="I2583">
            <v>1404</v>
          </cell>
        </row>
        <row r="2584">
          <cell r="E2584" t="str">
            <v>17SH300G18</v>
          </cell>
          <cell r="F2584" t="str">
            <v>REPARATION INTENSE SHAMP 300ML</v>
          </cell>
          <cell r="G2584" t="str">
            <v>PC</v>
          </cell>
          <cell r="H2584">
            <v>15400</v>
          </cell>
          <cell r="I2584">
            <v>1170</v>
          </cell>
        </row>
        <row r="2585">
          <cell r="E2585" t="str">
            <v>17SH300G21</v>
          </cell>
          <cell r="F2585" t="str">
            <v>REPARATION INTENSE SH 300 ML</v>
          </cell>
          <cell r="G2585" t="str">
            <v>PC</v>
          </cell>
          <cell r="H2585">
            <v>15400</v>
          </cell>
          <cell r="I2585">
            <v>1170</v>
          </cell>
        </row>
        <row r="2586">
          <cell r="E2586" t="str">
            <v>17SH300G21C</v>
          </cell>
          <cell r="F2586" t="str">
            <v>INTENSIVE REPAIR SH 300 ML CN</v>
          </cell>
          <cell r="G2586" t="str">
            <v>PC</v>
          </cell>
          <cell r="H2586">
            <v>15400</v>
          </cell>
          <cell r="I2586">
            <v>1404</v>
          </cell>
        </row>
        <row r="2587">
          <cell r="E2587" t="str">
            <v>17SH300G5</v>
          </cell>
          <cell r="F2587" t="str">
            <v>AROMA SHAMP REPARATEUR 300ML</v>
          </cell>
          <cell r="G2587" t="str">
            <v>PC</v>
          </cell>
          <cell r="H2587">
            <v>13000</v>
          </cell>
          <cell r="I2587">
            <v>1404</v>
          </cell>
        </row>
        <row r="2588">
          <cell r="E2588" t="str">
            <v>17SH300G8</v>
          </cell>
          <cell r="F2588" t="str">
            <v>AROMA SHAMP REPARATEUR 300ML</v>
          </cell>
          <cell r="G2588" t="str">
            <v>PC</v>
          </cell>
          <cell r="H2588">
            <v>7500</v>
          </cell>
          <cell r="I2588">
            <v>1296</v>
          </cell>
        </row>
        <row r="2589">
          <cell r="E2589" t="str">
            <v>17SH300G9</v>
          </cell>
          <cell r="F2589" t="str">
            <v>AROMA SHAMP REPARATEUR 300ML</v>
          </cell>
          <cell r="G2589" t="str">
            <v>PC</v>
          </cell>
          <cell r="H2589">
            <v>27000</v>
          </cell>
          <cell r="I2589">
            <v>1404</v>
          </cell>
        </row>
        <row r="2590">
          <cell r="E2590" t="str">
            <v>17SH300N17</v>
          </cell>
          <cell r="F2590" t="str">
            <v>SH OLIVIER NOURRISSANT 300ML</v>
          </cell>
          <cell r="G2590" t="str">
            <v>PC</v>
          </cell>
          <cell r="H2590">
            <v>9200</v>
          </cell>
          <cell r="I2590">
            <v>1404</v>
          </cell>
        </row>
        <row r="2591">
          <cell r="E2591" t="str">
            <v>17SH300N18</v>
          </cell>
          <cell r="F2591" t="str">
            <v>NUTRITION SHAMPOO 300ML</v>
          </cell>
          <cell r="G2591" t="str">
            <v>PC</v>
          </cell>
          <cell r="H2591">
            <v>8500</v>
          </cell>
          <cell r="I2591">
            <v>1170</v>
          </cell>
        </row>
        <row r="2592">
          <cell r="E2592" t="str">
            <v>17SH300P19</v>
          </cell>
          <cell r="F2592" t="str">
            <v>PURIFIANT SHAMPOOING 300ML</v>
          </cell>
          <cell r="G2592" t="str">
            <v>PC</v>
          </cell>
          <cell r="H2592">
            <v>14800</v>
          </cell>
          <cell r="I2592">
            <v>1170</v>
          </cell>
        </row>
        <row r="2593">
          <cell r="E2593" t="str">
            <v>17SH300P19C</v>
          </cell>
          <cell r="F2593" t="str">
            <v>PURIFIANT SH 300ML CN</v>
          </cell>
          <cell r="G2593" t="str">
            <v>PC</v>
          </cell>
          <cell r="H2593">
            <v>9999</v>
          </cell>
          <cell r="I2593">
            <v>1404</v>
          </cell>
        </row>
        <row r="2594">
          <cell r="E2594" t="str">
            <v>17SH300R1</v>
          </cell>
          <cell r="F2594" t="str">
            <v>AROMA SHAMP VOLUMATEUR 300ML</v>
          </cell>
          <cell r="G2594" t="str">
            <v>PC</v>
          </cell>
          <cell r="H2594">
            <v>27200</v>
          </cell>
          <cell r="I2594">
            <v>1404</v>
          </cell>
        </row>
        <row r="2595">
          <cell r="E2595" t="str">
            <v>17SH300R13</v>
          </cell>
          <cell r="F2595" t="str">
            <v>AROMA SHAMP VOLUMATEUR 300ML</v>
          </cell>
          <cell r="G2595" t="str">
            <v>PC</v>
          </cell>
          <cell r="H2595">
            <v>9200</v>
          </cell>
          <cell r="I2595">
            <v>1404</v>
          </cell>
        </row>
        <row r="2596">
          <cell r="E2596" t="str">
            <v>17SH300R5</v>
          </cell>
          <cell r="F2596" t="str">
            <v>AROMA SHAMP VOLUMATEUR 300ML</v>
          </cell>
          <cell r="G2596" t="str">
            <v>PC</v>
          </cell>
          <cell r="H2596">
            <v>7500</v>
          </cell>
          <cell r="I2596">
            <v>1404</v>
          </cell>
        </row>
        <row r="2597">
          <cell r="E2597" t="str">
            <v>17SH300R8</v>
          </cell>
          <cell r="F2597" t="str">
            <v>AROMA SHAMP VOLUMATEUR 300ML</v>
          </cell>
          <cell r="G2597" t="str">
            <v>PC</v>
          </cell>
          <cell r="H2597">
            <v>7500</v>
          </cell>
          <cell r="I2597">
            <v>1404</v>
          </cell>
        </row>
        <row r="2598">
          <cell r="E2598" t="str">
            <v>17SH300R9</v>
          </cell>
          <cell r="F2598" t="str">
            <v>AROMA SHAMP VOLUMATEUR 300ML</v>
          </cell>
          <cell r="G2598" t="str">
            <v>PC</v>
          </cell>
          <cell r="H2598">
            <v>5700</v>
          </cell>
          <cell r="I2598">
            <v>1404</v>
          </cell>
        </row>
        <row r="2599">
          <cell r="E2599" t="str">
            <v>17SH500A0</v>
          </cell>
          <cell r="F2599" t="str">
            <v>AROMA SHAMP APAISANT 500ML</v>
          </cell>
          <cell r="G2599" t="str">
            <v>PC</v>
          </cell>
          <cell r="H2599">
            <v>5700</v>
          </cell>
          <cell r="I2599">
            <v>810</v>
          </cell>
        </row>
        <row r="2600">
          <cell r="E2600" t="str">
            <v>17SH500AP20</v>
          </cell>
          <cell r="F2600" t="str">
            <v>ARO FRESH SH 500ML</v>
          </cell>
          <cell r="G2600" t="str">
            <v>PC</v>
          </cell>
          <cell r="H2600">
            <v>25000</v>
          </cell>
          <cell r="I2600">
            <v>720</v>
          </cell>
        </row>
        <row r="2601">
          <cell r="E2601" t="str">
            <v>17SH500C13</v>
          </cell>
          <cell r="F2601" t="str">
            <v>AR SHAMPOOING COULEUR 500ML</v>
          </cell>
          <cell r="G2601" t="str">
            <v>PC</v>
          </cell>
          <cell r="H2601">
            <v>5500</v>
          </cell>
          <cell r="I2601">
            <v>864</v>
          </cell>
        </row>
        <row r="2602">
          <cell r="E2602" t="str">
            <v>17SH500C2</v>
          </cell>
          <cell r="F2602" t="str">
            <v>SHAMPOOING ECLAT COULEUR 500ML</v>
          </cell>
          <cell r="G2602" t="str">
            <v>PC</v>
          </cell>
          <cell r="H2602">
            <v>16700</v>
          </cell>
          <cell r="I2602">
            <v>810</v>
          </cell>
        </row>
        <row r="2603">
          <cell r="E2603" t="str">
            <v>17SH500D16</v>
          </cell>
          <cell r="F2603" t="str">
            <v>ARO FORCE SHAMPOOING 500ML</v>
          </cell>
          <cell r="G2603" t="str">
            <v>PC</v>
          </cell>
          <cell r="H2603">
            <v>9600</v>
          </cell>
          <cell r="I2603">
            <v>864</v>
          </cell>
        </row>
        <row r="2604">
          <cell r="E2604" t="str">
            <v>17SH500E19</v>
          </cell>
          <cell r="F2604" t="str">
            <v>EQUILIBRE ET DOUCEUR SHP 500ML</v>
          </cell>
          <cell r="G2604" t="str">
            <v>PC</v>
          </cell>
          <cell r="H2604">
            <v>17500</v>
          </cell>
          <cell r="I2604">
            <v>720</v>
          </cell>
        </row>
        <row r="2605">
          <cell r="E2605" t="str">
            <v>17SH500E23</v>
          </cell>
          <cell r="F2605" t="str">
            <v>EQUILIBRE DOUCEUR SH 500ML</v>
          </cell>
          <cell r="G2605" t="str">
            <v>PC</v>
          </cell>
          <cell r="H2605">
            <v>17500</v>
          </cell>
          <cell r="I2605">
            <v>720</v>
          </cell>
        </row>
        <row r="2606">
          <cell r="E2606" t="str">
            <v>17SH500ED22X</v>
          </cell>
          <cell r="F2606" t="str">
            <v>EETD SHP D11 500ML</v>
          </cell>
          <cell r="G2606" t="str">
            <v>PC</v>
          </cell>
          <cell r="H2606">
            <v>25500</v>
          </cell>
          <cell r="I2606">
            <v>720</v>
          </cell>
        </row>
        <row r="2607">
          <cell r="E2607" t="str">
            <v>17SH500F14</v>
          </cell>
          <cell r="F2607" t="str">
            <v>ARO SH FRAICHEUR 500ML</v>
          </cell>
          <cell r="G2607" t="str">
            <v>PC</v>
          </cell>
          <cell r="H2607">
            <v>8900</v>
          </cell>
          <cell r="I2607">
            <v>864</v>
          </cell>
        </row>
        <row r="2608">
          <cell r="E2608" t="str">
            <v>17SH500F17</v>
          </cell>
          <cell r="F2608" t="str">
            <v>SH ARO FRAICHEUR 500ML</v>
          </cell>
          <cell r="G2608" t="str">
            <v>PC</v>
          </cell>
          <cell r="H2608">
            <v>8900</v>
          </cell>
          <cell r="I2608">
            <v>720</v>
          </cell>
        </row>
        <row r="2609">
          <cell r="E2609" t="str">
            <v>17SH500FV21</v>
          </cell>
          <cell r="F2609" t="str">
            <v>FETV SHAMPOOING 500ML</v>
          </cell>
          <cell r="G2609" t="str">
            <v>PC</v>
          </cell>
          <cell r="H2609">
            <v>18000</v>
          </cell>
          <cell r="I2609">
            <v>720</v>
          </cell>
        </row>
        <row r="2610">
          <cell r="E2610" t="str">
            <v>17SH500FV22X</v>
          </cell>
          <cell r="F2610" t="str">
            <v>FETV SHAMPOOING D11 500ML</v>
          </cell>
          <cell r="G2610" t="str">
            <v>PC</v>
          </cell>
          <cell r="H2610">
            <v>40450</v>
          </cell>
          <cell r="I2610">
            <v>720</v>
          </cell>
        </row>
        <row r="2611">
          <cell r="E2611" t="str">
            <v>17SH500FV23</v>
          </cell>
          <cell r="F2611" t="str">
            <v>FORCE VOLUME SHAMPOOING 500ML</v>
          </cell>
          <cell r="G2611" t="str">
            <v>PC</v>
          </cell>
          <cell r="H2611">
            <v>18000</v>
          </cell>
          <cell r="I2611">
            <v>720</v>
          </cell>
        </row>
        <row r="2612">
          <cell r="E2612" t="str">
            <v>17SH500G0</v>
          </cell>
          <cell r="F2612" t="str">
            <v>AROMA SHAMP REPARATEUR 500ML</v>
          </cell>
          <cell r="G2612" t="str">
            <v>PC</v>
          </cell>
          <cell r="H2612">
            <v>32000</v>
          </cell>
          <cell r="I2612">
            <v>810</v>
          </cell>
        </row>
        <row r="2613">
          <cell r="E2613" t="str">
            <v>17SH500G1</v>
          </cell>
          <cell r="F2613" t="str">
            <v>SHAMPOOING REPARATEUR 500ML</v>
          </cell>
          <cell r="G2613" t="str">
            <v>PC</v>
          </cell>
          <cell r="H2613">
            <v>32000</v>
          </cell>
          <cell r="I2613">
            <v>810</v>
          </cell>
        </row>
        <row r="2614">
          <cell r="E2614" t="str">
            <v>17SH500G13</v>
          </cell>
          <cell r="F2614" t="str">
            <v>ARO SHAMPOOING REPARATEU 500ML</v>
          </cell>
          <cell r="G2614" t="str">
            <v>PC</v>
          </cell>
          <cell r="H2614">
            <v>17800</v>
          </cell>
          <cell r="I2614">
            <v>864</v>
          </cell>
        </row>
        <row r="2615">
          <cell r="E2615" t="str">
            <v>17SH500G16A</v>
          </cell>
          <cell r="F2615" t="str">
            <v>SH REPARATEUR 500ML ED LIM</v>
          </cell>
          <cell r="G2615" t="str">
            <v>PC</v>
          </cell>
          <cell r="H2615">
            <v>10000</v>
          </cell>
          <cell r="I2615">
            <v>864</v>
          </cell>
        </row>
        <row r="2616">
          <cell r="E2616" t="str">
            <v>17SH500G17</v>
          </cell>
          <cell r="F2616" t="str">
            <v>SH ARO REPARATEUR 500ML</v>
          </cell>
          <cell r="G2616" t="str">
            <v>PC</v>
          </cell>
          <cell r="H2616">
            <v>17800</v>
          </cell>
          <cell r="I2616">
            <v>720</v>
          </cell>
        </row>
        <row r="2617">
          <cell r="E2617" t="str">
            <v>17SH500G18</v>
          </cell>
          <cell r="F2617" t="str">
            <v>REPARATION INTENSE SHAMP 500ML</v>
          </cell>
          <cell r="G2617" t="str">
            <v>PC</v>
          </cell>
          <cell r="H2617">
            <v>17800</v>
          </cell>
          <cell r="I2617">
            <v>720</v>
          </cell>
        </row>
        <row r="2618">
          <cell r="E2618" t="str">
            <v>17SH500G21</v>
          </cell>
          <cell r="F2618" t="str">
            <v>REPARATION INTENSE SH 500ML</v>
          </cell>
          <cell r="G2618" t="str">
            <v>PC</v>
          </cell>
          <cell r="H2618">
            <v>17800</v>
          </cell>
          <cell r="I2618">
            <v>720</v>
          </cell>
        </row>
        <row r="2619">
          <cell r="E2619" t="str">
            <v>17SH500G21C</v>
          </cell>
          <cell r="F2619" t="str">
            <v>INTENSIVE REPAIR SH 500 ML CN</v>
          </cell>
          <cell r="G2619" t="str">
            <v>PC</v>
          </cell>
          <cell r="H2619">
            <v>9000</v>
          </cell>
          <cell r="I2619">
            <v>720</v>
          </cell>
        </row>
        <row r="2620">
          <cell r="E2620" t="str">
            <v>17SH500G6</v>
          </cell>
          <cell r="F2620" t="str">
            <v>AROMA SHAMP REPARATEUR 500ML</v>
          </cell>
          <cell r="G2620" t="str">
            <v>PC</v>
          </cell>
          <cell r="H2620">
            <v>130000</v>
          </cell>
          <cell r="I2620">
            <v>810</v>
          </cell>
        </row>
        <row r="2621">
          <cell r="E2621" t="str">
            <v>17SH500G8</v>
          </cell>
          <cell r="F2621" t="str">
            <v>AROMA SHAMP REPARATEUR 500ML</v>
          </cell>
          <cell r="G2621" t="str">
            <v>PC</v>
          </cell>
          <cell r="H2621">
            <v>15000</v>
          </cell>
          <cell r="I2621">
            <v>810</v>
          </cell>
        </row>
        <row r="2622">
          <cell r="E2622" t="str">
            <v>17SH500G9</v>
          </cell>
          <cell r="F2622" t="str">
            <v>AROMA SHAMP REPARATEUR 500ML</v>
          </cell>
          <cell r="G2622" t="str">
            <v>PC</v>
          </cell>
          <cell r="H2622">
            <v>11000</v>
          </cell>
          <cell r="I2622">
            <v>810</v>
          </cell>
        </row>
        <row r="2623">
          <cell r="E2623" t="str">
            <v>17SH500M20</v>
          </cell>
          <cell r="F2623" t="str">
            <v>SHAMPOING REPARATEUR 500ML</v>
          </cell>
          <cell r="G2623" t="str">
            <v>PC</v>
          </cell>
          <cell r="H2623">
            <v>9999</v>
          </cell>
          <cell r="I2623">
            <v>0</v>
          </cell>
        </row>
        <row r="2624">
          <cell r="E2624" t="str">
            <v>17SH500N17</v>
          </cell>
          <cell r="F2624" t="str">
            <v>SH NOURRISSANT OLIVIER 500ML</v>
          </cell>
          <cell r="G2624" t="str">
            <v>PC</v>
          </cell>
          <cell r="H2624">
            <v>9500</v>
          </cell>
          <cell r="I2624">
            <v>720</v>
          </cell>
        </row>
        <row r="2625">
          <cell r="E2625" t="str">
            <v>17SH500N18</v>
          </cell>
          <cell r="F2625" t="str">
            <v>NUTRITION SHAMPOO 500ML</v>
          </cell>
          <cell r="G2625" t="str">
            <v>PC</v>
          </cell>
          <cell r="H2625">
            <v>4500</v>
          </cell>
          <cell r="I2625">
            <v>720</v>
          </cell>
        </row>
        <row r="2626">
          <cell r="E2626" t="str">
            <v>17SH500P19</v>
          </cell>
          <cell r="F2626" t="str">
            <v>PURIFIANT SHAMPOOING 500ML</v>
          </cell>
          <cell r="G2626" t="str">
            <v>PC</v>
          </cell>
          <cell r="H2626">
            <v>8900</v>
          </cell>
          <cell r="I2626">
            <v>720</v>
          </cell>
        </row>
        <row r="2627">
          <cell r="E2627" t="str">
            <v>17SH500P21</v>
          </cell>
          <cell r="F2627" t="str">
            <v>PURIFIANT SH 500ML</v>
          </cell>
          <cell r="G2627" t="str">
            <v>PC</v>
          </cell>
          <cell r="H2627">
            <v>8900</v>
          </cell>
          <cell r="I2627">
            <v>720</v>
          </cell>
        </row>
        <row r="2628">
          <cell r="E2628" t="str">
            <v>17SH500R1</v>
          </cell>
          <cell r="F2628" t="str">
            <v>AROMA SHAM VOLUMATEUR 500ML</v>
          </cell>
          <cell r="G2628" t="str">
            <v>PC</v>
          </cell>
          <cell r="H2628">
            <v>30000</v>
          </cell>
          <cell r="I2628">
            <v>810</v>
          </cell>
        </row>
        <row r="2629">
          <cell r="E2629" t="str">
            <v>17SH500R13</v>
          </cell>
          <cell r="F2629" t="str">
            <v>AROMA SHAMP VOLUMATEUR 500ML</v>
          </cell>
          <cell r="G2629" t="str">
            <v>PC</v>
          </cell>
          <cell r="H2629">
            <v>16100</v>
          </cell>
          <cell r="I2629">
            <v>810</v>
          </cell>
        </row>
        <row r="2630">
          <cell r="E2630" t="str">
            <v>17SH500R14</v>
          </cell>
          <cell r="F2630" t="str">
            <v>AR SHAMP VOLUMATEUR 500ML</v>
          </cell>
          <cell r="G2630" t="str">
            <v>PC</v>
          </cell>
          <cell r="H2630">
            <v>5500</v>
          </cell>
          <cell r="I2630">
            <v>864</v>
          </cell>
        </row>
        <row r="2631">
          <cell r="E2631" t="str">
            <v>17SH500R9</v>
          </cell>
          <cell r="F2631" t="str">
            <v>AROMA SHAM VOLUMATEUR 500ML</v>
          </cell>
          <cell r="G2631" t="str">
            <v>PC</v>
          </cell>
          <cell r="H2631">
            <v>17000</v>
          </cell>
          <cell r="I2631">
            <v>810</v>
          </cell>
        </row>
        <row r="2632">
          <cell r="E2632" t="str">
            <v>17SH950G17</v>
          </cell>
          <cell r="F2632" t="str">
            <v>ARO SHAMPOO REPARATEUR 950ML</v>
          </cell>
          <cell r="G2632" t="str">
            <v>PC</v>
          </cell>
          <cell r="H2632">
            <v>50000</v>
          </cell>
          <cell r="I2632">
            <v>384</v>
          </cell>
        </row>
        <row r="2633">
          <cell r="E2633" t="str">
            <v>17SN150D15</v>
          </cell>
          <cell r="F2633" t="str">
            <v>ARO SAVON NOIR PURIF 170 GR</v>
          </cell>
          <cell r="G2633" t="str">
            <v>PC</v>
          </cell>
          <cell r="H2633">
            <v>13000</v>
          </cell>
          <cell r="I2633">
            <v>2376</v>
          </cell>
        </row>
        <row r="2634">
          <cell r="E2634" t="str">
            <v>17SR100G0</v>
          </cell>
          <cell r="F2634" t="str">
            <v>AROMA SERUM REPARATEUR 100ML</v>
          </cell>
          <cell r="G2634" t="str">
            <v>PC</v>
          </cell>
          <cell r="H2634">
            <v>26000</v>
          </cell>
          <cell r="I2634">
            <v>2160</v>
          </cell>
        </row>
        <row r="2635">
          <cell r="E2635" t="str">
            <v>17SR100G8</v>
          </cell>
          <cell r="F2635" t="str">
            <v>AROMA SERUM REPARATEUR 100ML</v>
          </cell>
          <cell r="G2635" t="str">
            <v>PC</v>
          </cell>
          <cell r="H2635">
            <v>20000</v>
          </cell>
          <cell r="I2635">
            <v>2376</v>
          </cell>
        </row>
        <row r="2636">
          <cell r="E2636" t="str">
            <v>17SR100G9</v>
          </cell>
          <cell r="F2636" t="str">
            <v>AROMA SERUM REPARATEUR 100ML</v>
          </cell>
          <cell r="G2636" t="str">
            <v>PC</v>
          </cell>
          <cell r="H2636">
            <v>10000</v>
          </cell>
          <cell r="I2636">
            <v>2376</v>
          </cell>
        </row>
        <row r="2637">
          <cell r="E2637" t="str">
            <v>17SUC45T6</v>
          </cell>
          <cell r="F2637" t="str">
            <v>SUCRE EFFERVES. TONIFIANT 33 G</v>
          </cell>
          <cell r="G2637" t="str">
            <v>PC</v>
          </cell>
          <cell r="H2637">
            <v>20000</v>
          </cell>
          <cell r="I2637">
            <v>14580</v>
          </cell>
        </row>
        <row r="2638">
          <cell r="E2638" t="str">
            <v>17SUC45T9</v>
          </cell>
          <cell r="F2638" t="str">
            <v>AROMA SUCRE EFFERVES TONIF 33G</v>
          </cell>
          <cell r="G2638" t="str">
            <v>PC</v>
          </cell>
          <cell r="H2638">
            <v>32000</v>
          </cell>
          <cell r="I2638">
            <v>14580</v>
          </cell>
        </row>
        <row r="2639">
          <cell r="E2639" t="str">
            <v>17TC100F13</v>
          </cell>
          <cell r="F2639" t="str">
            <v>ARO TONIQUE PU FRAICHEUR 100ML</v>
          </cell>
          <cell r="G2639" t="str">
            <v>PC</v>
          </cell>
          <cell r="H2639">
            <v>27000</v>
          </cell>
          <cell r="I2639">
            <v>2160</v>
          </cell>
        </row>
        <row r="2640">
          <cell r="E2640" t="str">
            <v>17VI100P19</v>
          </cell>
          <cell r="F2640" t="str">
            <v>PURIFIANT VINAIGRE 100ML</v>
          </cell>
          <cell r="G2640" t="str">
            <v>PC</v>
          </cell>
          <cell r="H2640">
            <v>9500</v>
          </cell>
          <cell r="I2640">
            <v>2160</v>
          </cell>
        </row>
        <row r="2641">
          <cell r="E2641" t="str">
            <v>18AC012RD</v>
          </cell>
          <cell r="F2641" t="str">
            <v>ROND AMPOULE</v>
          </cell>
          <cell r="G2641" t="str">
            <v>PC</v>
          </cell>
          <cell r="H2641">
            <v>6000</v>
          </cell>
          <cell r="I2641">
            <v>7776</v>
          </cell>
        </row>
        <row r="2642">
          <cell r="E2642" t="str">
            <v>18AV050SO</v>
          </cell>
          <cell r="F2642" t="str">
            <v>AMBRE SOLIDE SENTEUR ORIENTALE</v>
          </cell>
          <cell r="G2642" t="str">
            <v>PC</v>
          </cell>
          <cell r="H2642">
            <v>6000</v>
          </cell>
          <cell r="I2642">
            <v>1944</v>
          </cell>
        </row>
        <row r="2643">
          <cell r="E2643" t="str">
            <v>18BE040AM1</v>
          </cell>
          <cell r="F2643" t="str">
            <v>ENCENS BAT AMBRE *40</v>
          </cell>
          <cell r="G2643" t="str">
            <v>PC</v>
          </cell>
          <cell r="H2643">
            <v>9000</v>
          </cell>
          <cell r="I2643">
            <v>2430</v>
          </cell>
        </row>
        <row r="2644">
          <cell r="E2644" t="str">
            <v>18BE040CO1</v>
          </cell>
          <cell r="F2644" t="str">
            <v>ENCENS BAT CANNELLE ORANGE *40</v>
          </cell>
          <cell r="G2644" t="str">
            <v>PC</v>
          </cell>
          <cell r="H2644">
            <v>9000</v>
          </cell>
          <cell r="I2644">
            <v>2430</v>
          </cell>
        </row>
        <row r="2645">
          <cell r="E2645" t="str">
            <v>18BE040FC1</v>
          </cell>
          <cell r="F2645" t="str">
            <v>ENCENS BAT FRUITS CONFITS *40</v>
          </cell>
          <cell r="G2645" t="str">
            <v>PC</v>
          </cell>
          <cell r="H2645">
            <v>9000</v>
          </cell>
          <cell r="I2645">
            <v>2430</v>
          </cell>
        </row>
        <row r="2646">
          <cell r="E2646" t="str">
            <v>18BE040LA1</v>
          </cell>
          <cell r="F2646" t="str">
            <v>ENCENS BAT LAVANDE AMBREE *40</v>
          </cell>
          <cell r="G2646" t="str">
            <v>PC</v>
          </cell>
          <cell r="H2646">
            <v>8000</v>
          </cell>
          <cell r="I2646">
            <v>2430</v>
          </cell>
        </row>
        <row r="2647">
          <cell r="E2647" t="str">
            <v>18BE040RH1</v>
          </cell>
          <cell r="F2647" t="str">
            <v>ENCENS BAT RAMEAU D'HIVER *40</v>
          </cell>
          <cell r="G2647" t="str">
            <v>PC</v>
          </cell>
          <cell r="H2647">
            <v>6000</v>
          </cell>
          <cell r="I2647">
            <v>2430</v>
          </cell>
        </row>
        <row r="2648">
          <cell r="E2648" t="str">
            <v>18BG100CL1</v>
          </cell>
          <cell r="F2648" t="str">
            <v>BOUGIE 100 G CLEMENTINE</v>
          </cell>
          <cell r="G2648" t="str">
            <v>PC</v>
          </cell>
          <cell r="H2648">
            <v>4000</v>
          </cell>
          <cell r="I2648">
            <v>1944</v>
          </cell>
        </row>
        <row r="2649">
          <cell r="E2649" t="str">
            <v>18BG100CO</v>
          </cell>
          <cell r="F2649" t="str">
            <v>BOUGIE 100 G CANNELLE ORANGE</v>
          </cell>
          <cell r="G2649" t="str">
            <v>PC</v>
          </cell>
          <cell r="H2649">
            <v>10000</v>
          </cell>
          <cell r="I2649">
            <v>1944</v>
          </cell>
        </row>
        <row r="2650">
          <cell r="E2650" t="str">
            <v>18BG190TL18</v>
          </cell>
          <cell r="F2650" t="str">
            <v>TDL EDP BOUGIE 190G</v>
          </cell>
          <cell r="G2650" t="str">
            <v>PC</v>
          </cell>
          <cell r="H2650">
            <v>9999</v>
          </cell>
          <cell r="I2650">
            <v>1</v>
          </cell>
        </row>
        <row r="2651">
          <cell r="E2651" t="str">
            <v>18BI030T20H</v>
          </cell>
          <cell r="F2651" t="str">
            <v>BAUME ILLUMINATEUR 30 ML</v>
          </cell>
          <cell r="G2651" t="str">
            <v>PC</v>
          </cell>
          <cell r="H2651">
            <v>9999</v>
          </cell>
          <cell r="I2651">
            <v>5760</v>
          </cell>
        </row>
        <row r="2652">
          <cell r="E2652" t="str">
            <v>18BI030TL17</v>
          </cell>
          <cell r="F2652" t="str">
            <v>BAUME ILLUMINATEUR TDL 30ML</v>
          </cell>
          <cell r="G2652" t="str">
            <v>PC</v>
          </cell>
          <cell r="H2652">
            <v>9999</v>
          </cell>
          <cell r="I2652">
            <v>5760</v>
          </cell>
        </row>
        <row r="2653">
          <cell r="E2653" t="str">
            <v>18BI030TL17ET</v>
          </cell>
          <cell r="F2653" t="str">
            <v>TDL LEAU BAUME ILLUMIN 30ML</v>
          </cell>
          <cell r="G2653" t="str">
            <v>PC</v>
          </cell>
          <cell r="H2653">
            <v>9999</v>
          </cell>
          <cell r="I2653">
            <v>5760</v>
          </cell>
        </row>
        <row r="2654">
          <cell r="E2654" t="str">
            <v>18BI030TL23ET</v>
          </cell>
          <cell r="F2654" t="str">
            <v>TDL LEAU RADIANT BALM 30ML</v>
          </cell>
          <cell r="G2654" t="str">
            <v>PC</v>
          </cell>
          <cell r="H2654">
            <v>9999</v>
          </cell>
          <cell r="I2654">
            <v>12096</v>
          </cell>
        </row>
        <row r="2655">
          <cell r="E2655" t="str">
            <v>18BL012TL17ET</v>
          </cell>
          <cell r="F2655" t="str">
            <v>TDL LEAU BAUME LEVRES 12ML</v>
          </cell>
          <cell r="G2655" t="str">
            <v>PC</v>
          </cell>
          <cell r="H2655">
            <v>9999</v>
          </cell>
          <cell r="I2655">
            <v>19440</v>
          </cell>
        </row>
        <row r="2656">
          <cell r="E2656" t="str">
            <v>18BL250TL17</v>
          </cell>
          <cell r="F2656" t="str">
            <v>TDL BAIN DE LAIT 250ML</v>
          </cell>
          <cell r="G2656" t="str">
            <v>PC</v>
          </cell>
          <cell r="H2656">
            <v>30000</v>
          </cell>
          <cell r="I2656">
            <v>972</v>
          </cell>
        </row>
        <row r="2657">
          <cell r="E2657" t="str">
            <v>18BL250TL17I</v>
          </cell>
          <cell r="F2657" t="str">
            <v>TDL INTENSE LAIT CORPS 250ML</v>
          </cell>
          <cell r="G2657" t="str">
            <v>PC</v>
          </cell>
          <cell r="H2657">
            <v>16000</v>
          </cell>
          <cell r="I2657">
            <v>972</v>
          </cell>
        </row>
        <row r="2658">
          <cell r="E2658" t="str">
            <v>18BLTDL17</v>
          </cell>
          <cell r="F2658" t="str">
            <v>BOULE TLUMIERE NOEL 17</v>
          </cell>
          <cell r="G2658" t="str">
            <v>PC</v>
          </cell>
          <cell r="H2658">
            <v>1000</v>
          </cell>
          <cell r="I2658">
            <v>1</v>
          </cell>
        </row>
        <row r="2659">
          <cell r="E2659" t="str">
            <v>18BM130TL17</v>
          </cell>
          <cell r="F2659" t="str">
            <v>TDL BRUME CORPHYDRATANTE 130ML</v>
          </cell>
          <cell r="G2659" t="str">
            <v>PC</v>
          </cell>
          <cell r="H2659">
            <v>9999</v>
          </cell>
          <cell r="I2659">
            <v>1</v>
          </cell>
        </row>
        <row r="2660">
          <cell r="E2660" t="str">
            <v>18BP006MA</v>
          </cell>
          <cell r="F2660" t="str">
            <v>BRULE PARFUM 2006</v>
          </cell>
          <cell r="G2660" t="str">
            <v>PC</v>
          </cell>
          <cell r="H2660">
            <v>26000</v>
          </cell>
          <cell r="I2660">
            <v>864</v>
          </cell>
        </row>
        <row r="2661">
          <cell r="E2661" t="str">
            <v>18BRC030TL21</v>
          </cell>
          <cell r="F2661" t="str">
            <v>BRUME CHEVEUX 30ML</v>
          </cell>
          <cell r="G2661" t="str">
            <v>PC</v>
          </cell>
          <cell r="H2661">
            <v>19300</v>
          </cell>
          <cell r="I2661">
            <v>1944</v>
          </cell>
        </row>
        <row r="2662">
          <cell r="E2662" t="str">
            <v>18EET005TL17</v>
          </cell>
          <cell r="F2662" t="str">
            <v>TDL L EAU EDT 10ML</v>
          </cell>
          <cell r="G2662" t="str">
            <v>PC</v>
          </cell>
          <cell r="H2662">
            <v>9999</v>
          </cell>
          <cell r="I2662">
            <v>1</v>
          </cell>
        </row>
        <row r="2663">
          <cell r="E2663" t="str">
            <v>18EP005TL17</v>
          </cell>
          <cell r="F2663" t="str">
            <v>TERRE DE LUMIERE EDP 5ML</v>
          </cell>
          <cell r="G2663" t="str">
            <v>PC</v>
          </cell>
          <cell r="H2663">
            <v>9999</v>
          </cell>
          <cell r="I2663">
            <v>1</v>
          </cell>
        </row>
        <row r="2664">
          <cell r="E2664" t="str">
            <v>18EP010TL17</v>
          </cell>
          <cell r="F2664" t="str">
            <v>TDL EDP 10ML</v>
          </cell>
          <cell r="G2664" t="str">
            <v>PC</v>
          </cell>
          <cell r="H2664">
            <v>10000</v>
          </cell>
          <cell r="I2664">
            <v>6480</v>
          </cell>
        </row>
        <row r="2665">
          <cell r="E2665" t="str">
            <v>18EP050TL17</v>
          </cell>
          <cell r="F2665" t="str">
            <v>EDP TERRE DE LUMIERE 50ML</v>
          </cell>
          <cell r="G2665" t="str">
            <v>PC</v>
          </cell>
          <cell r="H2665">
            <v>7000</v>
          </cell>
          <cell r="I2665">
            <v>1512</v>
          </cell>
        </row>
        <row r="2666">
          <cell r="E2666" t="str">
            <v>18EP050TL17S</v>
          </cell>
          <cell r="F2666" t="str">
            <v>TDL EDP GOLD 50ML</v>
          </cell>
          <cell r="G2666" t="str">
            <v>PC</v>
          </cell>
          <cell r="H2666">
            <v>68000</v>
          </cell>
          <cell r="I2666">
            <v>1512</v>
          </cell>
        </row>
        <row r="2667">
          <cell r="E2667" t="str">
            <v>18EP090TL17</v>
          </cell>
          <cell r="F2667" t="str">
            <v>EDP TERRE DE LUMIERE 90ML</v>
          </cell>
          <cell r="G2667" t="str">
            <v>PC</v>
          </cell>
          <cell r="H2667">
            <v>5000</v>
          </cell>
          <cell r="I2667">
            <v>1026</v>
          </cell>
        </row>
        <row r="2668">
          <cell r="E2668" t="str">
            <v>18EP090TL17I</v>
          </cell>
          <cell r="F2668" t="str">
            <v>TDL INTENSE EDP 90ML</v>
          </cell>
          <cell r="G2668" t="str">
            <v>PC</v>
          </cell>
          <cell r="H2668">
            <v>25000</v>
          </cell>
          <cell r="I2668">
            <v>1134</v>
          </cell>
        </row>
        <row r="2669">
          <cell r="E2669" t="str">
            <v>18EP090TL17S</v>
          </cell>
          <cell r="F2669" t="str">
            <v>TDL EDP 90ML GOLD 90ML</v>
          </cell>
          <cell r="G2669" t="str">
            <v>PC</v>
          </cell>
          <cell r="H2669">
            <v>35000</v>
          </cell>
          <cell r="I2669">
            <v>1134</v>
          </cell>
        </row>
        <row r="2670">
          <cell r="E2670" t="str">
            <v>18ET010TL17</v>
          </cell>
          <cell r="F2670" t="str">
            <v>TDL L EAU EDT 10ML</v>
          </cell>
          <cell r="G2670" t="str">
            <v>PC</v>
          </cell>
          <cell r="H2670">
            <v>10000</v>
          </cell>
          <cell r="I2670">
            <v>6480</v>
          </cell>
        </row>
        <row r="2671">
          <cell r="E2671" t="str">
            <v>18ET050TL17</v>
          </cell>
          <cell r="F2671" t="str">
            <v>TDL L EAU EDT 50 ML</v>
          </cell>
          <cell r="G2671" t="str">
            <v>PC</v>
          </cell>
          <cell r="H2671">
            <v>8300</v>
          </cell>
          <cell r="I2671">
            <v>1512</v>
          </cell>
        </row>
        <row r="2672">
          <cell r="E2672" t="str">
            <v>18ET090TL17</v>
          </cell>
          <cell r="F2672" t="str">
            <v>TDL L EAU EDT 90 ML</v>
          </cell>
          <cell r="G2672" t="str">
            <v>PC</v>
          </cell>
          <cell r="H2672">
            <v>4600</v>
          </cell>
          <cell r="I2672">
            <v>1134</v>
          </cell>
        </row>
        <row r="2673">
          <cell r="E2673" t="str">
            <v>18GD050T20H</v>
          </cell>
          <cell r="F2673" t="str">
            <v>GEL DOUCHE FONDANT 50ML</v>
          </cell>
          <cell r="G2673" t="str">
            <v>PC</v>
          </cell>
          <cell r="H2673">
            <v>9999</v>
          </cell>
          <cell r="I2673">
            <v>2592</v>
          </cell>
        </row>
        <row r="2674">
          <cell r="E2674" t="str">
            <v>18GD050TL17</v>
          </cell>
          <cell r="F2674" t="str">
            <v>TDL GEL DOUCHE FONDANT 50ML</v>
          </cell>
          <cell r="G2674" t="str">
            <v>PC</v>
          </cell>
          <cell r="H2674">
            <v>9999</v>
          </cell>
          <cell r="I2674">
            <v>2592</v>
          </cell>
        </row>
        <row r="2675">
          <cell r="E2675" t="str">
            <v>18GD050TL17ET</v>
          </cell>
          <cell r="F2675" t="str">
            <v>TDL L'EAU GD FONDANT 050ML</v>
          </cell>
          <cell r="G2675" t="str">
            <v>PC</v>
          </cell>
          <cell r="H2675">
            <v>9999</v>
          </cell>
          <cell r="I2675">
            <v>2592</v>
          </cell>
        </row>
        <row r="2676">
          <cell r="E2676" t="str">
            <v>18GD250T20H</v>
          </cell>
          <cell r="F2676" t="str">
            <v>GEL DOUCHE FONDANT 250ML</v>
          </cell>
          <cell r="G2676" t="str">
            <v>PC</v>
          </cell>
          <cell r="H2676">
            <v>43000</v>
          </cell>
          <cell r="I2676">
            <v>972</v>
          </cell>
        </row>
        <row r="2677">
          <cell r="E2677" t="str">
            <v>18GD250TL17</v>
          </cell>
          <cell r="F2677" t="str">
            <v>TDL GEL DOUCHE FONDANT 250ML</v>
          </cell>
          <cell r="G2677" t="str">
            <v>PC</v>
          </cell>
          <cell r="H2677">
            <v>17600</v>
          </cell>
          <cell r="I2677">
            <v>972</v>
          </cell>
        </row>
        <row r="2678">
          <cell r="E2678" t="str">
            <v>18GD250TL17ET</v>
          </cell>
          <cell r="F2678" t="str">
            <v>TDL L EAU GD 250ML</v>
          </cell>
          <cell r="G2678" t="str">
            <v>PC</v>
          </cell>
          <cell r="H2678">
            <v>12300</v>
          </cell>
          <cell r="I2678">
            <v>972</v>
          </cell>
        </row>
        <row r="2679">
          <cell r="E2679" t="str">
            <v>18HB100TL20</v>
          </cell>
          <cell r="F2679" t="str">
            <v>TDL HUILE CORPS CHEV 100ML</v>
          </cell>
          <cell r="G2679" t="str">
            <v>PC</v>
          </cell>
          <cell r="H2679">
            <v>7000</v>
          </cell>
          <cell r="I2679">
            <v>1296</v>
          </cell>
        </row>
        <row r="2680">
          <cell r="E2680" t="str">
            <v>18HD250TL17I</v>
          </cell>
          <cell r="F2680" t="str">
            <v>TDL INTENSE HUILE DOUCHE 250ML</v>
          </cell>
          <cell r="G2680" t="str">
            <v>PC</v>
          </cell>
          <cell r="H2680">
            <v>20000</v>
          </cell>
          <cell r="I2680">
            <v>972</v>
          </cell>
        </row>
        <row r="2681">
          <cell r="E2681" t="str">
            <v>18HD250TL20</v>
          </cell>
          <cell r="F2681" t="str">
            <v>TDL HUILE DOUCHE 250ML</v>
          </cell>
          <cell r="G2681" t="str">
            <v>PC</v>
          </cell>
          <cell r="H2681">
            <v>12000</v>
          </cell>
          <cell r="I2681">
            <v>972</v>
          </cell>
        </row>
        <row r="2682">
          <cell r="E2682" t="str">
            <v>18KTROTL17</v>
          </cell>
          <cell r="F2682" t="str">
            <v>COF TLUMIERE ROUTINE NOEL 17</v>
          </cell>
          <cell r="G2682" t="str">
            <v>PC</v>
          </cell>
          <cell r="H2682">
            <v>1000</v>
          </cell>
          <cell r="I2682">
            <v>1</v>
          </cell>
        </row>
        <row r="2683">
          <cell r="E2683" t="str">
            <v>18KTSGTL17</v>
          </cell>
          <cell r="F2683" t="str">
            <v>COFFRET TLUMIERE SGIFT NOEL 17</v>
          </cell>
          <cell r="G2683" t="str">
            <v>PC</v>
          </cell>
          <cell r="H2683">
            <v>6900</v>
          </cell>
          <cell r="I2683">
            <v>180</v>
          </cell>
        </row>
        <row r="2684">
          <cell r="E2684" t="str">
            <v>18LC050T20H</v>
          </cell>
          <cell r="F2684" t="str">
            <v>LAIT CORPS EMBELLISSEUR 50ML</v>
          </cell>
          <cell r="G2684" t="str">
            <v>PC</v>
          </cell>
          <cell r="H2684">
            <v>9999</v>
          </cell>
          <cell r="I2684">
            <v>2592</v>
          </cell>
        </row>
        <row r="2685">
          <cell r="E2685" t="str">
            <v>18LC050TL17</v>
          </cell>
          <cell r="F2685" t="str">
            <v>LAIT CORPS TDELUMIERE 50ML</v>
          </cell>
          <cell r="G2685" t="str">
            <v>PC</v>
          </cell>
          <cell r="H2685">
            <v>9999</v>
          </cell>
          <cell r="I2685">
            <v>2592</v>
          </cell>
        </row>
        <row r="2686">
          <cell r="E2686" t="str">
            <v>18LC050TL17ET</v>
          </cell>
          <cell r="F2686" t="str">
            <v>TDL L'EAU LC 50ML</v>
          </cell>
          <cell r="G2686" t="str">
            <v>PC</v>
          </cell>
          <cell r="H2686">
            <v>9999</v>
          </cell>
          <cell r="I2686">
            <v>2592</v>
          </cell>
        </row>
        <row r="2687">
          <cell r="E2687" t="str">
            <v>18LC250T20H</v>
          </cell>
          <cell r="F2687" t="str">
            <v>LAIT CORPS EMBELLISSEUR 250ML</v>
          </cell>
          <cell r="G2687" t="str">
            <v>PC</v>
          </cell>
          <cell r="H2687">
            <v>48000</v>
          </cell>
          <cell r="I2687">
            <v>972</v>
          </cell>
        </row>
        <row r="2688">
          <cell r="E2688" t="str">
            <v>18LC250TL17</v>
          </cell>
          <cell r="F2688" t="str">
            <v>LAIT CORPS TDELUMIERE 250ML</v>
          </cell>
          <cell r="G2688" t="str">
            <v>PC</v>
          </cell>
          <cell r="H2688">
            <v>11600</v>
          </cell>
          <cell r="I2688">
            <v>972</v>
          </cell>
        </row>
        <row r="2689">
          <cell r="E2689" t="str">
            <v>18LC250TL17ET</v>
          </cell>
          <cell r="F2689" t="str">
            <v>TDL LEAU LC EMBELLISSEUR 250ML</v>
          </cell>
          <cell r="G2689" t="str">
            <v>PC</v>
          </cell>
          <cell r="H2689">
            <v>13650</v>
          </cell>
          <cell r="I2689">
            <v>972</v>
          </cell>
        </row>
        <row r="2690">
          <cell r="E2690" t="str">
            <v>18PC050TL18ET</v>
          </cell>
          <cell r="F2690" t="str">
            <v>TDL LEAU BRUME PARFUMEE CHEVEUX 50ML</v>
          </cell>
          <cell r="G2690" t="str">
            <v>PC</v>
          </cell>
          <cell r="H2690">
            <v>22000</v>
          </cell>
          <cell r="I2690">
            <v>1512</v>
          </cell>
        </row>
        <row r="2691">
          <cell r="E2691" t="str">
            <v>18PE01206</v>
          </cell>
          <cell r="F2691" t="str">
            <v>PORTE ENCENS CONES 2006</v>
          </cell>
          <cell r="G2691" t="str">
            <v>PC</v>
          </cell>
          <cell r="H2691">
            <v>30000</v>
          </cell>
          <cell r="I2691">
            <v>5184</v>
          </cell>
        </row>
        <row r="2692">
          <cell r="E2692" t="str">
            <v>18PG015T20H</v>
          </cell>
          <cell r="F2692" t="str">
            <v>PARFUM EN GEL 15ML</v>
          </cell>
          <cell r="G2692" t="str">
            <v>PC</v>
          </cell>
          <cell r="H2692">
            <v>9999</v>
          </cell>
          <cell r="I2692">
            <v>9072</v>
          </cell>
        </row>
        <row r="2693">
          <cell r="E2693" t="str">
            <v>18PO050T20H</v>
          </cell>
          <cell r="F2693" t="str">
            <v>PARFUM EN HUILE 50ML</v>
          </cell>
          <cell r="G2693" t="str">
            <v>PC</v>
          </cell>
          <cell r="H2693">
            <v>15000</v>
          </cell>
          <cell r="I2693">
            <v>1512</v>
          </cell>
        </row>
        <row r="2694">
          <cell r="E2694" t="str">
            <v>18SA050T20H</v>
          </cell>
          <cell r="F2694" t="str">
            <v>SAVON PARFUME 50GR</v>
          </cell>
          <cell r="G2694" t="str">
            <v>PC</v>
          </cell>
          <cell r="H2694">
            <v>44000</v>
          </cell>
          <cell r="I2694">
            <v>6480</v>
          </cell>
        </row>
        <row r="2695">
          <cell r="E2695" t="str">
            <v>18SA075TL17</v>
          </cell>
          <cell r="F2695" t="str">
            <v>TDL SAVON PARFUME RSPO SG 75G</v>
          </cell>
          <cell r="G2695" t="str">
            <v>PC</v>
          </cell>
          <cell r="H2695">
            <v>19000</v>
          </cell>
          <cell r="I2695">
            <v>6720</v>
          </cell>
        </row>
        <row r="2696">
          <cell r="E2696" t="str">
            <v>18SA075TL17ET</v>
          </cell>
          <cell r="F2696" t="str">
            <v>TDL LEAU SAVONPARF SG RSPO 75G</v>
          </cell>
          <cell r="G2696" t="str">
            <v>PC</v>
          </cell>
          <cell r="H2696">
            <v>19000</v>
          </cell>
          <cell r="I2696">
            <v>6720</v>
          </cell>
        </row>
        <row r="2697">
          <cell r="E2697" t="str">
            <v>18VP050TL18</v>
          </cell>
          <cell r="F2697" t="str">
            <v>TDL EDP VOILE DE PARFUM 50 ML</v>
          </cell>
          <cell r="G2697" t="str">
            <v>PC</v>
          </cell>
          <cell r="H2697">
            <v>9999</v>
          </cell>
          <cell r="I2697">
            <v>1</v>
          </cell>
        </row>
        <row r="2698">
          <cell r="E2698" t="str">
            <v>20AR015LH</v>
          </cell>
          <cell r="F2698" t="str">
            <v>CADE BAUME APRES RASAGE 15ML</v>
          </cell>
          <cell r="G2698" t="str">
            <v>PC</v>
          </cell>
          <cell r="H2698">
            <v>15000</v>
          </cell>
          <cell r="I2698">
            <v>11520</v>
          </cell>
        </row>
        <row r="2699">
          <cell r="E2699" t="str">
            <v>20AR030BX20</v>
          </cell>
          <cell r="F2699" t="str">
            <v>BAUX BAUME APRES RASAGE 30ML</v>
          </cell>
          <cell r="G2699" t="str">
            <v>PC</v>
          </cell>
          <cell r="H2699">
            <v>9999</v>
          </cell>
          <cell r="I2699">
            <v>5760</v>
          </cell>
        </row>
        <row r="2700">
          <cell r="E2700" t="str">
            <v>20AR030CD15</v>
          </cell>
          <cell r="F2700" t="str">
            <v>CEDRAT APRES RASAGE 30ML</v>
          </cell>
          <cell r="G2700" t="str">
            <v>PC</v>
          </cell>
          <cell r="H2700">
            <v>9999</v>
          </cell>
          <cell r="I2700">
            <v>5760</v>
          </cell>
        </row>
        <row r="2701">
          <cell r="E2701" t="str">
            <v>20AR030CD16A</v>
          </cell>
          <cell r="F2701" t="str">
            <v>CEDRAT APRES RASAGE 30ML</v>
          </cell>
          <cell r="G2701" t="str">
            <v>PC</v>
          </cell>
          <cell r="H2701">
            <v>9999</v>
          </cell>
          <cell r="I2701">
            <v>5760</v>
          </cell>
        </row>
        <row r="2702">
          <cell r="E2702" t="str">
            <v>20AR030CD20</v>
          </cell>
          <cell r="F2702" t="str">
            <v>CEDRAT APRES RASAGE 30ML</v>
          </cell>
          <cell r="G2702" t="str">
            <v>PC</v>
          </cell>
          <cell r="H2702">
            <v>9999</v>
          </cell>
          <cell r="I2702">
            <v>5760</v>
          </cell>
        </row>
        <row r="2703">
          <cell r="E2703" t="str">
            <v>20AR030H16</v>
          </cell>
          <cell r="F2703" t="str">
            <v>CADE BAUME APRES RASAGE 30ML</v>
          </cell>
          <cell r="G2703" t="str">
            <v>PC</v>
          </cell>
          <cell r="H2703">
            <v>9999</v>
          </cell>
          <cell r="I2703">
            <v>5760</v>
          </cell>
        </row>
        <row r="2704">
          <cell r="E2704" t="str">
            <v>20AR030H9</v>
          </cell>
          <cell r="F2704" t="str">
            <v>CADE BAUME APRES RASAGE 30ML</v>
          </cell>
          <cell r="G2704" t="str">
            <v>PC</v>
          </cell>
          <cell r="H2704">
            <v>22000</v>
          </cell>
          <cell r="I2704">
            <v>5760</v>
          </cell>
        </row>
        <row r="2705">
          <cell r="E2705" t="str">
            <v>20AR030HC20</v>
          </cell>
          <cell r="F2705" t="str">
            <v>CAP CEDRAT AP-RASAGE 30ML</v>
          </cell>
          <cell r="G2705" t="str">
            <v>PC</v>
          </cell>
          <cell r="H2705">
            <v>9999</v>
          </cell>
          <cell r="I2705">
            <v>5760</v>
          </cell>
        </row>
        <row r="2706">
          <cell r="E2706" t="str">
            <v>20AR030HC6</v>
          </cell>
          <cell r="F2706" t="str">
            <v>HOMME COL CED AP-RASAGE 30ML</v>
          </cell>
          <cell r="G2706" t="str">
            <v>PC</v>
          </cell>
          <cell r="H2706">
            <v>9999</v>
          </cell>
          <cell r="I2706">
            <v>5760</v>
          </cell>
        </row>
        <row r="2707">
          <cell r="E2707" t="str">
            <v>20AR030O16</v>
          </cell>
          <cell r="F2707" t="str">
            <v>OCCITAN BAUME AP RASAGE 30ML</v>
          </cell>
          <cell r="G2707" t="str">
            <v>PC</v>
          </cell>
          <cell r="H2707">
            <v>9999</v>
          </cell>
          <cell r="I2707">
            <v>5760</v>
          </cell>
        </row>
        <row r="2708">
          <cell r="E2708" t="str">
            <v>20AR030O20</v>
          </cell>
          <cell r="F2708" t="str">
            <v>OCCITAN BAUME APR RASAGE 30ML</v>
          </cell>
          <cell r="G2708" t="str">
            <v>PC</v>
          </cell>
          <cell r="H2708">
            <v>9999</v>
          </cell>
          <cell r="I2708">
            <v>5760</v>
          </cell>
        </row>
        <row r="2709">
          <cell r="E2709" t="str">
            <v>20AR030O23</v>
          </cell>
          <cell r="F2709" t="str">
            <v>OCCITAN AFTER SHAVE BALM 30ML</v>
          </cell>
          <cell r="G2709" t="str">
            <v>PC</v>
          </cell>
          <cell r="H2709">
            <v>9999</v>
          </cell>
          <cell r="I2709">
            <v>12096</v>
          </cell>
        </row>
        <row r="2710">
          <cell r="E2710" t="str">
            <v>20AR030O9</v>
          </cell>
          <cell r="F2710" t="str">
            <v>OCCITAN BAUME AP.RASAGE 30ML</v>
          </cell>
          <cell r="G2710" t="str">
            <v>PC</v>
          </cell>
          <cell r="H2710">
            <v>20900</v>
          </cell>
          <cell r="I2710">
            <v>5760</v>
          </cell>
        </row>
        <row r="2711">
          <cell r="E2711" t="str">
            <v>20AR050CD16</v>
          </cell>
          <cell r="F2711" t="str">
            <v>CEDRAT SPLASH APRESRASAGE 50ML</v>
          </cell>
          <cell r="G2711" t="str">
            <v>PC</v>
          </cell>
          <cell r="H2711">
            <v>14400</v>
          </cell>
          <cell r="I2711">
            <v>9072</v>
          </cell>
        </row>
        <row r="2712">
          <cell r="E2712" t="str">
            <v>20AR050V13</v>
          </cell>
          <cell r="F2712" t="str">
            <v>VERDON SPLASH AP RASAGE 50ML</v>
          </cell>
          <cell r="G2712" t="str">
            <v>PC</v>
          </cell>
          <cell r="H2712">
            <v>13000</v>
          </cell>
          <cell r="I2712">
            <v>5292</v>
          </cell>
        </row>
        <row r="2713">
          <cell r="E2713" t="str">
            <v>20AR075B16</v>
          </cell>
          <cell r="F2713" t="str">
            <v>BAUX BAUME APRES RASAGE 75ML</v>
          </cell>
          <cell r="G2713" t="str">
            <v>PC</v>
          </cell>
          <cell r="H2713">
            <v>9000</v>
          </cell>
          <cell r="I2713">
            <v>2916</v>
          </cell>
        </row>
        <row r="2714">
          <cell r="E2714" t="str">
            <v>20AR075B9</v>
          </cell>
          <cell r="F2714" t="str">
            <v>BAUX BAUME APRES RASAGE 75ML</v>
          </cell>
          <cell r="G2714" t="str">
            <v>PC</v>
          </cell>
          <cell r="H2714">
            <v>9000</v>
          </cell>
          <cell r="I2714">
            <v>2916</v>
          </cell>
        </row>
        <row r="2715">
          <cell r="E2715" t="str">
            <v>20AR075BX20</v>
          </cell>
          <cell r="F2715" t="str">
            <v>BAUX APRES-RASAGE 75ML</v>
          </cell>
          <cell r="G2715" t="str">
            <v>PC</v>
          </cell>
          <cell r="H2715">
            <v>9999</v>
          </cell>
          <cell r="I2715">
            <v>2646</v>
          </cell>
        </row>
        <row r="2716">
          <cell r="E2716" t="str">
            <v>20AR075CD15</v>
          </cell>
          <cell r="F2716" t="str">
            <v>CEDRAT APRES RASAGE 75ML</v>
          </cell>
          <cell r="G2716" t="str">
            <v>PC</v>
          </cell>
          <cell r="H2716">
            <v>9000</v>
          </cell>
          <cell r="I2716">
            <v>2916</v>
          </cell>
        </row>
        <row r="2717">
          <cell r="E2717" t="str">
            <v>20AR075CD16A</v>
          </cell>
          <cell r="F2717" t="str">
            <v>CEDRAT APRES RASAGE 75ML</v>
          </cell>
          <cell r="G2717" t="str">
            <v>PC</v>
          </cell>
          <cell r="H2717">
            <v>9000</v>
          </cell>
          <cell r="I2717">
            <v>2916</v>
          </cell>
        </row>
        <row r="2718">
          <cell r="E2718" t="str">
            <v>20AR075CD20</v>
          </cell>
          <cell r="F2718" t="str">
            <v>CEDRAT APRES-RASAGE 75ML</v>
          </cell>
          <cell r="G2718" t="str">
            <v>PC</v>
          </cell>
          <cell r="H2718">
            <v>9999</v>
          </cell>
          <cell r="I2718">
            <v>2646</v>
          </cell>
        </row>
        <row r="2719">
          <cell r="E2719" t="str">
            <v>20AR075H16</v>
          </cell>
          <cell r="F2719" t="str">
            <v>CADE BAUME APRES RASAGE 75ML</v>
          </cell>
          <cell r="G2719" t="str">
            <v>PC</v>
          </cell>
          <cell r="H2719">
            <v>9000</v>
          </cell>
          <cell r="I2719">
            <v>2916</v>
          </cell>
        </row>
        <row r="2720">
          <cell r="E2720" t="str">
            <v>20AR075H20</v>
          </cell>
          <cell r="F2720" t="str">
            <v>BAUME APRES RASAGE RECONF 75ML</v>
          </cell>
          <cell r="G2720" t="str">
            <v>PC</v>
          </cell>
          <cell r="H2720">
            <v>9999</v>
          </cell>
          <cell r="I2720">
            <v>2646</v>
          </cell>
        </row>
        <row r="2721">
          <cell r="E2721" t="str">
            <v>20AR075H7</v>
          </cell>
          <cell r="F2721" t="str">
            <v>CADE BAUME APRES RASAGE 75ML</v>
          </cell>
          <cell r="G2721" t="str">
            <v>PC</v>
          </cell>
          <cell r="H2721">
            <v>8800</v>
          </cell>
          <cell r="I2721">
            <v>2916</v>
          </cell>
        </row>
        <row r="2722">
          <cell r="E2722" t="str">
            <v>20AR075HC20</v>
          </cell>
          <cell r="F2722" t="str">
            <v>CAP CEDRAT APR-RASAGE 75ML</v>
          </cell>
          <cell r="G2722" t="str">
            <v>PC</v>
          </cell>
          <cell r="H2722">
            <v>9999</v>
          </cell>
          <cell r="I2722">
            <v>2646</v>
          </cell>
        </row>
        <row r="2723">
          <cell r="E2723" t="str">
            <v>20AR075HC6</v>
          </cell>
          <cell r="F2723" t="str">
            <v>HOMME COL CED APR-RASAGE 75ML</v>
          </cell>
          <cell r="G2723" t="str">
            <v>PC</v>
          </cell>
          <cell r="H2723">
            <v>9000</v>
          </cell>
          <cell r="I2723">
            <v>2916</v>
          </cell>
        </row>
        <row r="2724">
          <cell r="E2724" t="str">
            <v>20AR075LH</v>
          </cell>
          <cell r="F2724" t="str">
            <v>CADE BAUME APRES RASAGE 75 ML</v>
          </cell>
          <cell r="G2724" t="str">
            <v>PC</v>
          </cell>
          <cell r="H2724">
            <v>20000</v>
          </cell>
          <cell r="I2724">
            <v>2916</v>
          </cell>
        </row>
        <row r="2725">
          <cell r="E2725" t="str">
            <v>20AR075O16</v>
          </cell>
          <cell r="F2725" t="str">
            <v>OCCITAN BAUME APR RASAGE 75ML</v>
          </cell>
          <cell r="G2725" t="str">
            <v>PC</v>
          </cell>
          <cell r="H2725">
            <v>9000</v>
          </cell>
          <cell r="I2725">
            <v>2916</v>
          </cell>
        </row>
        <row r="2726">
          <cell r="E2726" t="str">
            <v>20AR075O20</v>
          </cell>
          <cell r="F2726" t="str">
            <v>OCCITAN APRES-RASAGE 75ML</v>
          </cell>
          <cell r="G2726" t="str">
            <v>PC</v>
          </cell>
          <cell r="H2726">
            <v>9999</v>
          </cell>
          <cell r="I2726">
            <v>2646</v>
          </cell>
        </row>
        <row r="2727">
          <cell r="E2727" t="str">
            <v>20AR075O7</v>
          </cell>
          <cell r="F2727" t="str">
            <v>OCCITAN BAUME APR RASAGE 75ML</v>
          </cell>
          <cell r="G2727" t="str">
            <v>PC</v>
          </cell>
          <cell r="H2727">
            <v>8900</v>
          </cell>
          <cell r="I2727">
            <v>2916</v>
          </cell>
        </row>
        <row r="2728">
          <cell r="E2728" t="str">
            <v>20AR075OC</v>
          </cell>
          <cell r="F2728" t="str">
            <v>OCCITAN BAUME AP.RASAGE 75ML</v>
          </cell>
          <cell r="G2728" t="str">
            <v>PC</v>
          </cell>
          <cell r="H2728">
            <v>13000</v>
          </cell>
          <cell r="I2728">
            <v>2916</v>
          </cell>
        </row>
        <row r="2729">
          <cell r="E2729" t="str">
            <v>20AR100H6</v>
          </cell>
          <cell r="F2729" t="str">
            <v>CADE LOTION AP. RASAGE 100ML</v>
          </cell>
          <cell r="G2729" t="str">
            <v>PC</v>
          </cell>
          <cell r="H2729">
            <v>9000</v>
          </cell>
          <cell r="I2729">
            <v>1944</v>
          </cell>
        </row>
        <row r="2730">
          <cell r="E2730" t="str">
            <v>20AR150CD16</v>
          </cell>
          <cell r="F2730" t="str">
            <v>CEDRAT SPLASH APRESRASAG 150ML</v>
          </cell>
          <cell r="G2730" t="str">
            <v>PC</v>
          </cell>
          <cell r="H2730">
            <v>14000</v>
          </cell>
          <cell r="I2730">
            <v>2700</v>
          </cell>
        </row>
        <row r="2731">
          <cell r="E2731" t="str">
            <v>20AR150CD16C</v>
          </cell>
          <cell r="F2731" t="str">
            <v>CEDRAT SPLASH AR 150ML CHINE</v>
          </cell>
          <cell r="G2731" t="str">
            <v>PC</v>
          </cell>
          <cell r="H2731">
            <v>4000</v>
          </cell>
          <cell r="I2731">
            <v>2700</v>
          </cell>
        </row>
        <row r="2732">
          <cell r="E2732" t="str">
            <v>20AR150V0</v>
          </cell>
          <cell r="F2732" t="str">
            <v>VERDON SPLASH APR.RASAGE 150ML</v>
          </cell>
          <cell r="G2732" t="str">
            <v>PC</v>
          </cell>
          <cell r="H2732">
            <v>28600</v>
          </cell>
          <cell r="I2732">
            <v>2916</v>
          </cell>
        </row>
        <row r="2733">
          <cell r="E2733" t="str">
            <v>20AR150V13</v>
          </cell>
          <cell r="F2733" t="str">
            <v>VERDON SPLASH AP RASAGE 150ML</v>
          </cell>
          <cell r="G2733" t="str">
            <v>PC</v>
          </cell>
          <cell r="H2733">
            <v>17000</v>
          </cell>
          <cell r="I2733">
            <v>2916</v>
          </cell>
        </row>
        <row r="2734">
          <cell r="E2734" t="str">
            <v>20BB003LH</v>
          </cell>
          <cell r="F2734" t="str">
            <v>CADE BOL A BARBE &amp; SAVON 100G</v>
          </cell>
          <cell r="G2734" t="str">
            <v>PC</v>
          </cell>
          <cell r="H2734">
            <v>7000</v>
          </cell>
          <cell r="I2734">
            <v>864</v>
          </cell>
        </row>
        <row r="2735">
          <cell r="E2735" t="str">
            <v>20BB013H13</v>
          </cell>
          <cell r="F2735" t="str">
            <v>CADE BROSSE BARBE PLISSON</v>
          </cell>
          <cell r="G2735" t="str">
            <v>PC</v>
          </cell>
          <cell r="H2735">
            <v>5000</v>
          </cell>
          <cell r="I2735">
            <v>945</v>
          </cell>
        </row>
        <row r="2736">
          <cell r="E2736" t="str">
            <v>20BB100H8</v>
          </cell>
          <cell r="F2736" t="str">
            <v>CADE  BOL A BARBE</v>
          </cell>
          <cell r="G2736" t="str">
            <v>PC</v>
          </cell>
          <cell r="H2736">
            <v>7000</v>
          </cell>
          <cell r="I2736">
            <v>700</v>
          </cell>
        </row>
        <row r="2737">
          <cell r="E2737" t="str">
            <v>20BB100H9</v>
          </cell>
          <cell r="F2737" t="str">
            <v>CADE  BOL A BARBE</v>
          </cell>
          <cell r="G2737" t="str">
            <v>PC</v>
          </cell>
          <cell r="H2737">
            <v>20000</v>
          </cell>
          <cell r="I2737">
            <v>1080</v>
          </cell>
        </row>
        <row r="2738">
          <cell r="E2738" t="str">
            <v>20BR100H17</v>
          </cell>
          <cell r="F2738" t="str">
            <v>CADE BEURRE DE RASAGE 100ML</v>
          </cell>
          <cell r="G2738" t="str">
            <v>PC</v>
          </cell>
          <cell r="H2738">
            <v>9999</v>
          </cell>
          <cell r="I2738">
            <v>1</v>
          </cell>
        </row>
        <row r="2739">
          <cell r="E2739" t="str">
            <v>20BT075H20</v>
          </cell>
          <cell r="F2739" t="str">
            <v>BAUME A TOUT FAIRE 75ML</v>
          </cell>
          <cell r="G2739" t="str">
            <v>PC</v>
          </cell>
          <cell r="H2739">
            <v>9999</v>
          </cell>
          <cell r="I2739">
            <v>2646</v>
          </cell>
        </row>
        <row r="2740">
          <cell r="E2740" t="str">
            <v>20BV005LH</v>
          </cell>
          <cell r="F2740" t="str">
            <v>CADE BROSSE A BARBE</v>
          </cell>
          <cell r="G2740" t="str">
            <v>PC</v>
          </cell>
          <cell r="H2740">
            <v>9720</v>
          </cell>
          <cell r="I2740">
            <v>5280</v>
          </cell>
        </row>
        <row r="2741">
          <cell r="E2741" t="str">
            <v>20CA010LH</v>
          </cell>
          <cell r="F2741" t="str">
            <v>CADE CRAYON DE RASAGE 10 G</v>
          </cell>
          <cell r="G2741" t="str">
            <v>PC</v>
          </cell>
          <cell r="H2741">
            <v>8000</v>
          </cell>
          <cell r="I2741">
            <v>31104</v>
          </cell>
        </row>
        <row r="2742">
          <cell r="E2742" t="str">
            <v>20CFHO0NO</v>
          </cell>
          <cell r="F2742" t="str">
            <v>L'OCCITAN POUR HOMME</v>
          </cell>
          <cell r="G2742" t="str">
            <v>PC</v>
          </cell>
          <cell r="H2742">
            <v>7565</v>
          </cell>
          <cell r="I2742">
            <v>180</v>
          </cell>
        </row>
        <row r="2743">
          <cell r="E2743" t="str">
            <v>20CFNOHO9</v>
          </cell>
          <cell r="F2743" t="str">
            <v>COFFRET L'OCCITAN POUR HOMME</v>
          </cell>
          <cell r="G2743" t="str">
            <v>PC</v>
          </cell>
          <cell r="H2743">
            <v>1896</v>
          </cell>
          <cell r="I2743">
            <v>192</v>
          </cell>
        </row>
        <row r="2744">
          <cell r="E2744" t="str">
            <v>20CR030H12</v>
          </cell>
          <cell r="F2744" t="str">
            <v>CADE CREME A RASER 30ML</v>
          </cell>
          <cell r="G2744" t="str">
            <v>PC</v>
          </cell>
          <cell r="H2744">
            <v>48000</v>
          </cell>
          <cell r="I2744">
            <v>5760</v>
          </cell>
        </row>
        <row r="2745">
          <cell r="E2745" t="str">
            <v>20CR030LH</v>
          </cell>
          <cell r="F2745" t="str">
            <v>CADE CREME A RASER 30ML</v>
          </cell>
          <cell r="G2745" t="str">
            <v>PC</v>
          </cell>
          <cell r="H2745">
            <v>15000</v>
          </cell>
          <cell r="I2745">
            <v>5760</v>
          </cell>
        </row>
        <row r="2746">
          <cell r="E2746" t="str">
            <v>20CR075H7</v>
          </cell>
          <cell r="F2746" t="str">
            <v>CADE CREME A RASER CADE 75ML</v>
          </cell>
          <cell r="G2746" t="str">
            <v>PC</v>
          </cell>
          <cell r="H2746">
            <v>20000</v>
          </cell>
          <cell r="I2746">
            <v>2916</v>
          </cell>
        </row>
        <row r="2747">
          <cell r="E2747" t="str">
            <v>20CR150H1</v>
          </cell>
          <cell r="F2747" t="str">
            <v>CADE CREME A RASER 150ML</v>
          </cell>
          <cell r="G2747" t="str">
            <v>PC</v>
          </cell>
          <cell r="H2747">
            <v>15000</v>
          </cell>
          <cell r="I2747">
            <v>1944</v>
          </cell>
        </row>
        <row r="2748">
          <cell r="E2748" t="str">
            <v>20CR150H20</v>
          </cell>
          <cell r="F2748" t="str">
            <v>CREME A RASER RICHE 150ML</v>
          </cell>
          <cell r="G2748" t="str">
            <v>PC</v>
          </cell>
          <cell r="H2748">
            <v>16600</v>
          </cell>
          <cell r="I2748">
            <v>1890</v>
          </cell>
        </row>
        <row r="2749">
          <cell r="E2749" t="str">
            <v>20CR150H7</v>
          </cell>
          <cell r="F2749" t="str">
            <v>CADE CREME A RASER 150ML</v>
          </cell>
          <cell r="G2749" t="str">
            <v>PC</v>
          </cell>
          <cell r="H2749">
            <v>9000</v>
          </cell>
          <cell r="I2749">
            <v>1944</v>
          </cell>
        </row>
        <row r="2750">
          <cell r="E2750" t="str">
            <v>20CR150LH</v>
          </cell>
          <cell r="F2750" t="str">
            <v>CADE CREME A RASER 150 ML</v>
          </cell>
          <cell r="G2750" t="str">
            <v>PC</v>
          </cell>
          <cell r="H2750">
            <v>25000</v>
          </cell>
          <cell r="I2750">
            <v>1944</v>
          </cell>
        </row>
        <row r="2751">
          <cell r="E2751" t="str">
            <v>20CR200H13</v>
          </cell>
          <cell r="F2751" t="str">
            <v>CADE CREME RASER RICHE 200 ML</v>
          </cell>
          <cell r="G2751" t="str">
            <v>PC</v>
          </cell>
          <cell r="H2751">
            <v>7300</v>
          </cell>
          <cell r="I2751">
            <v>1782</v>
          </cell>
        </row>
        <row r="2752">
          <cell r="E2752" t="str">
            <v>20CV015H7</v>
          </cell>
          <cell r="F2752" t="str">
            <v>CADE CONCENTRE JEUNESSE 15ML</v>
          </cell>
          <cell r="G2752" t="str">
            <v>PC</v>
          </cell>
          <cell r="H2752">
            <v>42000</v>
          </cell>
          <cell r="I2752">
            <v>10368</v>
          </cell>
        </row>
        <row r="2753">
          <cell r="E2753" t="str">
            <v>20CV050H7</v>
          </cell>
          <cell r="F2753" t="str">
            <v>CADE CONCENTRE JEUNESSE 50ML</v>
          </cell>
          <cell r="G2753" t="str">
            <v>PC</v>
          </cell>
          <cell r="H2753">
            <v>15000</v>
          </cell>
          <cell r="I2753">
            <v>3888</v>
          </cell>
        </row>
        <row r="2754">
          <cell r="E2754" t="str">
            <v>20CV050H8</v>
          </cell>
          <cell r="F2754" t="str">
            <v>CADE CONCENTRE JEUNESSE 50ML</v>
          </cell>
          <cell r="G2754" t="str">
            <v>PC</v>
          </cell>
          <cell r="H2754">
            <v>15000</v>
          </cell>
          <cell r="I2754">
            <v>3888</v>
          </cell>
        </row>
        <row r="2755">
          <cell r="E2755" t="str">
            <v>20DO050O12</v>
          </cell>
          <cell r="F2755" t="str">
            <v>LOCCITAN ROLL ON 50ML</v>
          </cell>
          <cell r="G2755" t="str">
            <v>PC</v>
          </cell>
          <cell r="H2755">
            <v>10000</v>
          </cell>
          <cell r="I2755">
            <v>3240</v>
          </cell>
        </row>
        <row r="2756">
          <cell r="E2756" t="str">
            <v>20DO050O16</v>
          </cell>
          <cell r="F2756" t="str">
            <v>LOCCITAN DEO ROLL ON 50ML</v>
          </cell>
          <cell r="G2756" t="str">
            <v>PC</v>
          </cell>
          <cell r="H2756">
            <v>10000</v>
          </cell>
          <cell r="I2756">
            <v>3240</v>
          </cell>
        </row>
        <row r="2757">
          <cell r="E2757" t="str">
            <v>20DO050O20</v>
          </cell>
          <cell r="F2757" t="str">
            <v>OCCITAN DEO ROLL ON 50ML</v>
          </cell>
          <cell r="G2757" t="str">
            <v>PC</v>
          </cell>
          <cell r="H2757">
            <v>13700</v>
          </cell>
          <cell r="I2757">
            <v>2700</v>
          </cell>
        </row>
        <row r="2758">
          <cell r="E2758" t="str">
            <v>20DO050OC</v>
          </cell>
          <cell r="F2758" t="str">
            <v>OCCITAN DEO. ROLL ON 50ML</v>
          </cell>
          <cell r="G2758" t="str">
            <v>PC</v>
          </cell>
          <cell r="H2758">
            <v>12500</v>
          </cell>
          <cell r="I2758">
            <v>3240</v>
          </cell>
        </row>
        <row r="2759">
          <cell r="E2759" t="str">
            <v>20DO050OC14</v>
          </cell>
          <cell r="F2759" t="str">
            <v>LOCCITAN ROLL ON 50ML</v>
          </cell>
          <cell r="G2759" t="str">
            <v>PC</v>
          </cell>
          <cell r="H2759">
            <v>18000</v>
          </cell>
          <cell r="I2759">
            <v>3240</v>
          </cell>
        </row>
        <row r="2760">
          <cell r="E2760" t="str">
            <v>20DO070V13</v>
          </cell>
          <cell r="F2760" t="str">
            <v>VERDON DEO FRISSON 70G</v>
          </cell>
          <cell r="G2760" t="str">
            <v>PC</v>
          </cell>
          <cell r="H2760">
            <v>20000</v>
          </cell>
          <cell r="I2760">
            <v>1620</v>
          </cell>
        </row>
        <row r="2761">
          <cell r="E2761" t="str">
            <v>20DO075BX</v>
          </cell>
          <cell r="F2761" t="str">
            <v>BAUX DEO STICK 75G</v>
          </cell>
          <cell r="G2761" t="str">
            <v>PC</v>
          </cell>
          <cell r="H2761">
            <v>25000</v>
          </cell>
          <cell r="I2761">
            <v>1944</v>
          </cell>
        </row>
        <row r="2762">
          <cell r="E2762" t="str">
            <v>20DO075BX14</v>
          </cell>
          <cell r="F2762" t="str">
            <v>BAUX DEO STICK 75G</v>
          </cell>
          <cell r="G2762" t="str">
            <v>PC</v>
          </cell>
          <cell r="H2762">
            <v>25000</v>
          </cell>
          <cell r="I2762">
            <v>18</v>
          </cell>
        </row>
        <row r="2763">
          <cell r="E2763" t="str">
            <v>20DO075BX17</v>
          </cell>
          <cell r="F2763" t="str">
            <v>DEODORANT STICK BAUX 75G</v>
          </cell>
          <cell r="G2763" t="str">
            <v>PC</v>
          </cell>
          <cell r="H2763">
            <v>9999</v>
          </cell>
          <cell r="I2763">
            <v>1</v>
          </cell>
        </row>
        <row r="2764">
          <cell r="E2764" t="str">
            <v>20DO075BX20</v>
          </cell>
          <cell r="F2764" t="str">
            <v>BAUX DEODORANT STICK 75G</v>
          </cell>
          <cell r="G2764" t="str">
            <v>PC</v>
          </cell>
          <cell r="H2764">
            <v>16000</v>
          </cell>
          <cell r="I2764">
            <v>2592</v>
          </cell>
        </row>
        <row r="2765">
          <cell r="E2765" t="str">
            <v>20DO075CD15</v>
          </cell>
          <cell r="F2765" t="str">
            <v>CEDRAT DEODORANT STICK 75G</v>
          </cell>
          <cell r="G2765" t="str">
            <v>PC</v>
          </cell>
          <cell r="H2765">
            <v>25000</v>
          </cell>
          <cell r="I2765">
            <v>1944</v>
          </cell>
        </row>
        <row r="2766">
          <cell r="E2766" t="str">
            <v>20DO075CD16A</v>
          </cell>
          <cell r="F2766" t="str">
            <v>CEDRAT DEODORANT STICK 75G</v>
          </cell>
          <cell r="G2766" t="str">
            <v>PC</v>
          </cell>
          <cell r="H2766">
            <v>25000</v>
          </cell>
          <cell r="I2766">
            <v>2592</v>
          </cell>
        </row>
        <row r="2767">
          <cell r="E2767" t="str">
            <v>20DO075CD20</v>
          </cell>
          <cell r="F2767" t="str">
            <v>CEDRAT DEODORANT STICK 75G</v>
          </cell>
          <cell r="G2767" t="str">
            <v>PC</v>
          </cell>
          <cell r="H2767">
            <v>15000</v>
          </cell>
          <cell r="I2767">
            <v>2592</v>
          </cell>
        </row>
        <row r="2768">
          <cell r="E2768" t="str">
            <v>20DO075V0</v>
          </cell>
          <cell r="F2768" t="str">
            <v>VERDON DEO FRISSON BIO 75G</v>
          </cell>
          <cell r="G2768" t="str">
            <v>PC</v>
          </cell>
          <cell r="H2768">
            <v>20000</v>
          </cell>
          <cell r="I2768">
            <v>2052</v>
          </cell>
        </row>
        <row r="2769">
          <cell r="E2769" t="str">
            <v>20DO130CD17</v>
          </cell>
          <cell r="F2769" t="str">
            <v>CEDRAT DEODORANT SPRAY 130ML</v>
          </cell>
          <cell r="G2769" t="str">
            <v>PC</v>
          </cell>
          <cell r="H2769">
            <v>25000</v>
          </cell>
          <cell r="I2769">
            <v>1620</v>
          </cell>
        </row>
        <row r="2770">
          <cell r="E2770" t="str">
            <v>20DO130HC20</v>
          </cell>
          <cell r="F2770" t="str">
            <v>CAP CEDRAT DEO SPRAY 130ML</v>
          </cell>
          <cell r="G2770" t="str">
            <v>PC</v>
          </cell>
          <cell r="H2770">
            <v>25000</v>
          </cell>
          <cell r="I2770">
            <v>1620</v>
          </cell>
        </row>
        <row r="2771">
          <cell r="E2771" t="str">
            <v>20DO130HC7</v>
          </cell>
          <cell r="F2771" t="str">
            <v>HOMME COL CED DEO SPRAY 130ML</v>
          </cell>
          <cell r="G2771" t="str">
            <v>PC</v>
          </cell>
          <cell r="H2771">
            <v>25000</v>
          </cell>
          <cell r="I2771">
            <v>1620</v>
          </cell>
        </row>
        <row r="2772">
          <cell r="E2772" t="str">
            <v>20DO150CD16</v>
          </cell>
          <cell r="F2772" t="str">
            <v>CEDRAT DEODORANT SPRAY 150ML</v>
          </cell>
          <cell r="G2772" t="str">
            <v>PC</v>
          </cell>
          <cell r="H2772">
            <v>25000</v>
          </cell>
          <cell r="I2772">
            <v>1620</v>
          </cell>
        </row>
        <row r="2773">
          <cell r="E2773" t="str">
            <v>20DO150CD16A</v>
          </cell>
          <cell r="F2773" t="str">
            <v>CEDRAT DEODORANT SPRAY 150ML</v>
          </cell>
          <cell r="G2773" t="str">
            <v>PC</v>
          </cell>
          <cell r="H2773">
            <v>9999</v>
          </cell>
          <cell r="I2773">
            <v>20</v>
          </cell>
        </row>
        <row r="2774">
          <cell r="E2774" t="str">
            <v>20ET010CD19</v>
          </cell>
          <cell r="F2774" t="str">
            <v>EAU DE TOILETTE CEDRAT 10ML</v>
          </cell>
          <cell r="G2774" t="str">
            <v>PC</v>
          </cell>
          <cell r="H2774">
            <v>9000</v>
          </cell>
          <cell r="I2774">
            <v>8064</v>
          </cell>
        </row>
        <row r="2775">
          <cell r="E2775" t="str">
            <v>20ET010HC19</v>
          </cell>
          <cell r="F2775" t="str">
            <v>EDT HOMME COLOGNE CEDRAT 10ML</v>
          </cell>
          <cell r="G2775" t="str">
            <v>PC</v>
          </cell>
          <cell r="H2775">
            <v>9000</v>
          </cell>
          <cell r="I2775">
            <v>8064</v>
          </cell>
        </row>
        <row r="2776">
          <cell r="E2776" t="str">
            <v>20ET050CD15</v>
          </cell>
          <cell r="F2776" t="str">
            <v>CEDRAT EDT 50ML</v>
          </cell>
          <cell r="G2776" t="str">
            <v>PC</v>
          </cell>
          <cell r="H2776">
            <v>11000</v>
          </cell>
          <cell r="I2776">
            <v>2592</v>
          </cell>
        </row>
        <row r="2777">
          <cell r="E2777" t="str">
            <v>20ET050CD15C</v>
          </cell>
          <cell r="F2777" t="str">
            <v>CEDRAT EDT 50ML CHINE</v>
          </cell>
          <cell r="G2777" t="str">
            <v>PC</v>
          </cell>
          <cell r="H2777">
            <v>1500</v>
          </cell>
          <cell r="I2777">
            <v>2592</v>
          </cell>
        </row>
        <row r="2778">
          <cell r="E2778" t="str">
            <v>20ET050CD16A</v>
          </cell>
          <cell r="F2778" t="str">
            <v>CEDRAT EDT 50ML</v>
          </cell>
          <cell r="G2778" t="str">
            <v>PC</v>
          </cell>
          <cell r="H2778">
            <v>3000</v>
          </cell>
          <cell r="I2778">
            <v>2592</v>
          </cell>
        </row>
        <row r="2779">
          <cell r="E2779" t="str">
            <v>20ET050OC15</v>
          </cell>
          <cell r="F2779" t="str">
            <v>OCCITAN EDT 50ML</v>
          </cell>
          <cell r="G2779" t="str">
            <v>PC</v>
          </cell>
          <cell r="H2779">
            <v>60000</v>
          </cell>
          <cell r="I2779">
            <v>2592</v>
          </cell>
        </row>
        <row r="2780">
          <cell r="E2780" t="str">
            <v>20ET050V0</v>
          </cell>
          <cell r="F2780" t="str">
            <v>VERDON EAU DE TOILETTE 50ML</v>
          </cell>
          <cell r="G2780" t="str">
            <v>PC</v>
          </cell>
          <cell r="H2780">
            <v>14000</v>
          </cell>
          <cell r="I2780">
            <v>3564</v>
          </cell>
        </row>
        <row r="2781">
          <cell r="E2781" t="str">
            <v>20ET050V12</v>
          </cell>
          <cell r="F2781" t="str">
            <v>VERDON EAU DE TOILETTE 50ML</v>
          </cell>
          <cell r="G2781" t="str">
            <v>PC</v>
          </cell>
          <cell r="H2781">
            <v>14000</v>
          </cell>
          <cell r="I2781">
            <v>3564</v>
          </cell>
        </row>
        <row r="2782">
          <cell r="E2782" t="str">
            <v>20ET050V13</v>
          </cell>
          <cell r="F2782" t="str">
            <v>MN EDT VERDON 50 ML</v>
          </cell>
          <cell r="G2782" t="str">
            <v>PC</v>
          </cell>
          <cell r="H2782">
            <v>11000</v>
          </cell>
          <cell r="I2782">
            <v>3564</v>
          </cell>
        </row>
        <row r="2783">
          <cell r="E2783" t="str">
            <v>20ET075BX20</v>
          </cell>
          <cell r="F2783" t="str">
            <v>EAU DE TOILETTE BAUX 75ML</v>
          </cell>
          <cell r="G2783" t="str">
            <v>PC</v>
          </cell>
          <cell r="H2783">
            <v>5500</v>
          </cell>
          <cell r="I2783">
            <v>1890</v>
          </cell>
        </row>
        <row r="2784">
          <cell r="E2784" t="str">
            <v>20ET075CD19</v>
          </cell>
          <cell r="F2784" t="str">
            <v>EAU DE TOILETTE CEDRAT 75ML</v>
          </cell>
          <cell r="G2784" t="str">
            <v>PC</v>
          </cell>
          <cell r="H2784">
            <v>5500</v>
          </cell>
          <cell r="I2784">
            <v>1782</v>
          </cell>
        </row>
        <row r="2785">
          <cell r="E2785" t="str">
            <v>20ET075CD20</v>
          </cell>
          <cell r="F2785" t="str">
            <v>EAU DE TOILETTE CEDRAT 75ML</v>
          </cell>
          <cell r="G2785" t="str">
            <v>PC</v>
          </cell>
          <cell r="H2785">
            <v>6200</v>
          </cell>
          <cell r="I2785">
            <v>1782</v>
          </cell>
        </row>
        <row r="2786">
          <cell r="E2786" t="str">
            <v>20ET075CD21</v>
          </cell>
          <cell r="F2786" t="str">
            <v>EAU DE TOILETTE CEDRAT 75ML</v>
          </cell>
          <cell r="G2786" t="str">
            <v>PC</v>
          </cell>
          <cell r="H2786">
            <v>6200</v>
          </cell>
          <cell r="I2786">
            <v>1782</v>
          </cell>
        </row>
        <row r="2787">
          <cell r="E2787" t="str">
            <v>20ET075CD22</v>
          </cell>
          <cell r="F2787" t="str">
            <v>EAU DE TOILETTE CEDRAT 75ML</v>
          </cell>
          <cell r="G2787" t="str">
            <v>PC</v>
          </cell>
          <cell r="H2787">
            <v>6200</v>
          </cell>
          <cell r="I2787">
            <v>1782</v>
          </cell>
        </row>
        <row r="2788">
          <cell r="E2788" t="str">
            <v>20ET075HC20</v>
          </cell>
          <cell r="F2788" t="str">
            <v>CAP CEDRAT EDT 75ML</v>
          </cell>
          <cell r="G2788" t="str">
            <v>PC</v>
          </cell>
          <cell r="H2788">
            <v>5900</v>
          </cell>
          <cell r="I2788">
            <v>1782</v>
          </cell>
        </row>
        <row r="2789">
          <cell r="E2789" t="str">
            <v>20ET075HC21</v>
          </cell>
          <cell r="F2789" t="str">
            <v>CAP CEDRAT EDT 75ML</v>
          </cell>
          <cell r="G2789" t="str">
            <v>PC</v>
          </cell>
          <cell r="H2789">
            <v>5900</v>
          </cell>
          <cell r="I2789">
            <v>1782</v>
          </cell>
        </row>
        <row r="2790">
          <cell r="E2790" t="str">
            <v>20ET075HC6</v>
          </cell>
          <cell r="F2790" t="str">
            <v>HOMME COLOGNE CEDRAT EDT 75ML</v>
          </cell>
          <cell r="G2790" t="str">
            <v>PC</v>
          </cell>
          <cell r="H2790">
            <v>8200</v>
          </cell>
          <cell r="I2790">
            <v>1782</v>
          </cell>
        </row>
        <row r="2791">
          <cell r="E2791" t="str">
            <v>20ET075OC20</v>
          </cell>
          <cell r="F2791" t="str">
            <v>EAU DE TOILETTE OCCITAN 75ML</v>
          </cell>
          <cell r="G2791" t="str">
            <v>PC</v>
          </cell>
          <cell r="H2791">
            <v>5500</v>
          </cell>
          <cell r="I2791">
            <v>1890</v>
          </cell>
        </row>
        <row r="2792">
          <cell r="E2792" t="str">
            <v>20ET100BX</v>
          </cell>
          <cell r="F2792" t="str">
            <v>BAUX EDT 100ML</v>
          </cell>
          <cell r="G2792" t="str">
            <v>PC</v>
          </cell>
          <cell r="H2792">
            <v>8000</v>
          </cell>
          <cell r="I2792">
            <v>2052</v>
          </cell>
        </row>
        <row r="2793">
          <cell r="E2793" t="str">
            <v>20ET100BX13</v>
          </cell>
          <cell r="F2793" t="str">
            <v>MN EDT BAUX 100 ML</v>
          </cell>
          <cell r="G2793" t="str">
            <v>PC</v>
          </cell>
          <cell r="H2793">
            <v>9400</v>
          </cell>
          <cell r="I2793">
            <v>2052</v>
          </cell>
        </row>
        <row r="2794">
          <cell r="E2794" t="str">
            <v>20ET100CD15</v>
          </cell>
          <cell r="F2794" t="str">
            <v>CEDRAT EDT 100ML</v>
          </cell>
          <cell r="G2794" t="str">
            <v>PC</v>
          </cell>
          <cell r="H2794">
            <v>12000</v>
          </cell>
          <cell r="I2794">
            <v>2052</v>
          </cell>
        </row>
        <row r="2795">
          <cell r="E2795" t="str">
            <v>20ET100CD16A</v>
          </cell>
          <cell r="F2795" t="str">
            <v>CEDRAT EDT 100ML</v>
          </cell>
          <cell r="G2795" t="str">
            <v>PC</v>
          </cell>
          <cell r="H2795">
            <v>12000</v>
          </cell>
          <cell r="I2795">
            <v>2052</v>
          </cell>
        </row>
        <row r="2796">
          <cell r="E2796" t="str">
            <v>20ET100CD16B</v>
          </cell>
          <cell r="F2796" t="str">
            <v>EDT CEDRAT ED LIM 40 ANS 100ML</v>
          </cell>
          <cell r="G2796" t="str">
            <v>PC</v>
          </cell>
          <cell r="H2796">
            <v>10000</v>
          </cell>
          <cell r="I2796">
            <v>2052</v>
          </cell>
        </row>
        <row r="2797">
          <cell r="E2797" t="str">
            <v>20ET100D9</v>
          </cell>
          <cell r="F2797" t="str">
            <v>BADIAN EDT 100ML</v>
          </cell>
          <cell r="G2797" t="str">
            <v>PC</v>
          </cell>
          <cell r="H2797">
            <v>6000</v>
          </cell>
          <cell r="I2797">
            <v>2052</v>
          </cell>
        </row>
        <row r="2798">
          <cell r="E2798" t="str">
            <v>20ET100H14</v>
          </cell>
          <cell r="F2798" t="str">
            <v>EAU DE TOILETTE CADE 100ML</v>
          </cell>
          <cell r="G2798" t="str">
            <v>PC</v>
          </cell>
          <cell r="H2798">
            <v>13000</v>
          </cell>
          <cell r="I2798">
            <v>2052</v>
          </cell>
        </row>
        <row r="2799">
          <cell r="E2799" t="str">
            <v>20ET100OC</v>
          </cell>
          <cell r="F2799" t="str">
            <v>OCCITAN EDT 100 ML</v>
          </cell>
          <cell r="G2799" t="str">
            <v>PC</v>
          </cell>
          <cell r="H2799">
            <v>7000</v>
          </cell>
          <cell r="I2799">
            <v>2052</v>
          </cell>
        </row>
        <row r="2800">
          <cell r="E2800" t="str">
            <v>20ET100OC13</v>
          </cell>
          <cell r="F2800" t="str">
            <v>MN EDT OCCITAN 100ML</v>
          </cell>
          <cell r="G2800" t="str">
            <v>PC</v>
          </cell>
          <cell r="H2800">
            <v>9500</v>
          </cell>
          <cell r="I2800">
            <v>2052</v>
          </cell>
        </row>
        <row r="2801">
          <cell r="E2801" t="str">
            <v>20ET100VY</v>
          </cell>
          <cell r="F2801" t="str">
            <v>VETYVER EDT 100ML</v>
          </cell>
          <cell r="G2801" t="str">
            <v>PC</v>
          </cell>
          <cell r="H2801">
            <v>5750</v>
          </cell>
          <cell r="I2801">
            <v>2052</v>
          </cell>
        </row>
        <row r="2802">
          <cell r="E2802" t="str">
            <v>20ET100VY13</v>
          </cell>
          <cell r="F2802" t="str">
            <v>MN EDT VETYVER 100ML</v>
          </cell>
          <cell r="G2802" t="str">
            <v>PC</v>
          </cell>
          <cell r="H2802">
            <v>5000</v>
          </cell>
          <cell r="I2802">
            <v>2052</v>
          </cell>
        </row>
        <row r="2803">
          <cell r="E2803" t="str">
            <v>20ET104BD</v>
          </cell>
          <cell r="F2803" t="str">
            <v>BADIAN EDT 100 ML</v>
          </cell>
          <cell r="G2803" t="str">
            <v>PC</v>
          </cell>
          <cell r="H2803">
            <v>6000</v>
          </cell>
          <cell r="I2803">
            <v>2052</v>
          </cell>
        </row>
        <row r="2804">
          <cell r="E2804" t="str">
            <v>20ET104VO</v>
          </cell>
          <cell r="F2804" t="str">
            <v>4 VOLEURS EDT 100 ML</v>
          </cell>
          <cell r="G2804" t="str">
            <v>PC</v>
          </cell>
          <cell r="H2804">
            <v>6000</v>
          </cell>
          <cell r="I2804">
            <v>2052</v>
          </cell>
        </row>
        <row r="2805">
          <cell r="E2805" t="str">
            <v>20EV030H7</v>
          </cell>
          <cell r="F2805" t="str">
            <v>CADE ECORCES EXFOLIANTES 30ML</v>
          </cell>
          <cell r="G2805" t="str">
            <v>PC</v>
          </cell>
          <cell r="H2805">
            <v>33000</v>
          </cell>
          <cell r="I2805">
            <v>5760</v>
          </cell>
        </row>
        <row r="2806">
          <cell r="E2806" t="str">
            <v>20EV125H7</v>
          </cell>
          <cell r="F2806" t="str">
            <v>CADE ECORCES EXFOLIANTES 125ML</v>
          </cell>
          <cell r="G2806" t="str">
            <v>PC</v>
          </cell>
          <cell r="H2806">
            <v>15000</v>
          </cell>
          <cell r="I2806">
            <v>1296</v>
          </cell>
        </row>
        <row r="2807">
          <cell r="E2807" t="str">
            <v>20EWO75M21</v>
          </cell>
          <cell r="F2807" t="str">
            <v>EDP MEN WOODY  75ML</v>
          </cell>
          <cell r="G2807" t="str">
            <v>PC</v>
          </cell>
          <cell r="H2807">
            <v>5500</v>
          </cell>
          <cell r="I2807">
            <v>1944</v>
          </cell>
        </row>
        <row r="2808">
          <cell r="E2808" t="str">
            <v>20FE020H20</v>
          </cell>
          <cell r="F2808" t="str">
            <v>FLUIDE ENERGISANT TS 20ML</v>
          </cell>
          <cell r="G2808" t="str">
            <v>PC</v>
          </cell>
          <cell r="H2808">
            <v>9999</v>
          </cell>
          <cell r="I2808">
            <v>5760</v>
          </cell>
        </row>
        <row r="2809">
          <cell r="E2809" t="str">
            <v>20FE020H23</v>
          </cell>
          <cell r="F2809" t="str">
            <v>FLUIDE ENERGISANT TS 20ML</v>
          </cell>
          <cell r="G2809" t="str">
            <v>PC</v>
          </cell>
          <cell r="H2809">
            <v>9999</v>
          </cell>
          <cell r="I2809">
            <v>12960</v>
          </cell>
        </row>
        <row r="2810">
          <cell r="E2810" t="str">
            <v>20FE050H20</v>
          </cell>
          <cell r="F2810" t="str">
            <v>FLUIDE ENERGISANT 50ML</v>
          </cell>
          <cell r="G2810" t="str">
            <v>PC</v>
          </cell>
          <cell r="H2810">
            <v>14100</v>
          </cell>
          <cell r="I2810">
            <v>3888</v>
          </cell>
        </row>
        <row r="2811">
          <cell r="E2811" t="str">
            <v>20FE050H23</v>
          </cell>
          <cell r="F2811" t="str">
            <v>FLUIDE ENERGISANT 50ML</v>
          </cell>
          <cell r="G2811" t="str">
            <v>PC</v>
          </cell>
          <cell r="H2811">
            <v>9999</v>
          </cell>
          <cell r="I2811">
            <v>0</v>
          </cell>
        </row>
        <row r="2812">
          <cell r="E2812" t="str">
            <v>20FL040V13</v>
          </cell>
          <cell r="F2812" t="str">
            <v>VERDON HYDRATANT ENER 40 ML</v>
          </cell>
          <cell r="G2812" t="str">
            <v>PC</v>
          </cell>
          <cell r="H2812">
            <v>9999</v>
          </cell>
          <cell r="I2812">
            <v>3780</v>
          </cell>
        </row>
        <row r="2813">
          <cell r="E2813" t="str">
            <v>20FL040V13C</v>
          </cell>
          <cell r="F2813" t="str">
            <v>VERDON HYDRATANT ENER 40 ML CH</v>
          </cell>
          <cell r="G2813" t="str">
            <v>PC</v>
          </cell>
          <cell r="H2813">
            <v>9999</v>
          </cell>
          <cell r="I2813">
            <v>3780</v>
          </cell>
        </row>
        <row r="2814">
          <cell r="E2814" t="str">
            <v>20FL050CD17</v>
          </cell>
          <cell r="F2814" t="str">
            <v>CEDRAT FLUIDE UV SPF30 50ML</v>
          </cell>
          <cell r="G2814" t="str">
            <v>PC</v>
          </cell>
          <cell r="H2814">
            <v>9999</v>
          </cell>
          <cell r="I2814">
            <v>1</v>
          </cell>
        </row>
        <row r="2815">
          <cell r="E2815" t="str">
            <v>20FL050V0</v>
          </cell>
          <cell r="F2815" t="str">
            <v>VERDON HYDR.ENERGISANT 50ML</v>
          </cell>
          <cell r="G2815" t="str">
            <v>PC</v>
          </cell>
          <cell r="H2815">
            <v>12500</v>
          </cell>
          <cell r="I2815">
            <v>3564</v>
          </cell>
        </row>
        <row r="2816">
          <cell r="E2816" t="str">
            <v>20FO075M21</v>
          </cell>
          <cell r="F2816" t="str">
            <v>EDP MEN FOUGERE  75ML</v>
          </cell>
          <cell r="G2816" t="str">
            <v>PC</v>
          </cell>
          <cell r="H2816">
            <v>5500</v>
          </cell>
          <cell r="I2816">
            <v>1944</v>
          </cell>
        </row>
        <row r="2817">
          <cell r="E2817" t="str">
            <v>20FP030H14</v>
          </cell>
          <cell r="F2817" t="str">
            <v>CADE FLUIDE HYDRA PROTECT 30ML</v>
          </cell>
          <cell r="G2817" t="str">
            <v>PC</v>
          </cell>
          <cell r="H2817">
            <v>9999</v>
          </cell>
          <cell r="I2817">
            <v>2592</v>
          </cell>
        </row>
        <row r="2818">
          <cell r="E2818" t="str">
            <v>20FP050V1</v>
          </cell>
          <cell r="F2818" t="str">
            <v>VERDON HYDRATANT SPF30 50ML</v>
          </cell>
          <cell r="G2818" t="str">
            <v>PC</v>
          </cell>
          <cell r="H2818">
            <v>16500</v>
          </cell>
          <cell r="I2818">
            <v>5184</v>
          </cell>
        </row>
        <row r="2819">
          <cell r="E2819" t="str">
            <v>20GD050V0</v>
          </cell>
          <cell r="F2819" t="str">
            <v>VERDON DOUCHE EAU VIVE 50ML</v>
          </cell>
          <cell r="G2819" t="str">
            <v>PC</v>
          </cell>
          <cell r="H2819">
            <v>15000</v>
          </cell>
          <cell r="I2819">
            <v>5292</v>
          </cell>
        </row>
        <row r="2820">
          <cell r="E2820" t="str">
            <v>20GD050V13</v>
          </cell>
          <cell r="F2820" t="str">
            <v>VERDON DOUCHE EAU VIVE 50 ML</v>
          </cell>
          <cell r="G2820" t="str">
            <v>PC</v>
          </cell>
          <cell r="H2820">
            <v>10000</v>
          </cell>
          <cell r="I2820">
            <v>5292</v>
          </cell>
        </row>
        <row r="2821">
          <cell r="E2821" t="str">
            <v>20GD075BX20</v>
          </cell>
          <cell r="F2821" t="str">
            <v>BAUX GEL DOUCHE 75ML</v>
          </cell>
          <cell r="G2821" t="str">
            <v>PC</v>
          </cell>
          <cell r="H2821">
            <v>9000</v>
          </cell>
          <cell r="I2821">
            <v>4536</v>
          </cell>
        </row>
        <row r="2822">
          <cell r="E2822" t="str">
            <v>20GD075CD15</v>
          </cell>
          <cell r="F2822" t="str">
            <v>CEDRAT GEL DOUCHE 75ML</v>
          </cell>
          <cell r="G2822" t="str">
            <v>PC</v>
          </cell>
          <cell r="H2822">
            <v>35000</v>
          </cell>
          <cell r="I2822">
            <v>2700</v>
          </cell>
        </row>
        <row r="2823">
          <cell r="E2823" t="str">
            <v>20GD075CD15C</v>
          </cell>
          <cell r="F2823" t="str">
            <v>GEL DOUCHE CEDRAT 75ML</v>
          </cell>
          <cell r="G2823" t="str">
            <v>PC</v>
          </cell>
          <cell r="H2823">
            <v>5000</v>
          </cell>
          <cell r="I2823">
            <v>4032</v>
          </cell>
        </row>
        <row r="2824">
          <cell r="E2824" t="str">
            <v>20GD075CD16</v>
          </cell>
          <cell r="F2824" t="str">
            <v>CEDRAT GEL DOUCHE 75ML</v>
          </cell>
          <cell r="G2824" t="str">
            <v>PC</v>
          </cell>
          <cell r="H2824">
            <v>8000</v>
          </cell>
          <cell r="I2824">
            <v>4032</v>
          </cell>
        </row>
        <row r="2825">
          <cell r="E2825" t="str">
            <v>20GD075CD16A</v>
          </cell>
          <cell r="F2825" t="str">
            <v>CEDRAT GEL DOUCHE 75ML</v>
          </cell>
          <cell r="G2825" t="str">
            <v>PC</v>
          </cell>
          <cell r="H2825">
            <v>9300</v>
          </cell>
          <cell r="I2825">
            <v>4032</v>
          </cell>
        </row>
        <row r="2826">
          <cell r="E2826" t="str">
            <v>20GD075CD20</v>
          </cell>
          <cell r="F2826" t="str">
            <v>CEDRAT GEL DOUCHE 75ML</v>
          </cell>
          <cell r="G2826" t="str">
            <v>PC</v>
          </cell>
          <cell r="H2826">
            <v>9000</v>
          </cell>
          <cell r="I2826">
            <v>4536</v>
          </cell>
        </row>
        <row r="2827">
          <cell r="E2827" t="str">
            <v>20GD075HC20</v>
          </cell>
          <cell r="F2827" t="str">
            <v>CAP CEDRAT GEL DOUCHE 75ML</v>
          </cell>
          <cell r="G2827" t="str">
            <v>PC</v>
          </cell>
          <cell r="H2827">
            <v>9000</v>
          </cell>
          <cell r="I2827">
            <v>4536</v>
          </cell>
        </row>
        <row r="2828">
          <cell r="E2828" t="str">
            <v>20GD075HC6</v>
          </cell>
          <cell r="F2828" t="str">
            <v>HOMME COL CED GEL DOUCHE 75ML</v>
          </cell>
          <cell r="G2828" t="str">
            <v>PC</v>
          </cell>
          <cell r="H2828">
            <v>9300</v>
          </cell>
          <cell r="I2828">
            <v>4032</v>
          </cell>
        </row>
        <row r="2829">
          <cell r="E2829" t="str">
            <v>20GD075O12</v>
          </cell>
          <cell r="F2829" t="str">
            <v>OCCITAN GEL DOUCHE 75ML</v>
          </cell>
          <cell r="G2829" t="str">
            <v>PC</v>
          </cell>
          <cell r="H2829">
            <v>8000</v>
          </cell>
          <cell r="I2829">
            <v>2700</v>
          </cell>
        </row>
        <row r="2830">
          <cell r="E2830" t="str">
            <v>20GD075O15</v>
          </cell>
          <cell r="F2830" t="str">
            <v>GEL DOUCHE OCCITAN 75ML</v>
          </cell>
          <cell r="G2830" t="str">
            <v>PC</v>
          </cell>
          <cell r="H2830">
            <v>9000</v>
          </cell>
          <cell r="I2830">
            <v>4032</v>
          </cell>
        </row>
        <row r="2831">
          <cell r="E2831" t="str">
            <v>20GD075O16</v>
          </cell>
          <cell r="F2831" t="str">
            <v>GEL DOUCHE L'OCCITAN 75ML</v>
          </cell>
          <cell r="G2831" t="str">
            <v>PC</v>
          </cell>
          <cell r="H2831">
            <v>8700</v>
          </cell>
          <cell r="I2831">
            <v>4032</v>
          </cell>
        </row>
        <row r="2832">
          <cell r="E2832" t="str">
            <v>20GD075OC20</v>
          </cell>
          <cell r="F2832" t="str">
            <v>L'OCCITAN GEL DOUCHE 75ML</v>
          </cell>
          <cell r="G2832" t="str">
            <v>PC</v>
          </cell>
          <cell r="H2832">
            <v>8700</v>
          </cell>
          <cell r="I2832">
            <v>4536</v>
          </cell>
        </row>
        <row r="2833">
          <cell r="E2833" t="str">
            <v>20GD150V0</v>
          </cell>
          <cell r="F2833" t="str">
            <v>VERDON DOUCHE EAU VIVE 150ML</v>
          </cell>
          <cell r="G2833" t="str">
            <v>PC</v>
          </cell>
          <cell r="H2833">
            <v>16000</v>
          </cell>
          <cell r="I2833">
            <v>2916</v>
          </cell>
        </row>
        <row r="2834">
          <cell r="E2834" t="str">
            <v>20GD250BF22</v>
          </cell>
          <cell r="F2834" t="str">
            <v>GD MEN BOIS FLOTTE 250ML</v>
          </cell>
          <cell r="G2834" t="str">
            <v>PC</v>
          </cell>
          <cell r="H2834">
            <v>30000</v>
          </cell>
          <cell r="I2834">
            <v>1440</v>
          </cell>
        </row>
        <row r="2835">
          <cell r="E2835" t="str">
            <v>20GD250BX</v>
          </cell>
          <cell r="F2835" t="str">
            <v>BAUX GEL DOUCHE 250 ML</v>
          </cell>
          <cell r="G2835" t="str">
            <v>PC</v>
          </cell>
          <cell r="H2835">
            <v>34600</v>
          </cell>
          <cell r="I2835">
            <v>1566</v>
          </cell>
        </row>
        <row r="2836">
          <cell r="E2836" t="str">
            <v>20GD250BX20</v>
          </cell>
          <cell r="F2836" t="str">
            <v>BAUX GEL DOUCHE 250ML</v>
          </cell>
          <cell r="G2836" t="str">
            <v>PC</v>
          </cell>
          <cell r="H2836">
            <v>17600</v>
          </cell>
          <cell r="I2836">
            <v>1296</v>
          </cell>
        </row>
        <row r="2837">
          <cell r="E2837" t="str">
            <v>20GD250CD15</v>
          </cell>
          <cell r="F2837" t="str">
            <v>CEDRAT GEL DOUCHE 250ML</v>
          </cell>
          <cell r="G2837" t="str">
            <v>PC</v>
          </cell>
          <cell r="H2837">
            <v>10500</v>
          </cell>
          <cell r="I2837">
            <v>1566</v>
          </cell>
        </row>
        <row r="2838">
          <cell r="E2838" t="str">
            <v>20GD250CD15C</v>
          </cell>
          <cell r="F2838" t="str">
            <v>CEDRAT GEL DOUCHE 250ML CHINE</v>
          </cell>
          <cell r="G2838" t="str">
            <v>PC</v>
          </cell>
          <cell r="H2838">
            <v>10600</v>
          </cell>
          <cell r="I2838">
            <v>1566</v>
          </cell>
        </row>
        <row r="2839">
          <cell r="E2839" t="str">
            <v>20GD250CD16A</v>
          </cell>
          <cell r="F2839" t="str">
            <v>CEDRAT GEL DOUCHE 250ML</v>
          </cell>
          <cell r="G2839" t="str">
            <v>PC</v>
          </cell>
          <cell r="H2839">
            <v>10600</v>
          </cell>
          <cell r="I2839">
            <v>1296</v>
          </cell>
        </row>
        <row r="2840">
          <cell r="E2840" t="str">
            <v>20GD250CD20</v>
          </cell>
          <cell r="F2840" t="str">
            <v>CEDRAT GEL DOUCHE 250ML</v>
          </cell>
          <cell r="G2840" t="str">
            <v>PC</v>
          </cell>
          <cell r="H2840">
            <v>17800</v>
          </cell>
          <cell r="I2840">
            <v>1296</v>
          </cell>
        </row>
        <row r="2841">
          <cell r="E2841" t="str">
            <v>20GD250D9</v>
          </cell>
          <cell r="F2841" t="str">
            <v>BADIAN GEL DOUCHE 250ML</v>
          </cell>
          <cell r="G2841" t="str">
            <v>PC</v>
          </cell>
          <cell r="H2841">
            <v>8000</v>
          </cell>
          <cell r="I2841">
            <v>1566</v>
          </cell>
        </row>
        <row r="2842">
          <cell r="E2842" t="str">
            <v>20GD250HC20</v>
          </cell>
          <cell r="F2842" t="str">
            <v>CAP CEDRAT GEL DOUCHE 250ML</v>
          </cell>
          <cell r="G2842" t="str">
            <v>PC</v>
          </cell>
          <cell r="H2842">
            <v>17800</v>
          </cell>
          <cell r="I2842">
            <v>1296</v>
          </cell>
        </row>
        <row r="2843">
          <cell r="E2843" t="str">
            <v>20GD250HC6</v>
          </cell>
          <cell r="F2843" t="str">
            <v>HOMME COL CED GEL DOUCHE 250ML</v>
          </cell>
          <cell r="G2843" t="str">
            <v>PC</v>
          </cell>
          <cell r="H2843">
            <v>17800</v>
          </cell>
          <cell r="I2843">
            <v>1296</v>
          </cell>
        </row>
        <row r="2844">
          <cell r="E2844" t="str">
            <v>20GD250OC</v>
          </cell>
          <cell r="F2844" t="str">
            <v>OCCITAN GEL DOUCHE 250ML</v>
          </cell>
          <cell r="G2844" t="str">
            <v>PC</v>
          </cell>
          <cell r="H2844">
            <v>17800</v>
          </cell>
          <cell r="I2844">
            <v>1566</v>
          </cell>
        </row>
        <row r="2845">
          <cell r="E2845" t="str">
            <v>20GD250OC16</v>
          </cell>
          <cell r="F2845" t="str">
            <v>GEL DOUCHE L'OCCITAN 250ML</v>
          </cell>
          <cell r="G2845" t="str">
            <v>PC</v>
          </cell>
          <cell r="H2845">
            <v>17800</v>
          </cell>
          <cell r="I2845">
            <v>1296</v>
          </cell>
        </row>
        <row r="2846">
          <cell r="E2846" t="str">
            <v>20GD250OC20</v>
          </cell>
          <cell r="F2846" t="str">
            <v>L'OCCITAN GEL DOUCHE 250ML</v>
          </cell>
          <cell r="G2846" t="str">
            <v>PC</v>
          </cell>
          <cell r="H2846">
            <v>17800</v>
          </cell>
          <cell r="I2846">
            <v>1296</v>
          </cell>
        </row>
        <row r="2847">
          <cell r="E2847" t="str">
            <v>20GD250V13</v>
          </cell>
          <cell r="F2847" t="str">
            <v>VERDON DOUCHE EAU VIVE 250 ML</v>
          </cell>
          <cell r="G2847" t="str">
            <v>PC</v>
          </cell>
          <cell r="H2847">
            <v>11000</v>
          </cell>
          <cell r="I2847">
            <v>2160</v>
          </cell>
        </row>
        <row r="2848">
          <cell r="E2848" t="str">
            <v>20GD250VY</v>
          </cell>
          <cell r="F2848" t="str">
            <v>VETYVER GEL DOUCHE 250 ML</v>
          </cell>
          <cell r="G2848" t="str">
            <v>PC</v>
          </cell>
          <cell r="H2848">
            <v>10000</v>
          </cell>
          <cell r="I2848">
            <v>1566</v>
          </cell>
        </row>
        <row r="2849">
          <cell r="E2849" t="str">
            <v>20GD250VY1</v>
          </cell>
          <cell r="F2849" t="str">
            <v>VETYVER GEL DOUCHE 250ML</v>
          </cell>
          <cell r="G2849" t="str">
            <v>PC</v>
          </cell>
          <cell r="H2849">
            <v>10000</v>
          </cell>
          <cell r="I2849">
            <v>1566</v>
          </cell>
        </row>
        <row r="2850">
          <cell r="E2850" t="str">
            <v>20GD254BD</v>
          </cell>
          <cell r="F2850" t="str">
            <v>BADIAN GEL DOUCHE 250ML</v>
          </cell>
          <cell r="G2850" t="str">
            <v>PC</v>
          </cell>
          <cell r="H2850">
            <v>8000</v>
          </cell>
          <cell r="I2850">
            <v>1566</v>
          </cell>
        </row>
        <row r="2851">
          <cell r="E2851" t="str">
            <v>20GD254VO</v>
          </cell>
          <cell r="F2851" t="str">
            <v>4 VOLEURS GEL DOUCHE 250ML</v>
          </cell>
          <cell r="G2851" t="str">
            <v>PC</v>
          </cell>
          <cell r="H2851">
            <v>7500</v>
          </cell>
          <cell r="I2851">
            <v>1566</v>
          </cell>
        </row>
        <row r="2852">
          <cell r="E2852" t="str">
            <v>20GD500HC20</v>
          </cell>
          <cell r="F2852" t="str">
            <v>CAP CED GD ECO-RECH 500ML</v>
          </cell>
          <cell r="G2852" t="str">
            <v>PC</v>
          </cell>
          <cell r="H2852">
            <v>8900</v>
          </cell>
          <cell r="I2852">
            <v>840</v>
          </cell>
        </row>
        <row r="2853">
          <cell r="E2853" t="str">
            <v>20GD500O20</v>
          </cell>
          <cell r="F2853" t="str">
            <v>OCCITAN GD ECO-RECH 500ML</v>
          </cell>
          <cell r="G2853" t="str">
            <v>PC</v>
          </cell>
          <cell r="H2853">
            <v>17800</v>
          </cell>
          <cell r="I2853">
            <v>840</v>
          </cell>
        </row>
        <row r="2854">
          <cell r="E2854" t="str">
            <v>20GD500OC22</v>
          </cell>
          <cell r="F2854" t="str">
            <v>L OCCITAN GEL DOUCHE 500ML</v>
          </cell>
          <cell r="G2854" t="str">
            <v>PC</v>
          </cell>
          <cell r="H2854">
            <v>42500</v>
          </cell>
          <cell r="I2854">
            <v>792</v>
          </cell>
        </row>
        <row r="2855">
          <cell r="E2855" t="str">
            <v>20GH050CD15</v>
          </cell>
          <cell r="F2855" t="str">
            <v>CEDRAT GEL VISAGE GLOBAL 50ML</v>
          </cell>
          <cell r="G2855" t="str">
            <v>PC</v>
          </cell>
          <cell r="H2855">
            <v>9999</v>
          </cell>
          <cell r="I2855">
            <v>1680</v>
          </cell>
        </row>
        <row r="2856">
          <cell r="E2856" t="str">
            <v>20GH050CD15C</v>
          </cell>
          <cell r="F2856" t="str">
            <v>CEDRAT GEL HYD 50ML CHINE</v>
          </cell>
          <cell r="G2856" t="str">
            <v>PC</v>
          </cell>
          <cell r="H2856">
            <v>9999</v>
          </cell>
          <cell r="I2856">
            <v>1680</v>
          </cell>
        </row>
        <row r="2857">
          <cell r="E2857" t="str">
            <v>20GH050CD16AC</v>
          </cell>
          <cell r="F2857" t="str">
            <v>CEDRAT GEL HYDRAT CHINE 50ML</v>
          </cell>
          <cell r="G2857" t="str">
            <v>PC</v>
          </cell>
          <cell r="H2857">
            <v>9999</v>
          </cell>
          <cell r="I2857">
            <v>1680</v>
          </cell>
        </row>
        <row r="2858">
          <cell r="E2858" t="str">
            <v>20GR050O7</v>
          </cell>
          <cell r="F2858" t="str">
            <v>OCCITAN GEL DE RASAGE 50 ML</v>
          </cell>
          <cell r="G2858" t="str">
            <v>PC</v>
          </cell>
          <cell r="H2858">
            <v>50000</v>
          </cell>
          <cell r="I2858">
            <v>3888</v>
          </cell>
        </row>
        <row r="2859">
          <cell r="E2859" t="str">
            <v>20GR050OC</v>
          </cell>
          <cell r="F2859" t="str">
            <v>OCCITAN GEL DE RASAGE 50 ML</v>
          </cell>
          <cell r="G2859" t="str">
            <v>PC</v>
          </cell>
          <cell r="H2859">
            <v>22000</v>
          </cell>
          <cell r="I2859">
            <v>3780</v>
          </cell>
        </row>
        <row r="2860">
          <cell r="E2860" t="str">
            <v>20GR100V0</v>
          </cell>
          <cell r="F2860" t="str">
            <v>VERDON RASAGE VIVIFIANT 100ML</v>
          </cell>
          <cell r="G2860" t="str">
            <v>PC</v>
          </cell>
          <cell r="H2860">
            <v>25000</v>
          </cell>
          <cell r="I2860">
            <v>2268</v>
          </cell>
        </row>
        <row r="2861">
          <cell r="E2861" t="str">
            <v>20GR150CD15</v>
          </cell>
          <cell r="F2861" t="str">
            <v>CEDRAT GEL DE RASAGE 150ML</v>
          </cell>
          <cell r="G2861" t="str">
            <v>PC</v>
          </cell>
          <cell r="H2861">
            <v>25000</v>
          </cell>
          <cell r="I2861">
            <v>1944</v>
          </cell>
        </row>
        <row r="2862">
          <cell r="E2862" t="str">
            <v>20GR150CD16A</v>
          </cell>
          <cell r="F2862" t="str">
            <v>CEDRAT GEL DE RASAGE 150ML</v>
          </cell>
          <cell r="G2862" t="str">
            <v>PC</v>
          </cell>
          <cell r="H2862">
            <v>25000</v>
          </cell>
          <cell r="I2862">
            <v>1944</v>
          </cell>
        </row>
        <row r="2863">
          <cell r="E2863" t="str">
            <v>20GR150H12</v>
          </cell>
          <cell r="F2863" t="str">
            <v>CADE GEL RASAGE 150ML</v>
          </cell>
          <cell r="G2863" t="str">
            <v>PC</v>
          </cell>
          <cell r="H2863">
            <v>25000</v>
          </cell>
          <cell r="I2863">
            <v>1944</v>
          </cell>
        </row>
        <row r="2864">
          <cell r="E2864" t="str">
            <v>20GR150H14</v>
          </cell>
          <cell r="F2864" t="str">
            <v>CADE GEL DE RASAGE 150ML</v>
          </cell>
          <cell r="G2864" t="str">
            <v>PC</v>
          </cell>
          <cell r="H2864">
            <v>25000</v>
          </cell>
          <cell r="I2864">
            <v>1944</v>
          </cell>
        </row>
        <row r="2865">
          <cell r="E2865" t="str">
            <v>20GR150H20</v>
          </cell>
          <cell r="F2865" t="str">
            <v>GEL DE RASAGE RAFRAICHIS 150ML</v>
          </cell>
          <cell r="G2865" t="str">
            <v>PC</v>
          </cell>
          <cell r="H2865">
            <v>25000</v>
          </cell>
          <cell r="I2865">
            <v>1944</v>
          </cell>
        </row>
        <row r="2866">
          <cell r="E2866" t="str">
            <v>20GR150O14</v>
          </cell>
          <cell r="F2866" t="str">
            <v>OCCITAN GEL DE RASAGE 150ML</v>
          </cell>
          <cell r="G2866" t="str">
            <v>PC</v>
          </cell>
          <cell r="H2866">
            <v>25000</v>
          </cell>
          <cell r="I2866">
            <v>1944</v>
          </cell>
        </row>
        <row r="2867">
          <cell r="E2867" t="str">
            <v>20GR150O7</v>
          </cell>
          <cell r="F2867" t="str">
            <v>OCCITAN GEL DE RASAGE 150 ML</v>
          </cell>
          <cell r="G2867" t="str">
            <v>PC</v>
          </cell>
          <cell r="H2867">
            <v>25000</v>
          </cell>
          <cell r="I2867">
            <v>1944</v>
          </cell>
        </row>
        <row r="2868">
          <cell r="E2868" t="str">
            <v>20GR150OC</v>
          </cell>
          <cell r="F2868" t="str">
            <v>OCCITAN GEL DE RASAGE 150 ML</v>
          </cell>
          <cell r="G2868" t="str">
            <v>PC</v>
          </cell>
          <cell r="H2868">
            <v>15000</v>
          </cell>
          <cell r="I2868">
            <v>1944</v>
          </cell>
        </row>
        <row r="2869">
          <cell r="E2869" t="str">
            <v>20GR150V13</v>
          </cell>
          <cell r="F2869" t="str">
            <v>VERDON GEL RAS VIVIF 150 ML</v>
          </cell>
          <cell r="G2869" t="str">
            <v>PC</v>
          </cell>
          <cell r="H2869">
            <v>25000</v>
          </cell>
          <cell r="I2869">
            <v>1944</v>
          </cell>
        </row>
        <row r="2870">
          <cell r="E2870" t="str">
            <v>20GR150V14</v>
          </cell>
          <cell r="F2870" t="str">
            <v>VERDON RASAGE VIVIFIANT 150 ML</v>
          </cell>
          <cell r="G2870" t="str">
            <v>PC</v>
          </cell>
          <cell r="H2870">
            <v>25000</v>
          </cell>
          <cell r="I2870">
            <v>1944</v>
          </cell>
        </row>
        <row r="2871">
          <cell r="E2871" t="str">
            <v>20GV050H7</v>
          </cell>
          <cell r="F2871" t="str">
            <v>CADE SEVE ANTI FATIGUE 50ML</v>
          </cell>
          <cell r="G2871" t="str">
            <v>PC</v>
          </cell>
          <cell r="H2871">
            <v>8000</v>
          </cell>
          <cell r="I2871">
            <v>3564</v>
          </cell>
        </row>
        <row r="2872">
          <cell r="E2872" t="str">
            <v>20GY010V1</v>
          </cell>
          <cell r="F2872" t="str">
            <v>VERDON ROLL ON DEFAT YEUX 10ML</v>
          </cell>
          <cell r="G2872" t="str">
            <v>PC</v>
          </cell>
          <cell r="H2872">
            <v>20000</v>
          </cell>
          <cell r="I2872">
            <v>5760</v>
          </cell>
        </row>
        <row r="2873">
          <cell r="E2873" t="str">
            <v>20GY015CD17</v>
          </cell>
          <cell r="F2873" t="str">
            <v>CEDRAT GEL YEUX 15ML</v>
          </cell>
          <cell r="G2873" t="str">
            <v>PC</v>
          </cell>
          <cell r="H2873">
            <v>9999</v>
          </cell>
          <cell r="I2873">
            <v>6912</v>
          </cell>
        </row>
        <row r="2874">
          <cell r="E2874" t="str">
            <v>20HB030H20</v>
          </cell>
          <cell r="F2874" t="str">
            <v>HUILE BARBE ADOUCISSANTE 30ML</v>
          </cell>
          <cell r="G2874" t="str">
            <v>PC</v>
          </cell>
          <cell r="H2874">
            <v>24500</v>
          </cell>
          <cell r="I2874">
            <v>3888</v>
          </cell>
        </row>
        <row r="2875">
          <cell r="E2875" t="str">
            <v>20HB075BX</v>
          </cell>
          <cell r="F2875" t="str">
            <v>BAUX HUILE MASS 75ML</v>
          </cell>
          <cell r="G2875" t="str">
            <v>PC</v>
          </cell>
          <cell r="H2875">
            <v>37000</v>
          </cell>
          <cell r="I2875">
            <v>3024</v>
          </cell>
        </row>
        <row r="2876">
          <cell r="E2876" t="str">
            <v>20HB075OC</v>
          </cell>
          <cell r="F2876" t="str">
            <v>OCCITAN HUILE MASS 75ML</v>
          </cell>
          <cell r="G2876" t="str">
            <v>PC</v>
          </cell>
          <cell r="H2876">
            <v>65000</v>
          </cell>
          <cell r="I2876">
            <v>3024</v>
          </cell>
        </row>
        <row r="2877">
          <cell r="E2877" t="str">
            <v>20HR030H7</v>
          </cell>
          <cell r="F2877" t="str">
            <v>CADE HUILE DE RASAGE BIO 30ML</v>
          </cell>
          <cell r="G2877" t="str">
            <v>PC</v>
          </cell>
          <cell r="H2877">
            <v>14700</v>
          </cell>
          <cell r="I2877">
            <v>3780</v>
          </cell>
        </row>
        <row r="2878">
          <cell r="E2878" t="str">
            <v>20HR050H20</v>
          </cell>
          <cell r="F2878" t="str">
            <v>CREME REVITALISANTE 50ML</v>
          </cell>
          <cell r="G2878" t="str">
            <v>PC</v>
          </cell>
          <cell r="H2878">
            <v>9999</v>
          </cell>
          <cell r="I2878">
            <v>2592</v>
          </cell>
        </row>
        <row r="2879">
          <cell r="E2879" t="str">
            <v>20KT002CA</v>
          </cell>
          <cell r="F2879" t="str">
            <v>DUO BAUME APRES RASAGE</v>
          </cell>
          <cell r="G2879" t="str">
            <v>PC</v>
          </cell>
          <cell r="H2879">
            <v>4000</v>
          </cell>
          <cell r="I2879">
            <v>1404</v>
          </cell>
        </row>
        <row r="2880">
          <cell r="E2880" t="str">
            <v>20KT2BXH7</v>
          </cell>
          <cell r="F2880" t="str">
            <v>DUO EAU DES BAUX</v>
          </cell>
          <cell r="G2880" t="str">
            <v>PC</v>
          </cell>
          <cell r="H2880">
            <v>20000</v>
          </cell>
          <cell r="I2880">
            <v>756</v>
          </cell>
        </row>
        <row r="2881">
          <cell r="E2881" t="str">
            <v>20KTESSH7</v>
          </cell>
          <cell r="F2881" t="str">
            <v>LES ESSENTIELS DU RASAGE</v>
          </cell>
          <cell r="G2881" t="str">
            <v>PC</v>
          </cell>
          <cell r="H2881">
            <v>20000</v>
          </cell>
          <cell r="I2881">
            <v>432</v>
          </cell>
        </row>
        <row r="2882">
          <cell r="E2882" t="str">
            <v>20KTHCC17</v>
          </cell>
          <cell r="F2882" t="str">
            <v>COFFRET HOMME NOEL 17</v>
          </cell>
          <cell r="G2882" t="str">
            <v>PC</v>
          </cell>
          <cell r="H2882">
            <v>1000</v>
          </cell>
          <cell r="I2882">
            <v>3</v>
          </cell>
        </row>
        <row r="2883">
          <cell r="E2883" t="str">
            <v>20KTMEN11</v>
          </cell>
          <cell r="F2883" t="str">
            <v>L OCCITAN POUR HOMME</v>
          </cell>
          <cell r="G2883" t="str">
            <v>PC</v>
          </cell>
          <cell r="H2883">
            <v>19500</v>
          </cell>
          <cell r="I2883">
            <v>180</v>
          </cell>
        </row>
        <row r="2884">
          <cell r="E2884" t="str">
            <v>20KTMEN12</v>
          </cell>
          <cell r="F2884" t="str">
            <v>KIT WHS LOCCITAN 2012</v>
          </cell>
          <cell r="G2884" t="str">
            <v>PC</v>
          </cell>
          <cell r="H2884">
            <v>16698</v>
          </cell>
          <cell r="I2884">
            <v>168</v>
          </cell>
        </row>
        <row r="2885">
          <cell r="E2885" t="str">
            <v>20KTMEN13</v>
          </cell>
          <cell r="F2885" t="str">
            <v>KIT WHS LOCCITAN 2013</v>
          </cell>
          <cell r="G2885" t="str">
            <v>PC</v>
          </cell>
          <cell r="H2885">
            <v>14952</v>
          </cell>
          <cell r="I2885">
            <v>180</v>
          </cell>
        </row>
        <row r="2886">
          <cell r="E2886" t="str">
            <v>20KTMEN13U</v>
          </cell>
          <cell r="F2886" t="str">
            <v>KIT WHS UK LOCCITAN 2013</v>
          </cell>
          <cell r="G2886" t="str">
            <v>PC</v>
          </cell>
          <cell r="H2886">
            <v>10260</v>
          </cell>
          <cell r="I2886">
            <v>168</v>
          </cell>
        </row>
        <row r="2887">
          <cell r="E2887" t="str">
            <v>20KTMEN14</v>
          </cell>
          <cell r="F2887" t="str">
            <v>KIT WHS L'OCCITAN 2014</v>
          </cell>
          <cell r="G2887" t="str">
            <v>PC</v>
          </cell>
          <cell r="H2887">
            <v>15000</v>
          </cell>
          <cell r="I2887">
            <v>180</v>
          </cell>
        </row>
        <row r="2888">
          <cell r="E2888" t="str">
            <v>20KTMEN14U</v>
          </cell>
          <cell r="F2888" t="str">
            <v>KIT WHS L'OCCITAN 2014 UK</v>
          </cell>
          <cell r="G2888" t="str">
            <v>PC</v>
          </cell>
          <cell r="H2888">
            <v>1000</v>
          </cell>
          <cell r="I2888">
            <v>168</v>
          </cell>
        </row>
        <row r="2889">
          <cell r="E2889" t="str">
            <v>20KTMEN19</v>
          </cell>
          <cell r="F2889" t="str">
            <v>WHS SET HOMME NOEL 2019</v>
          </cell>
          <cell r="G2889" t="str">
            <v>PC</v>
          </cell>
          <cell r="H2889">
            <v>9999</v>
          </cell>
          <cell r="I2889">
            <v>180</v>
          </cell>
        </row>
        <row r="2890">
          <cell r="E2890" t="str">
            <v>20KTOCC16</v>
          </cell>
          <cell r="F2890" t="str">
            <v>COFFRET OCCITAN NOEL 16</v>
          </cell>
          <cell r="G2890" t="str">
            <v>PC</v>
          </cell>
          <cell r="H2890">
            <v>1000</v>
          </cell>
          <cell r="I2890">
            <v>3</v>
          </cell>
        </row>
        <row r="2891">
          <cell r="E2891" t="str">
            <v>20KTOCCI13</v>
          </cell>
          <cell r="F2891" t="str">
            <v>KIT TR TROUSSE OCCITAN 13</v>
          </cell>
          <cell r="G2891" t="str">
            <v>PC</v>
          </cell>
          <cell r="H2891">
            <v>11000</v>
          </cell>
          <cell r="I2891">
            <v>378</v>
          </cell>
        </row>
        <row r="2892">
          <cell r="E2892" t="str">
            <v>20KTOCCI15</v>
          </cell>
          <cell r="F2892" t="str">
            <v>KIT DE SURVIE POUR HOMME</v>
          </cell>
          <cell r="G2892" t="str">
            <v>PC</v>
          </cell>
          <cell r="H2892">
            <v>10000</v>
          </cell>
          <cell r="I2892">
            <v>378</v>
          </cell>
        </row>
        <row r="2893">
          <cell r="E2893" t="str">
            <v>20MA030CD16</v>
          </cell>
          <cell r="F2893" t="str">
            <v>CREME MAIN CEDRAT 30ML</v>
          </cell>
          <cell r="G2893" t="str">
            <v>PC</v>
          </cell>
          <cell r="H2893">
            <v>9999</v>
          </cell>
          <cell r="I2893">
            <v>5760</v>
          </cell>
        </row>
        <row r="2894">
          <cell r="E2894" t="str">
            <v>20MA030CD16A</v>
          </cell>
          <cell r="F2894" t="str">
            <v>CREME MAINS CEDRAT 30ML</v>
          </cell>
          <cell r="G2894" t="str">
            <v>PC</v>
          </cell>
          <cell r="H2894">
            <v>9999</v>
          </cell>
          <cell r="I2894">
            <v>5760</v>
          </cell>
        </row>
        <row r="2895">
          <cell r="E2895" t="str">
            <v>20MA030CD16C</v>
          </cell>
          <cell r="F2895" t="str">
            <v>CEDRAT CREME MAIN 30ML CHINE</v>
          </cell>
          <cell r="G2895" t="str">
            <v>PC</v>
          </cell>
          <cell r="H2895">
            <v>9999</v>
          </cell>
          <cell r="I2895">
            <v>5760</v>
          </cell>
        </row>
        <row r="2896">
          <cell r="E2896" t="str">
            <v>20MA030CD20</v>
          </cell>
          <cell r="F2896" t="str">
            <v>CEDRAT CREME MAINS 30ML</v>
          </cell>
          <cell r="G2896" t="str">
            <v>PC</v>
          </cell>
          <cell r="H2896">
            <v>9999</v>
          </cell>
          <cell r="I2896">
            <v>5760</v>
          </cell>
        </row>
        <row r="2897">
          <cell r="E2897" t="str">
            <v>20MA030HC6</v>
          </cell>
          <cell r="F2897" t="str">
            <v>HOMME COL CED CREME MAINS 30ML</v>
          </cell>
          <cell r="G2897" t="str">
            <v>PC</v>
          </cell>
          <cell r="H2897">
            <v>9999</v>
          </cell>
          <cell r="I2897">
            <v>5760</v>
          </cell>
        </row>
        <row r="2898">
          <cell r="E2898" t="str">
            <v>20MA030V13</v>
          </cell>
          <cell r="F2898" t="str">
            <v>VERDON CREME MAINS 30 ML</v>
          </cell>
          <cell r="G2898" t="str">
            <v>PC</v>
          </cell>
          <cell r="H2898">
            <v>9999</v>
          </cell>
          <cell r="I2898">
            <v>5760</v>
          </cell>
        </row>
        <row r="2899">
          <cell r="E2899" t="str">
            <v>20MA050CA22</v>
          </cell>
          <cell r="F2899" t="str">
            <v>CR MAINS MULTI BENEFICES 50ML</v>
          </cell>
          <cell r="G2899" t="str">
            <v>PC</v>
          </cell>
          <cell r="H2899">
            <v>9999</v>
          </cell>
          <cell r="I2899">
            <v>4536</v>
          </cell>
        </row>
        <row r="2900">
          <cell r="E2900" t="str">
            <v>20MA050CA23</v>
          </cell>
          <cell r="F2900" t="str">
            <v>CREME MAINS 3 EN 1 50ML</v>
          </cell>
          <cell r="G2900" t="str">
            <v>PC</v>
          </cell>
          <cell r="H2900">
            <v>9999</v>
          </cell>
          <cell r="I2900">
            <v>0</v>
          </cell>
        </row>
        <row r="2901">
          <cell r="E2901" t="str">
            <v>20MEC0N11</v>
          </cell>
          <cell r="F2901" t="str">
            <v>L OCCITAN POUR HOMME</v>
          </cell>
          <cell r="G2901" t="str">
            <v>PC</v>
          </cell>
          <cell r="H2901">
            <v>8502</v>
          </cell>
          <cell r="I2901">
            <v>180</v>
          </cell>
        </row>
        <row r="2902">
          <cell r="E2902" t="str">
            <v>20MECO0NO</v>
          </cell>
          <cell r="F2902" t="str">
            <v>L'OCCITAN POUR HOMME</v>
          </cell>
          <cell r="G2902" t="str">
            <v>PC</v>
          </cell>
          <cell r="H2902">
            <v>7000</v>
          </cell>
          <cell r="I2902">
            <v>180</v>
          </cell>
        </row>
        <row r="2903">
          <cell r="E2903" t="str">
            <v>20MP030H20</v>
          </cell>
          <cell r="F2903" t="str">
            <v>MASQUE CHARBON PURIFIANT 30ML</v>
          </cell>
          <cell r="G2903" t="str">
            <v>PC</v>
          </cell>
          <cell r="H2903">
            <v>9999</v>
          </cell>
          <cell r="I2903">
            <v>5760</v>
          </cell>
        </row>
        <row r="2904">
          <cell r="E2904" t="str">
            <v>20NV030H20</v>
          </cell>
          <cell r="F2904" t="str">
            <v>NETTOYANT EXFO QUOT TS 30 ML</v>
          </cell>
          <cell r="G2904" t="str">
            <v>PC</v>
          </cell>
          <cell r="H2904">
            <v>9999</v>
          </cell>
          <cell r="I2904">
            <v>5760</v>
          </cell>
        </row>
        <row r="2905">
          <cell r="E2905" t="str">
            <v>20NV050V0</v>
          </cell>
          <cell r="F2905" t="str">
            <v>VERDON NETT.VISAGE PUR 50ML</v>
          </cell>
          <cell r="G2905" t="str">
            <v>PC</v>
          </cell>
          <cell r="H2905">
            <v>15000</v>
          </cell>
          <cell r="I2905">
            <v>5292</v>
          </cell>
        </row>
        <row r="2906">
          <cell r="E2906" t="str">
            <v>20NV150CD15</v>
          </cell>
          <cell r="F2906" t="str">
            <v>CEDRAT NETTOYANT VISAGE 150ML</v>
          </cell>
          <cell r="G2906" t="str">
            <v>PC</v>
          </cell>
          <cell r="H2906">
            <v>19000</v>
          </cell>
          <cell r="I2906">
            <v>1296</v>
          </cell>
        </row>
        <row r="2907">
          <cell r="E2907" t="str">
            <v>20NV150CD15C</v>
          </cell>
          <cell r="F2907" t="str">
            <v>CEDRAT NET VISAGE 150ML CHINE</v>
          </cell>
          <cell r="G2907" t="str">
            <v>PC</v>
          </cell>
          <cell r="H2907">
            <v>8500</v>
          </cell>
          <cell r="I2907">
            <v>1296</v>
          </cell>
        </row>
        <row r="2908">
          <cell r="E2908" t="str">
            <v>20NV150CD16A</v>
          </cell>
          <cell r="F2908" t="str">
            <v>NETTOYANT VISAGE CEDRAT 150ML</v>
          </cell>
          <cell r="G2908" t="str">
            <v>PC</v>
          </cell>
          <cell r="H2908">
            <v>9999</v>
          </cell>
          <cell r="I2908">
            <v>1296</v>
          </cell>
        </row>
        <row r="2909">
          <cell r="E2909" t="str">
            <v>20NV150CD16AC</v>
          </cell>
          <cell r="F2909" t="str">
            <v>CEDRAT NET VISAGE CHINE 150ML</v>
          </cell>
          <cell r="G2909" t="str">
            <v>PC</v>
          </cell>
          <cell r="H2909">
            <v>9999</v>
          </cell>
          <cell r="I2909">
            <v>1296</v>
          </cell>
        </row>
        <row r="2910">
          <cell r="E2910" t="str">
            <v>20NV150H20</v>
          </cell>
          <cell r="F2910" t="str">
            <v>NETTOYANT EXFO QUOTIDIEN 150ML</v>
          </cell>
          <cell r="G2910" t="str">
            <v>PC</v>
          </cell>
          <cell r="H2910">
            <v>9999</v>
          </cell>
          <cell r="I2910">
            <v>1296</v>
          </cell>
        </row>
        <row r="2911">
          <cell r="E2911" t="str">
            <v>20NV150H23</v>
          </cell>
          <cell r="F2911" t="str">
            <v>NETTOYANT EXFO QUOTIDIEN 150ML</v>
          </cell>
          <cell r="G2911" t="str">
            <v>PC</v>
          </cell>
          <cell r="H2911">
            <v>9999</v>
          </cell>
          <cell r="I2911">
            <v>1296</v>
          </cell>
        </row>
        <row r="2912">
          <cell r="E2912" t="str">
            <v>20NV150V0</v>
          </cell>
          <cell r="F2912" t="str">
            <v>VERDON NETT.VISAGE PUR 150ML</v>
          </cell>
          <cell r="G2912" t="str">
            <v>PC</v>
          </cell>
          <cell r="H2912">
            <v>18000</v>
          </cell>
          <cell r="I2912">
            <v>2916</v>
          </cell>
        </row>
        <row r="2913">
          <cell r="E2913" t="str">
            <v>20NV150V13</v>
          </cell>
          <cell r="F2913" t="str">
            <v>VERDON NETTOYANT VISAGE 150ML</v>
          </cell>
          <cell r="G2913" t="str">
            <v>PC</v>
          </cell>
          <cell r="H2913">
            <v>18000</v>
          </cell>
          <cell r="I2913">
            <v>2916</v>
          </cell>
        </row>
        <row r="2914">
          <cell r="E2914" t="str">
            <v>20OR075M21</v>
          </cell>
          <cell r="F2914" t="str">
            <v>EDP MEN ORIENTAL  75ML</v>
          </cell>
          <cell r="G2914" t="str">
            <v>PC</v>
          </cell>
          <cell r="H2914">
            <v>5500</v>
          </cell>
          <cell r="I2914">
            <v>1944</v>
          </cell>
        </row>
        <row r="2915">
          <cell r="E2915" t="str">
            <v>20PM050H20</v>
          </cell>
          <cell r="F2915" t="str">
            <v>PATE MODELANTE CHEVEUX 50GR</v>
          </cell>
          <cell r="G2915" t="str">
            <v>PC</v>
          </cell>
          <cell r="H2915">
            <v>9999</v>
          </cell>
          <cell r="I2915">
            <v>4536</v>
          </cell>
        </row>
        <row r="2916">
          <cell r="E2916" t="str">
            <v>20RS013H13</v>
          </cell>
          <cell r="F2916" t="str">
            <v>CADE RASOIR PLISSON</v>
          </cell>
          <cell r="G2916" t="str">
            <v>PC</v>
          </cell>
          <cell r="H2916">
            <v>5000</v>
          </cell>
          <cell r="I2916">
            <v>1260</v>
          </cell>
        </row>
        <row r="2917">
          <cell r="E2917" t="str">
            <v>20RS013H14</v>
          </cell>
          <cell r="F2917" t="str">
            <v>CADE RASOIR PLISSON</v>
          </cell>
          <cell r="G2917" t="str">
            <v>PC</v>
          </cell>
          <cell r="H2917">
            <v>13720</v>
          </cell>
          <cell r="I2917">
            <v>1260</v>
          </cell>
        </row>
        <row r="2918">
          <cell r="E2918" t="str">
            <v>20SA050BX20</v>
          </cell>
          <cell r="F2918" t="str">
            <v>BAUX SAVON SANS PALME 50G</v>
          </cell>
          <cell r="G2918" t="str">
            <v>PC</v>
          </cell>
          <cell r="H2918">
            <v>20000</v>
          </cell>
          <cell r="I2918">
            <v>6480</v>
          </cell>
        </row>
        <row r="2919">
          <cell r="E2919" t="str">
            <v>20SA050CD16A</v>
          </cell>
          <cell r="F2919" t="str">
            <v>CEDRAT SAVON RSPO SG 50G</v>
          </cell>
          <cell r="G2919" t="str">
            <v>PC</v>
          </cell>
          <cell r="H2919">
            <v>35000</v>
          </cell>
          <cell r="I2919">
            <v>6480</v>
          </cell>
        </row>
        <row r="2920">
          <cell r="E2920" t="str">
            <v>20SA050CD20</v>
          </cell>
          <cell r="F2920" t="str">
            <v>CEDRAT SAVON 50G</v>
          </cell>
          <cell r="G2920" t="str">
            <v>PC</v>
          </cell>
          <cell r="H2920">
            <v>30000</v>
          </cell>
          <cell r="I2920">
            <v>6480</v>
          </cell>
        </row>
        <row r="2921">
          <cell r="E2921" t="str">
            <v>20SA050HC20</v>
          </cell>
          <cell r="F2921" t="str">
            <v>CAP CEDRAT SAVON SANS PALM 50G</v>
          </cell>
          <cell r="G2921" t="str">
            <v>PC</v>
          </cell>
          <cell r="H2921">
            <v>20000</v>
          </cell>
          <cell r="I2921">
            <v>6480</v>
          </cell>
        </row>
        <row r="2922">
          <cell r="E2922" t="str">
            <v>20SA050HC6</v>
          </cell>
          <cell r="F2922" t="str">
            <v>HOMME CED SAVON RSPO SG 50G</v>
          </cell>
          <cell r="G2922" t="str">
            <v>PC</v>
          </cell>
          <cell r="H2922">
            <v>29000</v>
          </cell>
          <cell r="I2922">
            <v>6480</v>
          </cell>
        </row>
        <row r="2923">
          <cell r="E2923" t="str">
            <v>20SA050O16</v>
          </cell>
          <cell r="F2923" t="str">
            <v>OCCITAN SAVON RSPO SG 50G</v>
          </cell>
          <cell r="G2923" t="str">
            <v>PC</v>
          </cell>
          <cell r="H2923">
            <v>36000</v>
          </cell>
          <cell r="I2923">
            <v>6480</v>
          </cell>
        </row>
        <row r="2924">
          <cell r="E2924" t="str">
            <v>20SA050O20</v>
          </cell>
          <cell r="F2924" t="str">
            <v>OCCITAN SAVON SANS PALME 50G</v>
          </cell>
          <cell r="G2924" t="str">
            <v>PC</v>
          </cell>
          <cell r="H2924">
            <v>30000</v>
          </cell>
          <cell r="I2924">
            <v>6480</v>
          </cell>
        </row>
        <row r="2925">
          <cell r="E2925" t="str">
            <v>20SA100B0</v>
          </cell>
          <cell r="F2925" t="str">
            <v>BAUX SAVON 100G</v>
          </cell>
          <cell r="G2925" t="str">
            <v>PC</v>
          </cell>
          <cell r="H2925">
            <v>36000</v>
          </cell>
          <cell r="I2925">
            <v>5184</v>
          </cell>
        </row>
        <row r="2926">
          <cell r="E2926" t="str">
            <v>20SA100CD15</v>
          </cell>
          <cell r="F2926" t="str">
            <v>CEDRAT SAVON RSPO SG 100G</v>
          </cell>
          <cell r="G2926" t="str">
            <v>PC</v>
          </cell>
          <cell r="H2926">
            <v>50000</v>
          </cell>
          <cell r="I2926">
            <v>5184</v>
          </cell>
        </row>
        <row r="2927">
          <cell r="E2927" t="str">
            <v>20SA100CD15C</v>
          </cell>
          <cell r="F2927" t="str">
            <v>SAVON CEDRAT RSPO SG 100GR</v>
          </cell>
          <cell r="G2927" t="str">
            <v>PC</v>
          </cell>
          <cell r="H2927">
            <v>5000</v>
          </cell>
          <cell r="I2927">
            <v>5184</v>
          </cell>
        </row>
        <row r="2928">
          <cell r="E2928" t="str">
            <v>20SA100CD16A</v>
          </cell>
          <cell r="F2928" t="str">
            <v>CEDRAT SAVON RSPO 100G</v>
          </cell>
          <cell r="G2928" t="str">
            <v>PC</v>
          </cell>
          <cell r="H2928">
            <v>9999</v>
          </cell>
          <cell r="I2928">
            <v>48</v>
          </cell>
        </row>
        <row r="2929">
          <cell r="E2929" t="str">
            <v>20SA100H14</v>
          </cell>
          <cell r="F2929" t="str">
            <v>SAVON GALET CADE 100G</v>
          </cell>
          <cell r="G2929" t="str">
            <v>PC</v>
          </cell>
          <cell r="H2929">
            <v>9999</v>
          </cell>
          <cell r="I2929">
            <v>2160</v>
          </cell>
        </row>
        <row r="2930">
          <cell r="E2930" t="str">
            <v>20SA100O0</v>
          </cell>
          <cell r="F2930" t="str">
            <v>OCCITAN SAVON 100G</v>
          </cell>
          <cell r="G2930" t="str">
            <v>PC</v>
          </cell>
          <cell r="H2930">
            <v>36000</v>
          </cell>
          <cell r="I2930">
            <v>5184</v>
          </cell>
        </row>
        <row r="2931">
          <cell r="E2931" t="str">
            <v>20SA100O14</v>
          </cell>
          <cell r="F2931" t="str">
            <v>OCCITAN SAVON 100G RSPO SG</v>
          </cell>
          <cell r="G2931" t="str">
            <v>PC</v>
          </cell>
          <cell r="H2931">
            <v>36000</v>
          </cell>
          <cell r="I2931">
            <v>5184</v>
          </cell>
        </row>
        <row r="2932">
          <cell r="E2932" t="str">
            <v>20SA100OC</v>
          </cell>
          <cell r="F2932" t="str">
            <v>OCCITAN SAVON 100G</v>
          </cell>
          <cell r="G2932" t="str">
            <v>PC</v>
          </cell>
          <cell r="H2932">
            <v>15000</v>
          </cell>
          <cell r="I2932">
            <v>5184</v>
          </cell>
        </row>
        <row r="2933">
          <cell r="E2933" t="str">
            <v>20SA100OC14</v>
          </cell>
          <cell r="F2933" t="str">
            <v>SAVON GALET OCCITAN 100G</v>
          </cell>
          <cell r="G2933" t="str">
            <v>PC</v>
          </cell>
          <cell r="H2933">
            <v>9999</v>
          </cell>
          <cell r="I2933">
            <v>2160</v>
          </cell>
        </row>
        <row r="2934">
          <cell r="E2934" t="str">
            <v>20SA100V0</v>
          </cell>
          <cell r="F2934" t="str">
            <v>VERDON SAVON 100G</v>
          </cell>
          <cell r="G2934" t="str">
            <v>PC</v>
          </cell>
          <cell r="H2934">
            <v>90000</v>
          </cell>
          <cell r="I2934">
            <v>5184</v>
          </cell>
        </row>
        <row r="2935">
          <cell r="E2935" t="str">
            <v>20SA100V14</v>
          </cell>
          <cell r="F2935" t="str">
            <v>SAVON GALLET VERDON 100G</v>
          </cell>
          <cell r="G2935" t="str">
            <v>PC</v>
          </cell>
          <cell r="H2935">
            <v>9999</v>
          </cell>
          <cell r="I2935">
            <v>2160</v>
          </cell>
        </row>
        <row r="2936">
          <cell r="E2936" t="str">
            <v>20SA100Y0</v>
          </cell>
          <cell r="F2936" t="str">
            <v>VETYVER SAVON 100G</v>
          </cell>
          <cell r="G2936" t="str">
            <v>PC</v>
          </cell>
          <cell r="H2936">
            <v>90000</v>
          </cell>
          <cell r="I2936">
            <v>5184</v>
          </cell>
        </row>
        <row r="2937">
          <cell r="E2937" t="str">
            <v>20SA150C11</v>
          </cell>
          <cell r="F2937" t="str">
            <v>SAVON BOIS DE CEDRE 150G</v>
          </cell>
          <cell r="G2937" t="str">
            <v>PC</v>
          </cell>
          <cell r="H2937">
            <v>36000</v>
          </cell>
          <cell r="I2937">
            <v>1620</v>
          </cell>
        </row>
        <row r="2938">
          <cell r="E2938" t="str">
            <v>20SA150S11</v>
          </cell>
          <cell r="F2938" t="str">
            <v>SAVON BOIS DE SANTAL 150G</v>
          </cell>
          <cell r="G2938" t="str">
            <v>PC</v>
          </cell>
          <cell r="H2938">
            <v>36000</v>
          </cell>
          <cell r="I2938">
            <v>1620</v>
          </cell>
        </row>
        <row r="2939">
          <cell r="E2939" t="str">
            <v>20SA150V11</v>
          </cell>
          <cell r="F2939" t="str">
            <v>SAVON BOIS VETIVER 150G</v>
          </cell>
          <cell r="G2939" t="str">
            <v>PC</v>
          </cell>
          <cell r="H2939">
            <v>36000</v>
          </cell>
          <cell r="I2939">
            <v>1620</v>
          </cell>
        </row>
        <row r="2940">
          <cell r="E2940" t="str">
            <v>20SA150V13</v>
          </cell>
          <cell r="F2940" t="str">
            <v>VERDON SAVON GALET 150G</v>
          </cell>
          <cell r="G2940" t="str">
            <v>PC</v>
          </cell>
          <cell r="H2940">
            <v>29000</v>
          </cell>
          <cell r="I2940">
            <v>1620</v>
          </cell>
        </row>
        <row r="2941">
          <cell r="E2941" t="str">
            <v>20SA150VY</v>
          </cell>
          <cell r="F2941" t="str">
            <v>VETYVER SAVON 150 GR</v>
          </cell>
          <cell r="G2941" t="str">
            <v>PC</v>
          </cell>
          <cell r="H2941">
            <v>16000</v>
          </cell>
          <cell r="I2941">
            <v>1960</v>
          </cell>
        </row>
        <row r="2942">
          <cell r="E2942" t="str">
            <v>20SAMEN20</v>
          </cell>
          <cell r="F2942" t="str">
            <v>HOMME XMAS ORNAMENT 2020</v>
          </cell>
          <cell r="G2942" t="str">
            <v>PC</v>
          </cell>
          <cell r="H2942">
            <v>63300</v>
          </cell>
          <cell r="I2942">
            <v>798</v>
          </cell>
        </row>
        <row r="2943">
          <cell r="E2943" t="str">
            <v>20SB003LH</v>
          </cell>
          <cell r="F2943" t="str">
            <v>CADE SAVON A BARBE 100G</v>
          </cell>
          <cell r="G2943" t="str">
            <v>PC</v>
          </cell>
          <cell r="H2943">
            <v>8000</v>
          </cell>
          <cell r="I2943">
            <v>2592</v>
          </cell>
        </row>
        <row r="2944">
          <cell r="E2944" t="str">
            <v>20SB100H11</v>
          </cell>
          <cell r="F2944" t="str">
            <v>CADE SAVON A BARBE 100G</v>
          </cell>
          <cell r="G2944" t="str">
            <v>PC</v>
          </cell>
          <cell r="H2944">
            <v>10000</v>
          </cell>
          <cell r="I2944">
            <v>2592</v>
          </cell>
        </row>
        <row r="2945">
          <cell r="E2945" t="str">
            <v>20SB100H20</v>
          </cell>
          <cell r="F2945" t="str">
            <v>SAVON A RASER 100G</v>
          </cell>
          <cell r="G2945" t="str">
            <v>PC</v>
          </cell>
          <cell r="H2945">
            <v>10000</v>
          </cell>
          <cell r="I2945">
            <v>3456</v>
          </cell>
        </row>
        <row r="2946">
          <cell r="E2946" t="str">
            <v>20SC050H12</v>
          </cell>
          <cell r="F2946" t="str">
            <v>CADE SOIN COMPLET 50ML</v>
          </cell>
          <cell r="G2946" t="str">
            <v>PC</v>
          </cell>
          <cell r="H2946">
            <v>9999</v>
          </cell>
          <cell r="I2946">
            <v>3888</v>
          </cell>
        </row>
        <row r="2947">
          <cell r="E2947" t="str">
            <v>20SH250CD16A</v>
          </cell>
          <cell r="F2947" t="str">
            <v>CEDRAT SHAMP PURIFIANT 250ML</v>
          </cell>
          <cell r="G2947" t="str">
            <v>PC</v>
          </cell>
          <cell r="H2947">
            <v>11000</v>
          </cell>
          <cell r="I2947">
            <v>1296</v>
          </cell>
        </row>
        <row r="2948">
          <cell r="E2948" t="str">
            <v>20SH250CD16AC</v>
          </cell>
          <cell r="F2948" t="str">
            <v>CEDRAT SHAMP PURIF CHINE 250ML</v>
          </cell>
          <cell r="G2948" t="str">
            <v>PC</v>
          </cell>
          <cell r="H2948">
            <v>11000</v>
          </cell>
          <cell r="I2948">
            <v>1296</v>
          </cell>
        </row>
        <row r="2949">
          <cell r="E2949" t="str">
            <v>20SH250CD16C</v>
          </cell>
          <cell r="F2949" t="str">
            <v>CEDRAT SHAMP PURIF 250ML CHINE</v>
          </cell>
          <cell r="G2949" t="str">
            <v>PC</v>
          </cell>
          <cell r="H2949">
            <v>2000</v>
          </cell>
          <cell r="I2949">
            <v>1296</v>
          </cell>
        </row>
        <row r="2950">
          <cell r="E2950" t="str">
            <v>20SH250D16</v>
          </cell>
          <cell r="F2950" t="str">
            <v>SHAMP CEDRAT PURIFIANT 250ML</v>
          </cell>
          <cell r="G2950" t="str">
            <v>PC</v>
          </cell>
          <cell r="H2950">
            <v>10600</v>
          </cell>
          <cell r="I2950">
            <v>1566</v>
          </cell>
        </row>
        <row r="2951">
          <cell r="E2951" t="str">
            <v>20SH250LH</v>
          </cell>
          <cell r="F2951" t="str">
            <v>CADE GEL DOUCHE 250ML</v>
          </cell>
          <cell r="G2951" t="str">
            <v>PC</v>
          </cell>
          <cell r="H2951">
            <v>10500</v>
          </cell>
          <cell r="I2951">
            <v>1566</v>
          </cell>
        </row>
        <row r="2952">
          <cell r="E2952" t="str">
            <v>20SL0045V12</v>
          </cell>
          <cell r="F2952" t="str">
            <v>VERDON SOIN LEVRE 4,5ML</v>
          </cell>
          <cell r="G2952" t="str">
            <v>PC</v>
          </cell>
          <cell r="H2952">
            <v>50000</v>
          </cell>
          <cell r="I2952">
            <v>23328</v>
          </cell>
        </row>
        <row r="2953">
          <cell r="E2953" t="str">
            <v>23BL250CL23</v>
          </cell>
          <cell r="F2953" t="str">
            <v>PAMP RHUB LC 250ML</v>
          </cell>
          <cell r="G2953" t="str">
            <v>PC</v>
          </cell>
          <cell r="H2953">
            <v>13400</v>
          </cell>
          <cell r="I2953">
            <v>1680</v>
          </cell>
        </row>
        <row r="2954">
          <cell r="E2954" t="str">
            <v>23BR050TV23</v>
          </cell>
          <cell r="F2954" t="str">
            <v>THE VERT BRUME 50ML</v>
          </cell>
          <cell r="G2954" t="str">
            <v>PC</v>
          </cell>
          <cell r="H2954">
            <v>50100</v>
          </cell>
          <cell r="I2954">
            <v>5400</v>
          </cell>
        </row>
        <row r="2955">
          <cell r="E2955" t="str">
            <v>23CM030TV23</v>
          </cell>
          <cell r="F2955" t="str">
            <v>THE VERT CM 30ML</v>
          </cell>
          <cell r="G2955" t="str">
            <v>PC</v>
          </cell>
          <cell r="H2955">
            <v>9999</v>
          </cell>
          <cell r="I2955">
            <v>5760</v>
          </cell>
        </row>
        <row r="2956">
          <cell r="E2956" t="str">
            <v>23EP050AM22</v>
          </cell>
          <cell r="F2956" t="str">
            <v>AMBRE EDP 50ML</v>
          </cell>
          <cell r="G2956" t="str">
            <v>PC</v>
          </cell>
          <cell r="H2956">
            <v>2500</v>
          </cell>
          <cell r="I2956">
            <v>2700</v>
          </cell>
        </row>
        <row r="2957">
          <cell r="E2957" t="str">
            <v>23EP050IP22</v>
          </cell>
          <cell r="F2957" t="str">
            <v>IPARIE EDP 50ML</v>
          </cell>
          <cell r="G2957" t="str">
            <v>PC</v>
          </cell>
          <cell r="H2957">
            <v>2500</v>
          </cell>
          <cell r="I2957">
            <v>2700</v>
          </cell>
        </row>
        <row r="2958">
          <cell r="E2958" t="str">
            <v>23EP075A16</v>
          </cell>
          <cell r="F2958" t="str">
            <v>AMBRE EDP CLASSIQUES 75ML</v>
          </cell>
          <cell r="G2958" t="str">
            <v>PC</v>
          </cell>
          <cell r="H2958">
            <v>25000</v>
          </cell>
          <cell r="I2958">
            <v>1944</v>
          </cell>
        </row>
        <row r="2959">
          <cell r="E2959" t="str">
            <v>23EP075I16</v>
          </cell>
          <cell r="F2959" t="str">
            <v>EAU D'IPARIE EDP CLASS 75ML</v>
          </cell>
          <cell r="G2959" t="str">
            <v>PC</v>
          </cell>
          <cell r="H2959">
            <v>25000</v>
          </cell>
          <cell r="I2959">
            <v>1944</v>
          </cell>
        </row>
        <row r="2960">
          <cell r="E2960" t="str">
            <v>23ET050AR22</v>
          </cell>
          <cell r="F2960" t="str">
            <v>ARLESIENNE EDT 50ML</v>
          </cell>
          <cell r="G2960" t="str">
            <v>PC</v>
          </cell>
          <cell r="H2960">
            <v>2500</v>
          </cell>
          <cell r="I2960">
            <v>2700</v>
          </cell>
        </row>
        <row r="2961">
          <cell r="E2961" t="str">
            <v>23ET050GT22</v>
          </cell>
          <cell r="F2961" t="str">
            <v>GREEN TEA EDT 50ML</v>
          </cell>
          <cell r="G2961" t="str">
            <v>PC</v>
          </cell>
          <cell r="H2961">
            <v>2500</v>
          </cell>
          <cell r="I2961">
            <v>2700</v>
          </cell>
        </row>
        <row r="2962">
          <cell r="E2962" t="str">
            <v>23ET050JB22</v>
          </cell>
          <cell r="F2962" t="str">
            <v>JASMIN BERGAMOTE EDT 50ML</v>
          </cell>
          <cell r="G2962" t="str">
            <v>PC</v>
          </cell>
          <cell r="H2962">
            <v>2500</v>
          </cell>
          <cell r="I2962">
            <v>2700</v>
          </cell>
        </row>
        <row r="2963">
          <cell r="E2963" t="str">
            <v>23ET050JI22</v>
          </cell>
          <cell r="F2963" t="str">
            <v>PH JASMIN IMMORTELLE EDT 50ML</v>
          </cell>
          <cell r="G2963" t="str">
            <v>PC</v>
          </cell>
          <cell r="H2963">
            <v>2500</v>
          </cell>
          <cell r="I2963">
            <v>2700</v>
          </cell>
        </row>
        <row r="2964">
          <cell r="E2964" t="str">
            <v>23ET050PI22</v>
          </cell>
          <cell r="F2964" t="str">
            <v>PIVOINE EDT 50ML</v>
          </cell>
          <cell r="G2964" t="str">
            <v>PC</v>
          </cell>
          <cell r="H2964">
            <v>2500</v>
          </cell>
          <cell r="I2964">
            <v>2700</v>
          </cell>
        </row>
        <row r="2965">
          <cell r="E2965" t="str">
            <v>23ET050PR22</v>
          </cell>
          <cell r="F2965" t="str">
            <v>PH PAMPLEMOUSSE RHUB EDT 50ML</v>
          </cell>
          <cell r="G2965" t="str">
            <v>PC</v>
          </cell>
          <cell r="H2965">
            <v>2500</v>
          </cell>
          <cell r="I2965">
            <v>2700</v>
          </cell>
        </row>
        <row r="2966">
          <cell r="E2966" t="str">
            <v>23ET050RR22</v>
          </cell>
          <cell r="F2966" t="str">
            <v>ROSE 4 REINES 50ML</v>
          </cell>
          <cell r="G2966" t="str">
            <v>PC</v>
          </cell>
          <cell r="H2966">
            <v>2500</v>
          </cell>
          <cell r="I2966">
            <v>2700</v>
          </cell>
        </row>
        <row r="2967">
          <cell r="E2967" t="str">
            <v>23ET050TL22</v>
          </cell>
          <cell r="F2967" t="str">
            <v>TERRE DE LUMIÈRE EDT 50ML</v>
          </cell>
          <cell r="G2967" t="str">
            <v>PC</v>
          </cell>
          <cell r="H2967">
            <v>2500</v>
          </cell>
          <cell r="I2967">
            <v>2700</v>
          </cell>
        </row>
        <row r="2968">
          <cell r="E2968" t="str">
            <v>23ET075V16</v>
          </cell>
          <cell r="F2968" t="str">
            <v>EAU 4 VOLEURS EDT CLASS 75ML</v>
          </cell>
          <cell r="G2968" t="str">
            <v>PC</v>
          </cell>
          <cell r="H2968">
            <v>25000</v>
          </cell>
          <cell r="I2968">
            <v>1944</v>
          </cell>
        </row>
        <row r="2969">
          <cell r="E2969" t="str">
            <v>23GD250CL23</v>
          </cell>
          <cell r="F2969" t="str">
            <v>PAMP RHUB GD 250ML</v>
          </cell>
          <cell r="G2969" t="str">
            <v>PC</v>
          </cell>
          <cell r="H2969">
            <v>35500</v>
          </cell>
          <cell r="I2969">
            <v>1680</v>
          </cell>
        </row>
        <row r="2970">
          <cell r="E2970" t="str">
            <v>23GD250TV23</v>
          </cell>
          <cell r="F2970" t="str">
            <v>THE VERT GD 250ML</v>
          </cell>
          <cell r="G2970" t="str">
            <v>PC</v>
          </cell>
          <cell r="H2970">
            <v>26100</v>
          </cell>
          <cell r="I2970">
            <v>1680</v>
          </cell>
        </row>
        <row r="2971">
          <cell r="E2971" t="str">
            <v>23HC030CL23</v>
          </cell>
          <cell r="F2971" t="str">
            <v>PAMPLEMOUSSE RHUBARBE CM 30ML</v>
          </cell>
          <cell r="G2971" t="str">
            <v>PC</v>
          </cell>
          <cell r="H2971">
            <v>9999</v>
          </cell>
          <cell r="I2971">
            <v>5760</v>
          </cell>
        </row>
        <row r="2972">
          <cell r="E2972" t="str">
            <v>23LC250TV23</v>
          </cell>
          <cell r="F2972" t="str">
            <v>THE VERT LC 250ML</v>
          </cell>
          <cell r="G2972" t="str">
            <v>PC</v>
          </cell>
          <cell r="H2972">
            <v>28900</v>
          </cell>
          <cell r="I2972">
            <v>1680</v>
          </cell>
        </row>
        <row r="2973">
          <cell r="E2973" t="str">
            <v>23P075TV17</v>
          </cell>
          <cell r="F2973" t="str">
            <v>EDT THE VERT CLASSIQUES 75ML</v>
          </cell>
          <cell r="G2973" t="str">
            <v>PC</v>
          </cell>
          <cell r="H2973">
            <v>10000</v>
          </cell>
          <cell r="I2973">
            <v>1944</v>
          </cell>
        </row>
        <row r="2974">
          <cell r="E2974" t="str">
            <v>24AF010R18</v>
          </cell>
          <cell r="F2974" t="str">
            <v>NE PAS UTILISER</v>
          </cell>
          <cell r="G2974" t="str">
            <v>PC</v>
          </cell>
          <cell r="H2974">
            <v>9999</v>
          </cell>
          <cell r="I2974">
            <v>108</v>
          </cell>
        </row>
        <row r="2975">
          <cell r="E2975" t="str">
            <v>24AF050R18</v>
          </cell>
          <cell r="F2975" t="str">
            <v>ROSE APAIS EAU PARFUMEE 50ML</v>
          </cell>
          <cell r="G2975" t="str">
            <v>PC</v>
          </cell>
          <cell r="H2975">
            <v>8300</v>
          </cell>
          <cell r="I2975">
            <v>1620</v>
          </cell>
        </row>
        <row r="2976">
          <cell r="E2976" t="str">
            <v>24AR030H13</v>
          </cell>
          <cell r="F2976" t="str">
            <v>BAUME AP RAS CEDRE 30ML</v>
          </cell>
          <cell r="G2976" t="str">
            <v>PC</v>
          </cell>
          <cell r="H2976">
            <v>9999</v>
          </cell>
          <cell r="I2976">
            <v>5760</v>
          </cell>
        </row>
        <row r="2977">
          <cell r="E2977" t="str">
            <v>24AR075H13</v>
          </cell>
          <cell r="F2977" t="str">
            <v>BAUME AP RAS CEDRE 75ML</v>
          </cell>
          <cell r="G2977" t="str">
            <v>PC</v>
          </cell>
          <cell r="H2977">
            <v>52500</v>
          </cell>
          <cell r="I2977">
            <v>2916</v>
          </cell>
        </row>
        <row r="2978">
          <cell r="E2978" t="str">
            <v>24AS240R14</v>
          </cell>
          <cell r="F2978" t="str">
            <v>AP-SHAMPOOING ROSES ET R 240ML</v>
          </cell>
          <cell r="G2978" t="str">
            <v>PC</v>
          </cell>
          <cell r="H2978">
            <v>19800</v>
          </cell>
          <cell r="I2978">
            <v>1350</v>
          </cell>
        </row>
        <row r="2979">
          <cell r="E2979" t="str">
            <v>24AS240R19</v>
          </cell>
          <cell r="F2979" t="str">
            <v>ROSE APRES SHAMPOOING 240ML</v>
          </cell>
          <cell r="G2979" t="str">
            <v>PC</v>
          </cell>
          <cell r="H2979">
            <v>14350</v>
          </cell>
          <cell r="I2979">
            <v>1350</v>
          </cell>
        </row>
        <row r="2980">
          <cell r="E2980" t="str">
            <v>24AS240R22</v>
          </cell>
          <cell r="F2980" t="str">
            <v>APRES-SHAMPOING ROSE 240ML</v>
          </cell>
          <cell r="G2980" t="str">
            <v>PC</v>
          </cell>
          <cell r="H2980">
            <v>19100</v>
          </cell>
          <cell r="I2980">
            <v>1680</v>
          </cell>
        </row>
        <row r="2981">
          <cell r="E2981" t="str">
            <v>24AS240R23</v>
          </cell>
          <cell r="F2981" t="str">
            <v>APRES SHAMPOING ROSE 240ML</v>
          </cell>
          <cell r="G2981" t="str">
            <v>PC</v>
          </cell>
          <cell r="H2981">
            <v>19100</v>
          </cell>
          <cell r="I2981">
            <v>1680</v>
          </cell>
        </row>
        <row r="2982">
          <cell r="E2982" t="str">
            <v>24AS250C0</v>
          </cell>
          <cell r="F2982" t="str">
            <v>FC AP.SHAMPOOING DOUCEUR 250ML</v>
          </cell>
          <cell r="G2982" t="str">
            <v>PC</v>
          </cell>
          <cell r="H2982">
            <v>65000</v>
          </cell>
          <cell r="I2982">
            <v>1944</v>
          </cell>
        </row>
        <row r="2983">
          <cell r="E2983" t="str">
            <v>24AS250CB3</v>
          </cell>
          <cell r="F2983" t="str">
            <v>FLEURS CERISIER AP SHAMP 250ML</v>
          </cell>
          <cell r="G2983" t="str">
            <v>PC</v>
          </cell>
          <cell r="H2983">
            <v>103000</v>
          </cell>
          <cell r="I2983">
            <v>1944</v>
          </cell>
        </row>
        <row r="2984">
          <cell r="E2984" t="str">
            <v>24AS250P13</v>
          </cell>
          <cell r="F2984" t="str">
            <v>AP-SHAMP PIVOINE FLORA 250ML</v>
          </cell>
          <cell r="G2984" t="str">
            <v>PC</v>
          </cell>
          <cell r="H2984">
            <v>37400</v>
          </cell>
          <cell r="I2984">
            <v>972</v>
          </cell>
        </row>
        <row r="2985">
          <cell r="E2985" t="str">
            <v>24AS250R12</v>
          </cell>
          <cell r="F2985" t="str">
            <v>APRES-SHAMPOOING ROSE 4R 250ML</v>
          </cell>
          <cell r="G2985" t="str">
            <v>PC</v>
          </cell>
          <cell r="H2985">
            <v>11000</v>
          </cell>
          <cell r="I2985">
            <v>1404</v>
          </cell>
        </row>
        <row r="2986">
          <cell r="E2986" t="str">
            <v>24AS250R8</v>
          </cell>
          <cell r="F2986" t="str">
            <v>ROSE PERLEE APRES SHAMP.250ML</v>
          </cell>
          <cell r="G2986" t="str">
            <v>PC</v>
          </cell>
          <cell r="H2986">
            <v>30000</v>
          </cell>
          <cell r="I2986">
            <v>1512</v>
          </cell>
        </row>
        <row r="2987">
          <cell r="E2987" t="str">
            <v>24AS250R9</v>
          </cell>
          <cell r="F2987" t="str">
            <v>ROSE APR-SHAMPO 4 REINES 250ML</v>
          </cell>
          <cell r="G2987" t="str">
            <v>PC</v>
          </cell>
          <cell r="H2987">
            <v>30000</v>
          </cell>
          <cell r="I2987">
            <v>1404</v>
          </cell>
        </row>
        <row r="2988">
          <cell r="E2988" t="str">
            <v>24B1006P0</v>
          </cell>
          <cell r="F2988" t="str">
            <v>PI BRILLANT LEVRES MARIE R 8ML</v>
          </cell>
          <cell r="G2988" t="str">
            <v>PC</v>
          </cell>
          <cell r="H2988">
            <v>15000</v>
          </cell>
          <cell r="I2988">
            <v>4860</v>
          </cell>
        </row>
        <row r="2989">
          <cell r="E2989" t="str">
            <v>24B1008F0</v>
          </cell>
          <cell r="F2989" t="str">
            <v>F.C.BRILLANT LEVRES FIL OR 8ML</v>
          </cell>
          <cell r="G2989" t="str">
            <v>PC</v>
          </cell>
          <cell r="H2989">
            <v>24000</v>
          </cell>
          <cell r="I2989">
            <v>9396</v>
          </cell>
        </row>
        <row r="2990">
          <cell r="E2990" t="str">
            <v>24B1008P1</v>
          </cell>
          <cell r="F2990" t="str">
            <v>PF BRILLANT LEV ROSE 8ML</v>
          </cell>
          <cell r="G2990" t="str">
            <v>PC</v>
          </cell>
          <cell r="H2990">
            <v>33250</v>
          </cell>
          <cell r="I2990">
            <v>10692</v>
          </cell>
        </row>
        <row r="2991">
          <cell r="E2991" t="str">
            <v>24B1008P12</v>
          </cell>
          <cell r="F2991" t="str">
            <v>PIV DEL BRILT LEVRES N 1 8ML</v>
          </cell>
          <cell r="G2991" t="str">
            <v>PC</v>
          </cell>
          <cell r="H2991">
            <v>29500</v>
          </cell>
          <cell r="I2991">
            <v>13608</v>
          </cell>
        </row>
        <row r="2992">
          <cell r="E2992" t="str">
            <v>24B2006P0</v>
          </cell>
          <cell r="F2992" t="str">
            <v>PI BRILL.LEVRES ISABELLE R 8ML</v>
          </cell>
          <cell r="G2992" t="str">
            <v>PC</v>
          </cell>
          <cell r="H2992">
            <v>19000</v>
          </cell>
          <cell r="I2992">
            <v>4860</v>
          </cell>
        </row>
        <row r="2993">
          <cell r="E2993" t="str">
            <v>24B2008F0</v>
          </cell>
          <cell r="F2993" t="str">
            <v>F.C.BRILLANT LEV TAFFETAS 8ML</v>
          </cell>
          <cell r="G2993" t="str">
            <v>PC</v>
          </cell>
          <cell r="H2993">
            <v>31000</v>
          </cell>
          <cell r="I2993">
            <v>9396</v>
          </cell>
        </row>
        <row r="2994">
          <cell r="E2994" t="str">
            <v>24B2008P1</v>
          </cell>
          <cell r="F2994" t="str">
            <v>PF BRILLANT LEV BRUN 8ML</v>
          </cell>
          <cell r="G2994" t="str">
            <v>PC</v>
          </cell>
          <cell r="H2994">
            <v>31000</v>
          </cell>
          <cell r="I2994">
            <v>10692</v>
          </cell>
        </row>
        <row r="2995">
          <cell r="E2995" t="str">
            <v>24B2008P12</v>
          </cell>
          <cell r="F2995" t="str">
            <v>PIV DEL BRIL. LEVRES N 2 8ML</v>
          </cell>
          <cell r="G2995" t="str">
            <v>PC</v>
          </cell>
          <cell r="H2995">
            <v>33000</v>
          </cell>
          <cell r="I2995">
            <v>13608</v>
          </cell>
        </row>
        <row r="2996">
          <cell r="E2996" t="str">
            <v>24B3006P0</v>
          </cell>
          <cell r="F2996" t="str">
            <v>PI BRILL.LEVRES ETE INDIEN 8ML</v>
          </cell>
          <cell r="G2996" t="str">
            <v>PC</v>
          </cell>
          <cell r="H2996">
            <v>15000</v>
          </cell>
          <cell r="I2996">
            <v>4860</v>
          </cell>
        </row>
        <row r="2997">
          <cell r="E2997" t="str">
            <v>24B3008F0</v>
          </cell>
          <cell r="F2997" t="str">
            <v>F.C.BRILLANT LEV ROSE ETOF 8ML</v>
          </cell>
          <cell r="G2997" t="str">
            <v>PC</v>
          </cell>
          <cell r="H2997">
            <v>30000</v>
          </cell>
          <cell r="I2997">
            <v>9396</v>
          </cell>
        </row>
        <row r="2998">
          <cell r="E2998" t="str">
            <v>24B3008P1</v>
          </cell>
          <cell r="F2998" t="str">
            <v>PF BRILLANT LEV PECHE 8ML</v>
          </cell>
          <cell r="G2998" t="str">
            <v>PC</v>
          </cell>
          <cell r="H2998">
            <v>38000</v>
          </cell>
          <cell r="I2998">
            <v>10692</v>
          </cell>
        </row>
        <row r="2999">
          <cell r="E2999" t="str">
            <v>24B3008P12</v>
          </cell>
          <cell r="F2999" t="str">
            <v>PIV DEL BRILT LEVRES N 3 8ML</v>
          </cell>
          <cell r="G2999" t="str">
            <v>PC</v>
          </cell>
          <cell r="H2999">
            <v>28000</v>
          </cell>
          <cell r="I2999">
            <v>13608</v>
          </cell>
        </row>
        <row r="3000">
          <cell r="E3000" t="str">
            <v>24B4006P0</v>
          </cell>
          <cell r="F3000" t="str">
            <v>PI BRILL.LEVRES RIGOLOTTE 8ML</v>
          </cell>
          <cell r="G3000" t="str">
            <v>PC</v>
          </cell>
          <cell r="H3000">
            <v>10000</v>
          </cell>
          <cell r="I3000">
            <v>4860</v>
          </cell>
        </row>
        <row r="3001">
          <cell r="E3001" t="str">
            <v>24B4008F0</v>
          </cell>
          <cell r="F3001" t="str">
            <v>F.C.BRILLANT LEV ROUG BROD 8ML</v>
          </cell>
          <cell r="G3001" t="str">
            <v>PC</v>
          </cell>
          <cell r="H3001">
            <v>30000</v>
          </cell>
          <cell r="I3001">
            <v>9396</v>
          </cell>
        </row>
        <row r="3002">
          <cell r="E3002" t="str">
            <v>24B4008P1</v>
          </cell>
          <cell r="F3002" t="str">
            <v>PF BRILLANT LEV GRENADINE 8ML</v>
          </cell>
          <cell r="G3002" t="str">
            <v>PC</v>
          </cell>
          <cell r="H3002">
            <v>32000</v>
          </cell>
          <cell r="I3002">
            <v>10692</v>
          </cell>
        </row>
        <row r="3003">
          <cell r="E3003" t="str">
            <v>24B5008F0</v>
          </cell>
          <cell r="F3003" t="str">
            <v>F.C.BRILLANT LEV RUB ROUGE 8ML</v>
          </cell>
          <cell r="G3003" t="str">
            <v>PC</v>
          </cell>
          <cell r="H3003">
            <v>20000</v>
          </cell>
          <cell r="I3003">
            <v>9396</v>
          </cell>
        </row>
        <row r="3004">
          <cell r="E3004" t="str">
            <v>24BA100CB4</v>
          </cell>
          <cell r="F3004" t="str">
            <v>FL CERISIER DOUCEURS BAIN 100G</v>
          </cell>
          <cell r="G3004" t="str">
            <v>PC</v>
          </cell>
          <cell r="H3004">
            <v>1000</v>
          </cell>
          <cell r="I3004">
            <v>0</v>
          </cell>
        </row>
        <row r="3005">
          <cell r="E3005" t="str">
            <v>24BA250R9</v>
          </cell>
          <cell r="F3005" t="str">
            <v>ROSE BAIN CREME 4 REINES 250ML</v>
          </cell>
          <cell r="G3005" t="str">
            <v>PC</v>
          </cell>
          <cell r="H3005">
            <v>66000</v>
          </cell>
          <cell r="I3005">
            <v>1404</v>
          </cell>
        </row>
        <row r="3006">
          <cell r="E3006" t="str">
            <v>24BA300CG</v>
          </cell>
          <cell r="F3006" t="str">
            <v>CERISE GOURM.BAIN LAIT 300ML</v>
          </cell>
          <cell r="G3006" t="str">
            <v>PC</v>
          </cell>
          <cell r="H3006">
            <v>63000</v>
          </cell>
          <cell r="I3006">
            <v>1404</v>
          </cell>
        </row>
        <row r="3007">
          <cell r="E3007" t="str">
            <v>24BA310R14</v>
          </cell>
          <cell r="F3007" t="str">
            <v>RR SELS DE BAIN 310G</v>
          </cell>
          <cell r="G3007" t="str">
            <v>PC</v>
          </cell>
          <cell r="H3007">
            <v>10000</v>
          </cell>
          <cell r="I3007">
            <v>1540</v>
          </cell>
        </row>
        <row r="3008">
          <cell r="E3008" t="str">
            <v>24BA500R9</v>
          </cell>
          <cell r="F3008" t="str">
            <v>ROSE BAIN CREME 4 REINES 500ML</v>
          </cell>
          <cell r="G3008" t="str">
            <v>PC</v>
          </cell>
          <cell r="H3008">
            <v>1000</v>
          </cell>
          <cell r="I3008">
            <v>810</v>
          </cell>
        </row>
        <row r="3009">
          <cell r="E3009" t="str">
            <v>24BA500RO</v>
          </cell>
          <cell r="F3009" t="str">
            <v>BAIN DE ROSES 500ML</v>
          </cell>
          <cell r="G3009" t="str">
            <v>PC</v>
          </cell>
          <cell r="H3009">
            <v>52000</v>
          </cell>
          <cell r="I3009">
            <v>810</v>
          </cell>
        </row>
        <row r="3010">
          <cell r="E3010" t="str">
            <v>24BB018R23H</v>
          </cell>
          <cell r="F3010" t="str">
            <v>ROSE PECHE V CUBE BAIN 18G</v>
          </cell>
          <cell r="G3010" t="str">
            <v>PC</v>
          </cell>
          <cell r="H3010">
            <v>9999</v>
          </cell>
          <cell r="I3010">
            <v>0</v>
          </cell>
        </row>
        <row r="3011">
          <cell r="E3011" t="str">
            <v>24BB040H11</v>
          </cell>
          <cell r="F3011" t="str">
            <v>DELICE FRUIT BOULE DE BAIN 40G</v>
          </cell>
          <cell r="G3011" t="str">
            <v>PC</v>
          </cell>
          <cell r="H3011">
            <v>286000</v>
          </cell>
          <cell r="I3011">
            <v>8800</v>
          </cell>
        </row>
        <row r="3012">
          <cell r="E3012" t="str">
            <v>24BC050S14</v>
          </cell>
          <cell r="F3012" t="str">
            <v>ARLESIENNE VOILE CHEVEUX 50ML</v>
          </cell>
          <cell r="G3012" t="str">
            <v>PC</v>
          </cell>
          <cell r="H3012">
            <v>50500</v>
          </cell>
          <cell r="I3012">
            <v>2160</v>
          </cell>
        </row>
        <row r="3013">
          <cell r="E3013" t="str">
            <v>24BC050S16</v>
          </cell>
          <cell r="F3013" t="str">
            <v>ARLESIENNE BRUME CHEVEUX 50ML</v>
          </cell>
          <cell r="G3013" t="str">
            <v>PC</v>
          </cell>
          <cell r="H3013">
            <v>50500</v>
          </cell>
          <cell r="I3013">
            <v>2592</v>
          </cell>
        </row>
        <row r="3014">
          <cell r="E3014" t="str">
            <v>24BC050S18</v>
          </cell>
          <cell r="F3014" t="str">
            <v>SR BRUME CHEVEUX DELICATE 50ML</v>
          </cell>
          <cell r="G3014" t="str">
            <v>PC</v>
          </cell>
          <cell r="H3014">
            <v>50000</v>
          </cell>
          <cell r="I3014">
            <v>2592</v>
          </cell>
        </row>
        <row r="3015">
          <cell r="E3015" t="str">
            <v>24BC100P13</v>
          </cell>
          <cell r="F3015" t="str">
            <v>BRUME CHEVEUX PIV FLORA 100ML</v>
          </cell>
          <cell r="G3015" t="str">
            <v>PC</v>
          </cell>
          <cell r="H3015">
            <v>54000</v>
          </cell>
          <cell r="I3015">
            <v>2160</v>
          </cell>
        </row>
        <row r="3016">
          <cell r="E3016" t="str">
            <v>24BC100R11</v>
          </cell>
          <cell r="F3016" t="str">
            <v>ROSE 4 REI BRUME CHEVEUX 100ML</v>
          </cell>
          <cell r="G3016" t="str">
            <v>PC</v>
          </cell>
          <cell r="H3016">
            <v>76000</v>
          </cell>
          <cell r="I3016">
            <v>2160</v>
          </cell>
        </row>
        <row r="3017">
          <cell r="E3017" t="str">
            <v>24BC100R14</v>
          </cell>
          <cell r="F3017" t="str">
            <v>BRUME CHEVEUX ROSES ET R 100ML</v>
          </cell>
          <cell r="G3017" t="str">
            <v>PC</v>
          </cell>
          <cell r="H3017">
            <v>6000</v>
          </cell>
          <cell r="I3017">
            <v>2160</v>
          </cell>
        </row>
        <row r="3018">
          <cell r="E3018" t="str">
            <v>24BC100R17</v>
          </cell>
          <cell r="F3018" t="str">
            <v>PARFUM CHEVEUX 100ML ROSE ET R</v>
          </cell>
          <cell r="G3018" t="str">
            <v>PC</v>
          </cell>
          <cell r="H3018">
            <v>25000</v>
          </cell>
          <cell r="I3018">
            <v>2160</v>
          </cell>
        </row>
        <row r="3019">
          <cell r="E3019" t="str">
            <v>24BC100RD</v>
          </cell>
          <cell r="F3019" t="str">
            <v>ROSE BRUME CHEVEUX JD 100ML</v>
          </cell>
          <cell r="G3019" t="str">
            <v>PC</v>
          </cell>
          <cell r="H3019">
            <v>42500</v>
          </cell>
          <cell r="I3019">
            <v>2376</v>
          </cell>
        </row>
        <row r="3020">
          <cell r="E3020" t="str">
            <v>24BG006CB</v>
          </cell>
          <cell r="F3020" t="str">
            <v>FL CERISIER BOUGIE FLOTTANTE*6</v>
          </cell>
          <cell r="G3020" t="str">
            <v>PC</v>
          </cell>
          <cell r="H3020">
            <v>33000</v>
          </cell>
          <cell r="I3020">
            <v>700</v>
          </cell>
        </row>
        <row r="3021">
          <cell r="E3021" t="str">
            <v>24BG100C18</v>
          </cell>
          <cell r="F3021" t="str">
            <v>BOUGIE SOLIDAIRE CERISIER 100G</v>
          </cell>
          <cell r="G3021" t="str">
            <v>PC</v>
          </cell>
          <cell r="H3021">
            <v>35000</v>
          </cell>
          <cell r="I3021">
            <v>1368</v>
          </cell>
        </row>
        <row r="3022">
          <cell r="E3022" t="str">
            <v>24BG100C8</v>
          </cell>
          <cell r="F3022" t="str">
            <v>FL.CERISIER BGIE 100G</v>
          </cell>
          <cell r="G3022" t="str">
            <v>PC</v>
          </cell>
          <cell r="H3022">
            <v>64000</v>
          </cell>
          <cell r="I3022">
            <v>1296</v>
          </cell>
        </row>
        <row r="3023">
          <cell r="E3023" t="str">
            <v>24BG100F0</v>
          </cell>
          <cell r="F3023" t="str">
            <v>FLEUR CHERIE BOUGIE 100G</v>
          </cell>
          <cell r="G3023" t="str">
            <v>PC</v>
          </cell>
          <cell r="H3023">
            <v>27000</v>
          </cell>
          <cell r="I3023">
            <v>1260</v>
          </cell>
        </row>
        <row r="3024">
          <cell r="E3024" t="str">
            <v>24BG100P9</v>
          </cell>
          <cell r="F3024" t="str">
            <v>FP BOUGIE PARFUMEE 100G</v>
          </cell>
          <cell r="G3024" t="str">
            <v>PC</v>
          </cell>
          <cell r="H3024">
            <v>65000</v>
          </cell>
          <cell r="I3024">
            <v>840</v>
          </cell>
        </row>
        <row r="3025">
          <cell r="E3025" t="str">
            <v>24BG100R12</v>
          </cell>
          <cell r="F3025" t="str">
            <v>BOUGIE PARF ROSE 4 REINES 100G</v>
          </cell>
          <cell r="G3025" t="str">
            <v>PC</v>
          </cell>
          <cell r="H3025">
            <v>1600</v>
          </cell>
          <cell r="I3025">
            <v>840</v>
          </cell>
        </row>
        <row r="3026">
          <cell r="E3026" t="str">
            <v>24BG100R15</v>
          </cell>
          <cell r="F3026" t="str">
            <v>BOUGIE PARFUMEE ROSE 100G</v>
          </cell>
          <cell r="G3026" t="str">
            <v>PC</v>
          </cell>
          <cell r="H3026">
            <v>9999</v>
          </cell>
          <cell r="I3026">
            <v>6</v>
          </cell>
        </row>
        <row r="3027">
          <cell r="E3027" t="str">
            <v>24BG100R8</v>
          </cell>
          <cell r="F3027" t="str">
            <v>ROSE BOUGIE PARFUMEE 100GR</v>
          </cell>
          <cell r="G3027" t="str">
            <v>PC</v>
          </cell>
          <cell r="H3027">
            <v>8000</v>
          </cell>
          <cell r="I3027">
            <v>1296</v>
          </cell>
        </row>
        <row r="3028">
          <cell r="E3028" t="str">
            <v>24BG100R9</v>
          </cell>
          <cell r="F3028" t="str">
            <v>ROSE BOUGIE PARF 4 REINES 100G</v>
          </cell>
          <cell r="G3028" t="str">
            <v>PC</v>
          </cell>
          <cell r="H3028">
            <v>10000</v>
          </cell>
          <cell r="I3028">
            <v>840</v>
          </cell>
        </row>
        <row r="3029">
          <cell r="E3029" t="str">
            <v>24BG101F0</v>
          </cell>
          <cell r="F3029" t="str">
            <v>FLEUR CHERIE BOUGIE 100G+ETUI</v>
          </cell>
          <cell r="G3029" t="str">
            <v>PC</v>
          </cell>
          <cell r="H3029">
            <v>40000</v>
          </cell>
          <cell r="I3029">
            <v>840</v>
          </cell>
        </row>
        <row r="3030">
          <cell r="E3030" t="str">
            <v>24BG150H11</v>
          </cell>
          <cell r="F3030" t="str">
            <v>DELICE FRUITS BOUGIE GOUR 150G</v>
          </cell>
          <cell r="G3030" t="str">
            <v>PC</v>
          </cell>
          <cell r="H3030">
            <v>72000</v>
          </cell>
          <cell r="I3030">
            <v>1296</v>
          </cell>
        </row>
        <row r="3031">
          <cell r="E3031" t="str">
            <v>24BG190H14</v>
          </cell>
          <cell r="F3031" t="str">
            <v>BOUGIE JOYEUSES FETES 190G</v>
          </cell>
          <cell r="G3031" t="str">
            <v>PC</v>
          </cell>
          <cell r="H3031">
            <v>1000</v>
          </cell>
          <cell r="I3031">
            <v>6</v>
          </cell>
        </row>
        <row r="3032">
          <cell r="E3032" t="str">
            <v>24BG190H16</v>
          </cell>
          <cell r="F3032" t="str">
            <v>BOUGIE PARFUMEE JOY FET 190G</v>
          </cell>
          <cell r="G3032" t="str">
            <v>PC</v>
          </cell>
          <cell r="H3032">
            <v>9999</v>
          </cell>
          <cell r="I3032">
            <v>1</v>
          </cell>
        </row>
        <row r="3033">
          <cell r="E3033" t="str">
            <v>24BG190S14</v>
          </cell>
          <cell r="F3033" t="str">
            <v>BOUGIE ARLESIENNE 140G</v>
          </cell>
          <cell r="G3033" t="str">
            <v>PC</v>
          </cell>
          <cell r="H3033">
            <v>65000</v>
          </cell>
          <cell r="I3033">
            <v>1950</v>
          </cell>
        </row>
        <row r="3034">
          <cell r="E3034" t="str">
            <v>24BG200CB</v>
          </cell>
          <cell r="F3034" t="str">
            <v>FLEUR CERISIER BOUGIE 200G</v>
          </cell>
          <cell r="G3034" t="str">
            <v>PC</v>
          </cell>
          <cell r="H3034">
            <v>53000</v>
          </cell>
          <cell r="I3034">
            <v>840</v>
          </cell>
        </row>
        <row r="3035">
          <cell r="E3035" t="str">
            <v>24BG200CG</v>
          </cell>
          <cell r="F3035" t="str">
            <v>CERISE GOURMANDE BOUGIE 200G</v>
          </cell>
          <cell r="G3035" t="str">
            <v>PC</v>
          </cell>
          <cell r="H3035">
            <v>48500</v>
          </cell>
          <cell r="I3035">
            <v>840</v>
          </cell>
        </row>
        <row r="3036">
          <cell r="E3036" t="str">
            <v>24BG200CW</v>
          </cell>
          <cell r="F3036" t="str">
            <v>CERISIER OISEAUX BOUGIE 200G</v>
          </cell>
          <cell r="G3036" t="str">
            <v>PC</v>
          </cell>
          <cell r="H3036">
            <v>37000</v>
          </cell>
          <cell r="I3036">
            <v>840</v>
          </cell>
        </row>
        <row r="3037">
          <cell r="E3037" t="str">
            <v>24BG200N0</v>
          </cell>
          <cell r="F3037" t="str">
            <v>CERISE CONFITE BOUGIE 200G</v>
          </cell>
          <cell r="G3037" t="str">
            <v>PC</v>
          </cell>
          <cell r="H3037">
            <v>41000</v>
          </cell>
          <cell r="I3037">
            <v>840</v>
          </cell>
        </row>
        <row r="3038">
          <cell r="E3038" t="str">
            <v>24BG200RC</v>
          </cell>
          <cell r="F3038" t="str">
            <v>ROSE CONFITE BOUGIE 200G</v>
          </cell>
          <cell r="G3038" t="str">
            <v>PC</v>
          </cell>
          <cell r="H3038">
            <v>50000</v>
          </cell>
          <cell r="I3038">
            <v>840</v>
          </cell>
        </row>
        <row r="3039">
          <cell r="E3039" t="str">
            <v>24BG250CB2</v>
          </cell>
          <cell r="F3039" t="str">
            <v>BOUGIE GOURMANDE CERISIER 270G</v>
          </cell>
          <cell r="G3039" t="str">
            <v>PC</v>
          </cell>
          <cell r="H3039">
            <v>10000</v>
          </cell>
          <cell r="I3039">
            <v>960</v>
          </cell>
        </row>
        <row r="3040">
          <cell r="E3040" t="str">
            <v>24BG250P12</v>
          </cell>
          <cell r="F3040" t="str">
            <v>BOUGIE ROMANTIQUE PIVOINE 270G</v>
          </cell>
          <cell r="G3040" t="str">
            <v>PC</v>
          </cell>
          <cell r="H3040">
            <v>10000</v>
          </cell>
          <cell r="I3040">
            <v>960</v>
          </cell>
        </row>
        <row r="3041">
          <cell r="E3041" t="str">
            <v>24BG270H13</v>
          </cell>
          <cell r="F3041" t="str">
            <v>BOUGIE PARF FLEUR D'OR 270G</v>
          </cell>
          <cell r="G3041" t="str">
            <v>PC</v>
          </cell>
          <cell r="H3041">
            <v>48000</v>
          </cell>
          <cell r="I3041">
            <v>960</v>
          </cell>
        </row>
        <row r="3042">
          <cell r="E3042" t="str">
            <v>24BL010H11</v>
          </cell>
          <cell r="F3042" t="str">
            <v>BAUME LEVRES DELICE FRUITS 9G</v>
          </cell>
          <cell r="G3042" t="str">
            <v>PC</v>
          </cell>
          <cell r="H3042">
            <v>154600</v>
          </cell>
          <cell r="I3042">
            <v>15552</v>
          </cell>
        </row>
        <row r="3043">
          <cell r="E3043" t="str">
            <v>24BL010P1</v>
          </cell>
          <cell r="F3043" t="str">
            <v>PF BRILLANT LEV INCROYABL 10ML</v>
          </cell>
          <cell r="G3043" t="str">
            <v>PC</v>
          </cell>
          <cell r="H3043">
            <v>206000</v>
          </cell>
          <cell r="I3043">
            <v>10692</v>
          </cell>
        </row>
        <row r="3044">
          <cell r="E3044" t="str">
            <v>24BL012CB22</v>
          </cell>
          <cell r="F3044" t="str">
            <v>FDC BAUME LEVRES 12ML</v>
          </cell>
          <cell r="G3044" t="str">
            <v>PC</v>
          </cell>
          <cell r="H3044">
            <v>9999</v>
          </cell>
          <cell r="I3044">
            <v>19440</v>
          </cell>
        </row>
        <row r="3045">
          <cell r="E3045" t="str">
            <v>24BL012CB5</v>
          </cell>
          <cell r="F3045" t="str">
            <v>FL CERISIER BAUME LEVRES 12ML</v>
          </cell>
          <cell r="G3045" t="str">
            <v>PC</v>
          </cell>
          <cell r="H3045">
            <v>9999</v>
          </cell>
          <cell r="I3045">
            <v>19440</v>
          </cell>
        </row>
        <row r="3046">
          <cell r="E3046" t="str">
            <v>24BL012CB5B</v>
          </cell>
          <cell r="F3046" t="str">
            <v>FL CER BAUME LEVRES 12ML ETUI</v>
          </cell>
          <cell r="G3046" t="str">
            <v>PC</v>
          </cell>
          <cell r="H3046">
            <v>9999</v>
          </cell>
          <cell r="I3046">
            <v>180</v>
          </cell>
        </row>
        <row r="3047">
          <cell r="E3047" t="str">
            <v>24BL012H14</v>
          </cell>
          <cell r="F3047" t="str">
            <v>JOY FETES BAUME LEVRES 12ML</v>
          </cell>
          <cell r="G3047" t="str">
            <v>PC</v>
          </cell>
          <cell r="H3047">
            <v>45000</v>
          </cell>
          <cell r="I3047">
            <v>17280</v>
          </cell>
        </row>
        <row r="3048">
          <cell r="E3048" t="str">
            <v>24BL012H16</v>
          </cell>
          <cell r="F3048" t="str">
            <v>BAUME LEVRES JOY FET 12ML</v>
          </cell>
          <cell r="G3048" t="str">
            <v>PC</v>
          </cell>
          <cell r="H3048">
            <v>9999</v>
          </cell>
          <cell r="I3048">
            <v>19440</v>
          </cell>
        </row>
        <row r="3049">
          <cell r="E3049" t="str">
            <v>24BL012H17</v>
          </cell>
          <cell r="F3049" t="str">
            <v>BAUME LEVRES JOY FETES 17 12ML</v>
          </cell>
          <cell r="G3049" t="str">
            <v>PC</v>
          </cell>
          <cell r="H3049">
            <v>9999</v>
          </cell>
          <cell r="I3049">
            <v>19440</v>
          </cell>
        </row>
        <row r="3050">
          <cell r="E3050" t="str">
            <v>24BL012HA15</v>
          </cell>
          <cell r="F3050" t="str">
            <v>BAUME LEVRES PAMPLEM RHUB 12ML</v>
          </cell>
          <cell r="G3050" t="str">
            <v>PC</v>
          </cell>
          <cell r="H3050">
            <v>9999</v>
          </cell>
          <cell r="I3050">
            <v>19440</v>
          </cell>
        </row>
        <row r="3051">
          <cell r="E3051" t="str">
            <v>24BL012HM15</v>
          </cell>
          <cell r="F3051" t="str">
            <v>BAUME LEVRES MIEL MANDAR 12ML</v>
          </cell>
          <cell r="G3051" t="str">
            <v>PC</v>
          </cell>
          <cell r="H3051">
            <v>9999</v>
          </cell>
          <cell r="I3051">
            <v>19440</v>
          </cell>
        </row>
        <row r="3052">
          <cell r="E3052" t="str">
            <v>24BL012R15</v>
          </cell>
          <cell r="F3052" t="str">
            <v>BAUME LEVRES R ET REINES 12ML</v>
          </cell>
          <cell r="G3052" t="str">
            <v>PC</v>
          </cell>
          <cell r="H3052">
            <v>9999</v>
          </cell>
          <cell r="I3052">
            <v>19440</v>
          </cell>
        </row>
        <row r="3053">
          <cell r="E3053" t="str">
            <v>24BL012R15B</v>
          </cell>
          <cell r="F3053" t="str">
            <v>BAUME LEV.R ET REINES 12ML BOX</v>
          </cell>
          <cell r="G3053" t="str">
            <v>PC</v>
          </cell>
          <cell r="H3053">
            <v>9999</v>
          </cell>
          <cell r="I3053">
            <v>180</v>
          </cell>
        </row>
        <row r="3054">
          <cell r="E3054" t="str">
            <v>24BL012R17</v>
          </cell>
          <cell r="F3054" t="str">
            <v>BAUME LEVRES RR EN ROUGE 12ML</v>
          </cell>
          <cell r="G3054" t="str">
            <v>PC</v>
          </cell>
          <cell r="H3054">
            <v>9999</v>
          </cell>
          <cell r="I3054">
            <v>19440</v>
          </cell>
        </row>
        <row r="3055">
          <cell r="E3055" t="str">
            <v>24BL012R19</v>
          </cell>
          <cell r="F3055" t="str">
            <v>BAUME LEVRES ROSE 12ML</v>
          </cell>
          <cell r="G3055" t="str">
            <v>PC</v>
          </cell>
          <cell r="H3055">
            <v>9999</v>
          </cell>
          <cell r="I3055">
            <v>19440</v>
          </cell>
        </row>
        <row r="3056">
          <cell r="E3056" t="str">
            <v>24BL012R20J</v>
          </cell>
          <cell r="F3056" t="str">
            <v>ROSE LE DIS BAUME LEVRES 12ML</v>
          </cell>
          <cell r="G3056" t="str">
            <v>PC</v>
          </cell>
          <cell r="H3056">
            <v>9999</v>
          </cell>
          <cell r="I3056">
            <v>19440</v>
          </cell>
        </row>
        <row r="3057">
          <cell r="E3057" t="str">
            <v>24BL012R22</v>
          </cell>
          <cell r="F3057" t="str">
            <v>BAUME A LEVRES ROSE 12ML</v>
          </cell>
          <cell r="G3057" t="str">
            <v>PC</v>
          </cell>
          <cell r="H3057">
            <v>9999</v>
          </cell>
          <cell r="I3057">
            <v>19440</v>
          </cell>
        </row>
        <row r="3058">
          <cell r="E3058" t="str">
            <v>24BL015B1</v>
          </cell>
          <cell r="F3058" t="str">
            <v>FLEURS DE BRIG.GLOSS LEVR.15ML</v>
          </cell>
          <cell r="G3058" t="str">
            <v>PC</v>
          </cell>
          <cell r="H3058">
            <v>183000</v>
          </cell>
          <cell r="I3058">
            <v>17280</v>
          </cell>
        </row>
        <row r="3059">
          <cell r="E3059" t="str">
            <v>24BL015F0</v>
          </cell>
          <cell r="F3059" t="str">
            <v>FLEUR CHERIE BAUME LEVRES 15ML</v>
          </cell>
          <cell r="G3059" t="str">
            <v>PC</v>
          </cell>
          <cell r="H3059">
            <v>112000</v>
          </cell>
          <cell r="I3059">
            <v>17280</v>
          </cell>
        </row>
        <row r="3060">
          <cell r="E3060" t="str">
            <v>24BL015H13</v>
          </cell>
          <cell r="F3060" t="str">
            <v>BRILLANT LEVRES FL D'OR 15ML</v>
          </cell>
          <cell r="G3060" t="str">
            <v>PC</v>
          </cell>
          <cell r="H3060">
            <v>71000</v>
          </cell>
          <cell r="I3060">
            <v>17280</v>
          </cell>
        </row>
        <row r="3061">
          <cell r="E3061" t="str">
            <v>24BL015P0</v>
          </cell>
          <cell r="F3061" t="str">
            <v>PI BAUME LEVRES PAEON 15ML</v>
          </cell>
          <cell r="G3061" t="str">
            <v>PC</v>
          </cell>
          <cell r="H3061">
            <v>30900</v>
          </cell>
          <cell r="I3061">
            <v>3564</v>
          </cell>
        </row>
        <row r="3062">
          <cell r="E3062" t="str">
            <v>24BL015P9</v>
          </cell>
          <cell r="F3062" t="str">
            <v>FP BAUME LEVRES PECH MIGN 15ML</v>
          </cell>
          <cell r="G3062" t="str">
            <v>PC</v>
          </cell>
          <cell r="H3062">
            <v>185000</v>
          </cell>
          <cell r="I3062">
            <v>11520</v>
          </cell>
        </row>
        <row r="3063">
          <cell r="E3063" t="str">
            <v>24BL015PJ</v>
          </cell>
          <cell r="F3063" t="str">
            <v>PI BAUME LEVRES PAEON JP 15ML</v>
          </cell>
          <cell r="G3063" t="str">
            <v>PC</v>
          </cell>
          <cell r="H3063">
            <v>56100</v>
          </cell>
          <cell r="I3063">
            <v>17280</v>
          </cell>
        </row>
        <row r="3064">
          <cell r="E3064" t="str">
            <v>24BLCHB18</v>
          </cell>
          <cell r="F3064" t="str">
            <v>BOULE DE NOEL FDC 2018</v>
          </cell>
          <cell r="G3064" t="str">
            <v>PC</v>
          </cell>
          <cell r="H3064">
            <v>142500</v>
          </cell>
          <cell r="I3064">
            <v>480</v>
          </cell>
        </row>
        <row r="3065">
          <cell r="E3065" t="str">
            <v>24BLCHB19</v>
          </cell>
          <cell r="F3065" t="str">
            <v>ORNEMENT FDC NOEL 2019</v>
          </cell>
          <cell r="G3065" t="str">
            <v>PC</v>
          </cell>
          <cell r="H3065">
            <v>258200</v>
          </cell>
          <cell r="I3065">
            <v>480</v>
          </cell>
        </row>
        <row r="3066">
          <cell r="E3066" t="str">
            <v>24BLFDC16</v>
          </cell>
          <cell r="F3066" t="str">
            <v>KIT BOULE FDC NOEL 16</v>
          </cell>
          <cell r="G3066" t="str">
            <v>PC</v>
          </cell>
          <cell r="H3066">
            <v>104400</v>
          </cell>
          <cell r="I3066">
            <v>480</v>
          </cell>
        </row>
        <row r="3067">
          <cell r="E3067" t="str">
            <v>24BLFDC17</v>
          </cell>
          <cell r="F3067" t="str">
            <v>KIT BOULE FDC NOEL 17</v>
          </cell>
          <cell r="G3067" t="str">
            <v>PC</v>
          </cell>
          <cell r="H3067">
            <v>20000</v>
          </cell>
          <cell r="I3067">
            <v>480</v>
          </cell>
        </row>
        <row r="3068">
          <cell r="E3068" t="str">
            <v>24BLJ003S16</v>
          </cell>
          <cell r="F3068" t="str">
            <v>ARLESIENNE LÈVRES ET JOUES 3G</v>
          </cell>
          <cell r="G3068" t="str">
            <v>PC</v>
          </cell>
          <cell r="H3068">
            <v>9999</v>
          </cell>
          <cell r="I3068">
            <v>11640</v>
          </cell>
        </row>
        <row r="3069">
          <cell r="E3069" t="str">
            <v>24BOXKT13</v>
          </cell>
          <cell r="F3069" t="str">
            <v>KIT OFFRE BOX 2013</v>
          </cell>
          <cell r="G3069" t="str">
            <v>PC</v>
          </cell>
          <cell r="H3069">
            <v>100</v>
          </cell>
          <cell r="I3069">
            <v>1440</v>
          </cell>
        </row>
        <row r="3070">
          <cell r="E3070" t="str">
            <v>24BR050C1</v>
          </cell>
          <cell r="F3070" t="str">
            <v>FL.CERIS.BRUM FRAICHEUR 50ML</v>
          </cell>
          <cell r="G3070" t="str">
            <v>PC</v>
          </cell>
          <cell r="H3070">
            <v>25000</v>
          </cell>
          <cell r="I3070">
            <v>4320</v>
          </cell>
        </row>
        <row r="3071">
          <cell r="E3071" t="str">
            <v>24BR050C21</v>
          </cell>
          <cell r="F3071" t="str">
            <v>CHERRY 21 BRUME FRAÎCHEUR 50ML</v>
          </cell>
          <cell r="G3071" t="str">
            <v>PC</v>
          </cell>
          <cell r="H3071">
            <v>46000</v>
          </cell>
          <cell r="I3071">
            <v>4770</v>
          </cell>
        </row>
        <row r="3072">
          <cell r="E3072" t="str">
            <v>24BR050CB21</v>
          </cell>
          <cell r="F3072" t="str">
            <v>FDC BRUME FRAÎCHEUR 50ML</v>
          </cell>
          <cell r="G3072" t="str">
            <v>PC</v>
          </cell>
          <cell r="H3072">
            <v>14100</v>
          </cell>
          <cell r="I3072">
            <v>5400</v>
          </cell>
        </row>
        <row r="3073">
          <cell r="E3073" t="str">
            <v>24BR050CB22</v>
          </cell>
          <cell r="F3073" t="str">
            <v>FDC BRUME FRAÎCHEUR 50ML</v>
          </cell>
          <cell r="G3073" t="str">
            <v>PC</v>
          </cell>
          <cell r="H3073">
            <v>14100</v>
          </cell>
          <cell r="I3073">
            <v>5400</v>
          </cell>
        </row>
        <row r="3074">
          <cell r="E3074" t="str">
            <v>24BR050CB6</v>
          </cell>
          <cell r="F3074" t="str">
            <v>FL CERISIER BRUME FRAICH 50ML</v>
          </cell>
          <cell r="G3074" t="str">
            <v>PC</v>
          </cell>
          <cell r="H3074">
            <v>14100</v>
          </cell>
          <cell r="I3074">
            <v>5724</v>
          </cell>
        </row>
        <row r="3075">
          <cell r="E3075" t="str">
            <v>24BR050CBL22</v>
          </cell>
          <cell r="F3075" t="str">
            <v>CHERRY 22 BRUME PARFUMÉE 50ML</v>
          </cell>
          <cell r="G3075" t="str">
            <v>PC</v>
          </cell>
          <cell r="H3075">
            <v>62200</v>
          </cell>
          <cell r="I3075">
            <v>5400</v>
          </cell>
        </row>
        <row r="3076">
          <cell r="E3076" t="str">
            <v>24BR050CBL23</v>
          </cell>
          <cell r="F3076" t="str">
            <v>CHERRY 23 BR FRAÎCHEUR 50ML</v>
          </cell>
          <cell r="G3076" t="str">
            <v>PC</v>
          </cell>
          <cell r="H3076">
            <v>41500</v>
          </cell>
          <cell r="I3076">
            <v>5400</v>
          </cell>
        </row>
        <row r="3077">
          <cell r="E3077" t="str">
            <v>24BR050CBL24</v>
          </cell>
          <cell r="F3077" t="str">
            <v>CHERRY 24 BRUME FRAICHEUR 50ML</v>
          </cell>
          <cell r="G3077" t="str">
            <v>PC</v>
          </cell>
          <cell r="H3077">
            <v>9999</v>
          </cell>
          <cell r="I3077">
            <v>5400</v>
          </cell>
        </row>
        <row r="3078">
          <cell r="E3078" t="str">
            <v>24BR050P12</v>
          </cell>
          <cell r="F3078" t="str">
            <v>PIVOINE DEL BRUME TENDRE 50ML</v>
          </cell>
          <cell r="G3078" t="str">
            <v>PC</v>
          </cell>
          <cell r="H3078">
            <v>165000</v>
          </cell>
          <cell r="I3078">
            <v>4320</v>
          </cell>
        </row>
        <row r="3079">
          <cell r="E3079" t="str">
            <v>24BR050R14</v>
          </cell>
          <cell r="F3079" t="str">
            <v>ROSES R BRUME FRAICHEUR 50ML</v>
          </cell>
          <cell r="G3079" t="str">
            <v>PC</v>
          </cell>
          <cell r="H3079">
            <v>17800</v>
          </cell>
          <cell r="I3079">
            <v>5724</v>
          </cell>
        </row>
        <row r="3080">
          <cell r="E3080" t="str">
            <v>24BR050R14P</v>
          </cell>
          <cell r="F3080" t="str">
            <v>BRUME FRAICHEUR R ET R 50ML</v>
          </cell>
          <cell r="G3080" t="str">
            <v>PC</v>
          </cell>
          <cell r="H3080">
            <v>25000</v>
          </cell>
          <cell r="I3080">
            <v>5724</v>
          </cell>
        </row>
        <row r="3081">
          <cell r="E3081" t="str">
            <v>24BR050R19</v>
          </cell>
          <cell r="F3081" t="str">
            <v>ROSE BRUME MULTIFONCTIONS 50ML</v>
          </cell>
          <cell r="G3081" t="str">
            <v>PC</v>
          </cell>
          <cell r="H3081">
            <v>14100</v>
          </cell>
          <cell r="I3081">
            <v>4770</v>
          </cell>
        </row>
        <row r="3082">
          <cell r="E3082" t="str">
            <v>24BR050R22</v>
          </cell>
          <cell r="F3082" t="str">
            <v>BRUME FRAÎCHEUR ROSE 50ML</v>
          </cell>
          <cell r="G3082" t="str">
            <v>PC</v>
          </cell>
          <cell r="H3082">
            <v>14100</v>
          </cell>
          <cell r="I3082">
            <v>4770</v>
          </cell>
        </row>
        <row r="3083">
          <cell r="E3083" t="str">
            <v>24BR050R9</v>
          </cell>
          <cell r="F3083" t="str">
            <v>ROSE 4 REINE ROSEE FRAICH 50ML</v>
          </cell>
          <cell r="G3083" t="str">
            <v>PC</v>
          </cell>
          <cell r="H3083">
            <v>53000</v>
          </cell>
          <cell r="I3083">
            <v>4320</v>
          </cell>
        </row>
        <row r="3084">
          <cell r="E3084" t="str">
            <v>24BR050RO</v>
          </cell>
          <cell r="F3084" t="str">
            <v>ROSEE FRAICHEUR 50 ML</v>
          </cell>
          <cell r="G3084" t="str">
            <v>PC</v>
          </cell>
          <cell r="H3084">
            <v>50000</v>
          </cell>
          <cell r="I3084">
            <v>4320</v>
          </cell>
        </row>
        <row r="3085">
          <cell r="E3085" t="str">
            <v>24BR125RO</v>
          </cell>
          <cell r="F3085" t="str">
            <v>ROSEE FRAICHEUR 125ML</v>
          </cell>
          <cell r="G3085" t="str">
            <v>PC</v>
          </cell>
          <cell r="H3085">
            <v>125000</v>
          </cell>
          <cell r="I3085">
            <v>2592</v>
          </cell>
        </row>
        <row r="3086">
          <cell r="E3086" t="str">
            <v>24BSTCP12</v>
          </cell>
          <cell r="F3086" t="str">
            <v>LE MEILLEUR DE LOCCIT COMP WHS</v>
          </cell>
          <cell r="G3086" t="str">
            <v>PC</v>
          </cell>
          <cell r="H3086">
            <v>15700</v>
          </cell>
          <cell r="I3086">
            <v>960</v>
          </cell>
        </row>
        <row r="3087">
          <cell r="E3087" t="str">
            <v>24BUDOUN9</v>
          </cell>
          <cell r="F3087" t="str">
            <v>BULLES DE DOUCEUR</v>
          </cell>
          <cell r="G3087" t="str">
            <v>PC</v>
          </cell>
          <cell r="H3087">
            <v>4000</v>
          </cell>
          <cell r="I3087">
            <v>1512</v>
          </cell>
        </row>
        <row r="3088">
          <cell r="E3088" t="str">
            <v>24BUGOUN9</v>
          </cell>
          <cell r="F3088" t="str">
            <v>BULLES DE GOURMANDISE</v>
          </cell>
          <cell r="G3088" t="str">
            <v>PC</v>
          </cell>
          <cell r="H3088">
            <v>5001</v>
          </cell>
          <cell r="I3088">
            <v>1512</v>
          </cell>
        </row>
        <row r="3089">
          <cell r="E3089" t="str">
            <v>24BUSEN08</v>
          </cell>
          <cell r="F3089" t="str">
            <v>BULLES DE SENTEUR 2008</v>
          </cell>
          <cell r="G3089" t="str">
            <v>PC</v>
          </cell>
          <cell r="H3089">
            <v>2796</v>
          </cell>
          <cell r="I3089">
            <v>1620</v>
          </cell>
        </row>
        <row r="3090">
          <cell r="E3090" t="str">
            <v>24BUSENN9</v>
          </cell>
          <cell r="F3090" t="str">
            <v>BULLES DE SENTEUR</v>
          </cell>
          <cell r="G3090" t="str">
            <v>PC</v>
          </cell>
          <cell r="H3090">
            <v>4000</v>
          </cell>
          <cell r="I3090">
            <v>1512</v>
          </cell>
        </row>
        <row r="3091">
          <cell r="E3091" t="str">
            <v>24C1001F0</v>
          </cell>
          <cell r="F3091" t="str">
            <v>F.CHERIE CRAYON EYELIN VERT 1G</v>
          </cell>
          <cell r="G3091" t="str">
            <v>PC</v>
          </cell>
          <cell r="H3091">
            <v>11800</v>
          </cell>
          <cell r="I3091">
            <v>54000</v>
          </cell>
        </row>
        <row r="3092">
          <cell r="E3092" t="str">
            <v>24C2001F0</v>
          </cell>
          <cell r="F3092" t="str">
            <v>F.CHERI CRAYON EYELIN TAUPE1G</v>
          </cell>
          <cell r="G3092" t="str">
            <v>PC</v>
          </cell>
          <cell r="H3092">
            <v>12600</v>
          </cell>
          <cell r="I3092">
            <v>54000</v>
          </cell>
        </row>
        <row r="3093">
          <cell r="E3093" t="str">
            <v>24C3001F0</v>
          </cell>
          <cell r="F3093" t="str">
            <v>F.CHER CRAYON EYELIN MARRON 1G</v>
          </cell>
          <cell r="G3093" t="str">
            <v>PC</v>
          </cell>
          <cell r="H3093">
            <v>17800</v>
          </cell>
          <cell r="I3093">
            <v>54000</v>
          </cell>
        </row>
        <row r="3094">
          <cell r="E3094" t="str">
            <v>24C4001F0</v>
          </cell>
          <cell r="F3094" t="str">
            <v>F.CHER CRAYON EYELINER NOIR 1G</v>
          </cell>
          <cell r="G3094" t="str">
            <v>PC</v>
          </cell>
          <cell r="H3094">
            <v>31930</v>
          </cell>
          <cell r="I3094">
            <v>54000</v>
          </cell>
        </row>
        <row r="3095">
          <cell r="E3095" t="str">
            <v>24CC050H16</v>
          </cell>
          <cell r="F3095" t="str">
            <v>CREME CORPS JOY FET 50ML JP</v>
          </cell>
          <cell r="G3095" t="str">
            <v>PC</v>
          </cell>
          <cell r="H3095">
            <v>9999</v>
          </cell>
          <cell r="I3095">
            <v>6336</v>
          </cell>
        </row>
        <row r="3096">
          <cell r="E3096" t="str">
            <v>24CC150R22H</v>
          </cell>
          <cell r="F3096" t="str">
            <v>R. POIRE CREME CORPS 150ML</v>
          </cell>
          <cell r="G3096" t="str">
            <v>PC</v>
          </cell>
          <cell r="H3096">
            <v>9999</v>
          </cell>
          <cell r="I3096">
            <v>2376</v>
          </cell>
        </row>
        <row r="3097">
          <cell r="E3097" t="str">
            <v>24CC150R23H</v>
          </cell>
          <cell r="F3097" t="str">
            <v>ROSE PECHE V CR CORP LEG 125ML</v>
          </cell>
          <cell r="G3097" t="str">
            <v>PC</v>
          </cell>
          <cell r="H3097">
            <v>9999</v>
          </cell>
          <cell r="I3097">
            <v>0</v>
          </cell>
        </row>
        <row r="3098">
          <cell r="E3098" t="str">
            <v>24CC200H16</v>
          </cell>
          <cell r="F3098" t="str">
            <v>CRÈME CORPS JOY FÊT 200ML</v>
          </cell>
          <cell r="G3098" t="str">
            <v>PC</v>
          </cell>
          <cell r="H3098">
            <v>9999</v>
          </cell>
          <cell r="I3098">
            <v>1782</v>
          </cell>
        </row>
        <row r="3099">
          <cell r="E3099" t="str">
            <v>24CC200H17</v>
          </cell>
          <cell r="F3099" t="str">
            <v>CREME CORPS JOY FETES 17 200ML</v>
          </cell>
          <cell r="G3099" t="str">
            <v>PC</v>
          </cell>
          <cell r="H3099">
            <v>9999</v>
          </cell>
          <cell r="I3099">
            <v>1782</v>
          </cell>
        </row>
        <row r="3100">
          <cell r="E3100" t="str">
            <v>24CD075C12</v>
          </cell>
          <cell r="F3100" t="str">
            <v>CERISIER PRIN CR DOUCHE 75 ML</v>
          </cell>
          <cell r="G3100" t="str">
            <v>PC</v>
          </cell>
          <cell r="H3100">
            <v>10000</v>
          </cell>
          <cell r="I3100">
            <v>2700</v>
          </cell>
        </row>
        <row r="3101">
          <cell r="E3101" t="str">
            <v>24CD075P0</v>
          </cell>
          <cell r="F3101" t="str">
            <v>PIVOINE CREME DE DOUCHE 75ML</v>
          </cell>
          <cell r="G3101" t="str">
            <v>PC</v>
          </cell>
          <cell r="H3101">
            <v>25000</v>
          </cell>
          <cell r="I3101">
            <v>2700</v>
          </cell>
        </row>
        <row r="3102">
          <cell r="E3102" t="str">
            <v>24CD075P0A</v>
          </cell>
          <cell r="F3102" t="str">
            <v>PIVOINE CREME DOUCHE NEW 75ML</v>
          </cell>
          <cell r="G3102" t="str">
            <v>PC</v>
          </cell>
          <cell r="H3102">
            <v>19000</v>
          </cell>
          <cell r="I3102">
            <v>2700</v>
          </cell>
        </row>
        <row r="3103">
          <cell r="E3103" t="str">
            <v>24CD075S4</v>
          </cell>
          <cell r="F3103" t="str">
            <v>ARLESIENNE CREME DOUCHE 70ML</v>
          </cell>
          <cell r="G3103" t="str">
            <v>PC</v>
          </cell>
          <cell r="H3103">
            <v>9000</v>
          </cell>
          <cell r="I3103">
            <v>4320</v>
          </cell>
        </row>
        <row r="3104">
          <cell r="E3104" t="str">
            <v>24CD250C12</v>
          </cell>
          <cell r="F3104" t="str">
            <v>CERISIER PRIN CR DOUCHE 250 ML</v>
          </cell>
          <cell r="G3104" t="str">
            <v>PC</v>
          </cell>
          <cell r="H3104">
            <v>181500</v>
          </cell>
          <cell r="I3104">
            <v>1944</v>
          </cell>
        </row>
        <row r="3105">
          <cell r="E3105" t="str">
            <v>24CD250N0</v>
          </cell>
          <cell r="F3105" t="str">
            <v>ROSE NEIGES CREME DOUCHE 250ML</v>
          </cell>
          <cell r="G3105" t="str">
            <v>PC</v>
          </cell>
          <cell r="H3105">
            <v>63000</v>
          </cell>
          <cell r="I3105">
            <v>1404</v>
          </cell>
        </row>
        <row r="3106">
          <cell r="E3106" t="str">
            <v>24CD250P0</v>
          </cell>
          <cell r="F3106" t="str">
            <v>PIVOINE CREME DE DOUCHE 250ML</v>
          </cell>
          <cell r="G3106" t="str">
            <v>PC</v>
          </cell>
          <cell r="H3106">
            <v>40000</v>
          </cell>
          <cell r="I3106">
            <v>972</v>
          </cell>
        </row>
        <row r="3107">
          <cell r="E3107" t="str">
            <v>24CD250P0A</v>
          </cell>
          <cell r="F3107" t="str">
            <v>PIVOINE CREME DOUCHE NEW 250ML</v>
          </cell>
          <cell r="G3107" t="str">
            <v>PC</v>
          </cell>
          <cell r="H3107">
            <v>29200</v>
          </cell>
          <cell r="I3107">
            <v>972</v>
          </cell>
        </row>
        <row r="3108">
          <cell r="E3108" t="str">
            <v>24CD250S4</v>
          </cell>
          <cell r="F3108" t="str">
            <v>ARLESIENNE CREME DOUCHE 250ML</v>
          </cell>
          <cell r="G3108" t="str">
            <v>PC</v>
          </cell>
          <cell r="H3108">
            <v>10500</v>
          </cell>
          <cell r="I3108">
            <v>1998</v>
          </cell>
        </row>
        <row r="3109">
          <cell r="E3109" t="str">
            <v>24CE040RO</v>
          </cell>
          <cell r="F3109" t="str">
            <v>CONE ENCENS ROSE *40</v>
          </cell>
          <cell r="G3109" t="str">
            <v>PC</v>
          </cell>
          <cell r="H3109">
            <v>6000</v>
          </cell>
          <cell r="I3109">
            <v>1944</v>
          </cell>
        </row>
        <row r="3110">
          <cell r="E3110" t="str">
            <v>24CE040VN</v>
          </cell>
          <cell r="F3110" t="str">
            <v>CONE ENCENS VANILLE *40</v>
          </cell>
          <cell r="G3110" t="str">
            <v>PC</v>
          </cell>
          <cell r="H3110">
            <v>5000</v>
          </cell>
          <cell r="I3110">
            <v>1944</v>
          </cell>
        </row>
        <row r="3111">
          <cell r="E3111" t="str">
            <v>24CF100H11</v>
          </cell>
          <cell r="F3111" t="str">
            <v>DELICE FRUIT DIFF MAIS 100ML</v>
          </cell>
          <cell r="G3111" t="str">
            <v>PC</v>
          </cell>
          <cell r="H3111">
            <v>80000</v>
          </cell>
          <cell r="I3111">
            <v>324</v>
          </cell>
        </row>
        <row r="3112">
          <cell r="E3112" t="str">
            <v>24CF100H12</v>
          </cell>
          <cell r="F3112" t="str">
            <v>DIFFUSEUR MAISON NOEL 2012</v>
          </cell>
          <cell r="G3112" t="str">
            <v>PC</v>
          </cell>
          <cell r="H3112">
            <v>81700</v>
          </cell>
          <cell r="I3112">
            <v>324</v>
          </cell>
        </row>
        <row r="3113">
          <cell r="E3113" t="str">
            <v>24CFFC0NO</v>
          </cell>
          <cell r="F3113" t="str">
            <v>FLEURS DE CERISIER</v>
          </cell>
          <cell r="G3113" t="str">
            <v>PC</v>
          </cell>
          <cell r="H3113">
            <v>15379</v>
          </cell>
          <cell r="I3113">
            <v>180</v>
          </cell>
        </row>
        <row r="3114">
          <cell r="E3114" t="str">
            <v>24CFGD0NO</v>
          </cell>
          <cell r="F3114" t="str">
            <v>COLLECTION GELS DOUCHE</v>
          </cell>
          <cell r="G3114" t="str">
            <v>PC</v>
          </cell>
          <cell r="H3114">
            <v>18746</v>
          </cell>
          <cell r="I3114">
            <v>324</v>
          </cell>
        </row>
        <row r="3115">
          <cell r="E3115" t="str">
            <v>24CFHSC12</v>
          </cell>
          <cell r="F3115" t="str">
            <v>COFFRET HUILE SCINTILLANTE 12</v>
          </cell>
          <cell r="G3115" t="str">
            <v>PC</v>
          </cell>
          <cell r="H3115">
            <v>9999</v>
          </cell>
          <cell r="I3115">
            <v>400</v>
          </cell>
        </row>
        <row r="3116">
          <cell r="E3116" t="str">
            <v>24CFM20ET</v>
          </cell>
          <cell r="F3116" t="str">
            <v>COFFRET 3X20ML EDT PARF. PCE</v>
          </cell>
          <cell r="G3116" t="str">
            <v>PC</v>
          </cell>
          <cell r="H3116">
            <v>31000</v>
          </cell>
          <cell r="I3116">
            <v>560</v>
          </cell>
        </row>
        <row r="3117">
          <cell r="E3117" t="str">
            <v>24CFNOCB9</v>
          </cell>
          <cell r="F3117" t="str">
            <v>COFFRET FLEURS DE CERISIER</v>
          </cell>
          <cell r="G3117" t="str">
            <v>PC</v>
          </cell>
          <cell r="H3117">
            <v>7804</v>
          </cell>
          <cell r="I3117">
            <v>192</v>
          </cell>
        </row>
        <row r="3118">
          <cell r="E3118" t="str">
            <v>24CFV2512</v>
          </cell>
          <cell r="F3118" t="str">
            <v>BTE VERTE SAV INVITES 12X25 G</v>
          </cell>
          <cell r="G3118" t="str">
            <v>PC</v>
          </cell>
          <cell r="H3118">
            <v>16000</v>
          </cell>
          <cell r="I3118">
            <v>972</v>
          </cell>
        </row>
        <row r="3119">
          <cell r="E3119" t="str">
            <v>24CKTCB16</v>
          </cell>
          <cell r="F3119" t="str">
            <v>COFFRET CERISIER NOEL 16</v>
          </cell>
          <cell r="G3119" t="str">
            <v>PC</v>
          </cell>
          <cell r="H3119">
            <v>18015</v>
          </cell>
          <cell r="I3119">
            <v>180</v>
          </cell>
        </row>
        <row r="3120">
          <cell r="E3120" t="str">
            <v>24CKTCB17</v>
          </cell>
          <cell r="F3120" t="str">
            <v>COFFRET CERISIER NOEL 17</v>
          </cell>
          <cell r="G3120" t="str">
            <v>PC</v>
          </cell>
          <cell r="H3120">
            <v>19851</v>
          </cell>
          <cell r="I3120">
            <v>180</v>
          </cell>
        </row>
        <row r="3121">
          <cell r="E3121" t="str">
            <v>24CM030C17</v>
          </cell>
          <cell r="F3121" t="str">
            <v>CERISIER 2017 CRÈME MAINS 30ML</v>
          </cell>
          <cell r="G3121" t="str">
            <v>PC</v>
          </cell>
          <cell r="H3121">
            <v>9999</v>
          </cell>
          <cell r="I3121">
            <v>5760</v>
          </cell>
        </row>
        <row r="3122">
          <cell r="E3122" t="str">
            <v>24CM030C18</v>
          </cell>
          <cell r="F3122" t="str">
            <v>CERISIER EAU FRAICHE CM 30ML</v>
          </cell>
          <cell r="G3122" t="str">
            <v>PC</v>
          </cell>
          <cell r="H3122">
            <v>9999</v>
          </cell>
          <cell r="I3122">
            <v>5760</v>
          </cell>
        </row>
        <row r="3123">
          <cell r="E3123" t="str">
            <v>24CM030C19</v>
          </cell>
          <cell r="F3123" t="str">
            <v>CERISIER 2019 CREME MAINS 30ML</v>
          </cell>
          <cell r="G3123" t="str">
            <v>PC</v>
          </cell>
          <cell r="H3123">
            <v>9999</v>
          </cell>
          <cell r="I3123">
            <v>5760</v>
          </cell>
        </row>
        <row r="3124">
          <cell r="E3124" t="str">
            <v>24CM030C20</v>
          </cell>
          <cell r="F3124" t="str">
            <v>CERISIER 2020 CREME MAINS 30ML</v>
          </cell>
          <cell r="G3124" t="str">
            <v>PC</v>
          </cell>
          <cell r="H3124">
            <v>9999</v>
          </cell>
          <cell r="I3124">
            <v>5760</v>
          </cell>
        </row>
        <row r="3125">
          <cell r="E3125" t="str">
            <v>24CM030CB21X</v>
          </cell>
          <cell r="F3125" t="str">
            <v>CB CREME MAINS D11 21 30ML</v>
          </cell>
          <cell r="G3125" t="str">
            <v>PC</v>
          </cell>
          <cell r="H3125">
            <v>9999</v>
          </cell>
          <cell r="I3125">
            <v>5760</v>
          </cell>
        </row>
        <row r="3126">
          <cell r="E3126" t="str">
            <v>24CM030CBL23</v>
          </cell>
          <cell r="F3126" t="str">
            <v>CHERRY 23 CRÈME MAINS 30ML</v>
          </cell>
          <cell r="G3126" t="str">
            <v>PC</v>
          </cell>
          <cell r="H3126">
            <v>9999</v>
          </cell>
          <cell r="I3126">
            <v>5760</v>
          </cell>
        </row>
        <row r="3127">
          <cell r="E3127" t="str">
            <v>24CM030CBL24</v>
          </cell>
          <cell r="F3127" t="str">
            <v>CHERRY 24 CREME MAINS 30ML</v>
          </cell>
          <cell r="G3127" t="str">
            <v>PC</v>
          </cell>
          <cell r="H3127">
            <v>9999</v>
          </cell>
          <cell r="I3127">
            <v>0</v>
          </cell>
        </row>
        <row r="3128">
          <cell r="E3128" t="str">
            <v>24CM030CG</v>
          </cell>
          <cell r="F3128" t="str">
            <v>CERISE GOURM.CREME MAINS 30ML</v>
          </cell>
          <cell r="G3128" t="str">
            <v>PC</v>
          </cell>
          <cell r="H3128">
            <v>323000</v>
          </cell>
          <cell r="I3128">
            <v>5760</v>
          </cell>
        </row>
        <row r="3129">
          <cell r="E3129" t="str">
            <v>24CM030H16</v>
          </cell>
          <cell r="F3129" t="str">
            <v>CREME MAINS JOY FET 30ML</v>
          </cell>
          <cell r="G3129" t="str">
            <v>PC</v>
          </cell>
          <cell r="H3129">
            <v>9999</v>
          </cell>
          <cell r="I3129">
            <v>5760</v>
          </cell>
        </row>
        <row r="3130">
          <cell r="E3130" t="str">
            <v>24CM030H17</v>
          </cell>
          <cell r="F3130" t="str">
            <v>CREME MAINS JOY FETES 17 30ML</v>
          </cell>
          <cell r="G3130" t="str">
            <v>PC</v>
          </cell>
          <cell r="H3130">
            <v>9999</v>
          </cell>
          <cell r="I3130">
            <v>5760</v>
          </cell>
        </row>
        <row r="3131">
          <cell r="E3131" t="str">
            <v>24CM030HA15</v>
          </cell>
          <cell r="F3131" t="str">
            <v>CREME MAINS PAMPLEM RHUBA 30ML</v>
          </cell>
          <cell r="G3131" t="str">
            <v>PC</v>
          </cell>
          <cell r="H3131">
            <v>9999</v>
          </cell>
          <cell r="I3131">
            <v>5760</v>
          </cell>
        </row>
        <row r="3132">
          <cell r="E3132" t="str">
            <v>24CM030HA17</v>
          </cell>
          <cell r="F3132" t="str">
            <v>PH PR CMAIN 30ML</v>
          </cell>
          <cell r="G3132" t="str">
            <v>PC</v>
          </cell>
          <cell r="H3132">
            <v>9999</v>
          </cell>
          <cell r="I3132">
            <v>5760</v>
          </cell>
        </row>
        <row r="3133">
          <cell r="E3133" t="str">
            <v>24CM030HF15</v>
          </cell>
          <cell r="F3133" t="str">
            <v>CREME MAINS JASMIN IM NER 30ML</v>
          </cell>
          <cell r="G3133" t="str">
            <v>PC</v>
          </cell>
          <cell r="H3133">
            <v>9999</v>
          </cell>
          <cell r="I3133">
            <v>5760</v>
          </cell>
        </row>
        <row r="3134">
          <cell r="E3134" t="str">
            <v>24CM030HF17</v>
          </cell>
          <cell r="F3134" t="str">
            <v>PH JIN CMAIN 30ML</v>
          </cell>
          <cell r="G3134" t="str">
            <v>PC</v>
          </cell>
          <cell r="H3134">
            <v>9999</v>
          </cell>
          <cell r="I3134">
            <v>5760</v>
          </cell>
        </row>
        <row r="3135">
          <cell r="E3135" t="str">
            <v>24CM030HM15</v>
          </cell>
          <cell r="F3135" t="str">
            <v>CREME MAINS MIEL MANDARI 30ML</v>
          </cell>
          <cell r="G3135" t="str">
            <v>PC</v>
          </cell>
          <cell r="H3135">
            <v>9999</v>
          </cell>
          <cell r="I3135">
            <v>5760</v>
          </cell>
        </row>
        <row r="3136">
          <cell r="E3136" t="str">
            <v>24CM030HM17</v>
          </cell>
          <cell r="F3136" t="str">
            <v>PH MIEL MANDARINE CMAIN 30ML</v>
          </cell>
          <cell r="G3136" t="str">
            <v>PC</v>
          </cell>
          <cell r="H3136">
            <v>9999</v>
          </cell>
          <cell r="I3136">
            <v>5760</v>
          </cell>
        </row>
        <row r="3137">
          <cell r="E3137" t="str">
            <v>24CM030R17</v>
          </cell>
          <cell r="F3137" t="str">
            <v>ROSE ROUGE CREME MAINS 30ML</v>
          </cell>
          <cell r="G3137" t="str">
            <v>PC</v>
          </cell>
          <cell r="H3137">
            <v>9999</v>
          </cell>
          <cell r="I3137">
            <v>5760</v>
          </cell>
        </row>
        <row r="3138">
          <cell r="E3138" t="str">
            <v>24CM030R22H</v>
          </cell>
          <cell r="F3138" t="str">
            <v>R. POIRE CREME MAINS 30ML</v>
          </cell>
          <cell r="G3138" t="str">
            <v>PC</v>
          </cell>
          <cell r="H3138">
            <v>9999</v>
          </cell>
          <cell r="I3138">
            <v>5760</v>
          </cell>
        </row>
        <row r="3139">
          <cell r="E3139" t="str">
            <v>24CM030R23H</v>
          </cell>
          <cell r="F3139" t="str">
            <v>ROSE PECHE CR MAIN LEG 30ML</v>
          </cell>
          <cell r="G3139" t="str">
            <v>PC</v>
          </cell>
          <cell r="H3139">
            <v>9999</v>
          </cell>
          <cell r="I3139">
            <v>0</v>
          </cell>
        </row>
        <row r="3140">
          <cell r="E3140" t="str">
            <v>24CM030RC</v>
          </cell>
          <cell r="F3140" t="str">
            <v>ROSE CONFITE CREME MAINS 30ML</v>
          </cell>
          <cell r="G3140" t="str">
            <v>PC</v>
          </cell>
          <cell r="H3140">
            <v>389000</v>
          </cell>
          <cell r="I3140">
            <v>5760</v>
          </cell>
        </row>
        <row r="3141">
          <cell r="E3141" t="str">
            <v>24CM150C18</v>
          </cell>
          <cell r="F3141" t="str">
            <v>CERISIER CREME MAINS 150ML</v>
          </cell>
          <cell r="G3141" t="str">
            <v>PC</v>
          </cell>
          <cell r="H3141">
            <v>9999</v>
          </cell>
          <cell r="I3141">
            <v>1890</v>
          </cell>
        </row>
        <row r="3142">
          <cell r="E3142" t="str">
            <v>24CN200RO</v>
          </cell>
          <cell r="F3142" t="str">
            <v>CREME DE ROSES PERLEE 200ML</v>
          </cell>
          <cell r="G3142" t="str">
            <v>PC</v>
          </cell>
          <cell r="H3142">
            <v>105000</v>
          </cell>
          <cell r="I3142">
            <v>840</v>
          </cell>
        </row>
        <row r="3143">
          <cell r="E3143" t="str">
            <v>24CO005CW</v>
          </cell>
          <cell r="F3143" t="str">
            <v>FC CONCRETE STICK CERI.OIS.5G</v>
          </cell>
          <cell r="G3143" t="str">
            <v>PC</v>
          </cell>
          <cell r="H3143">
            <v>144000</v>
          </cell>
          <cell r="I3143">
            <v>10368</v>
          </cell>
        </row>
        <row r="3144">
          <cell r="E3144" t="str">
            <v>24CO007RDC</v>
          </cell>
          <cell r="F3144" t="str">
            <v>CONCRETE ROSE CHAMPS 7G</v>
          </cell>
          <cell r="G3144" t="str">
            <v>PC</v>
          </cell>
          <cell r="H3144">
            <v>80000</v>
          </cell>
          <cell r="I3144">
            <v>15552</v>
          </cell>
        </row>
        <row r="3145">
          <cell r="E3145" t="str">
            <v>24CO009C12</v>
          </cell>
          <cell r="F3145" t="str">
            <v>CERISIER PRIN CONCRETE 9 G</v>
          </cell>
          <cell r="G3145" t="str">
            <v>PC</v>
          </cell>
          <cell r="H3145">
            <v>1000</v>
          </cell>
          <cell r="I3145">
            <v>0</v>
          </cell>
        </row>
        <row r="3146">
          <cell r="E3146" t="str">
            <v>24CO009CB2</v>
          </cell>
          <cell r="F3146" t="str">
            <v>FLEURS CERISIER CONCRETE 9 G</v>
          </cell>
          <cell r="G3146" t="str">
            <v>PC</v>
          </cell>
          <cell r="H3146">
            <v>1000</v>
          </cell>
          <cell r="I3146">
            <v>0</v>
          </cell>
        </row>
        <row r="3147">
          <cell r="E3147" t="str">
            <v>24CO009H11</v>
          </cell>
          <cell r="F3147" t="str">
            <v>DELICE FLEURS CONCRETE 10G</v>
          </cell>
          <cell r="G3147" t="str">
            <v>PC</v>
          </cell>
          <cell r="H3147">
            <v>210000</v>
          </cell>
          <cell r="I3147">
            <v>19440</v>
          </cell>
        </row>
        <row r="3148">
          <cell r="E3148" t="str">
            <v>24CO009R11</v>
          </cell>
          <cell r="F3148" t="str">
            <v>ROSE 4 REINES CONCRETE 9GR</v>
          </cell>
          <cell r="G3148" t="str">
            <v>PC</v>
          </cell>
          <cell r="H3148">
            <v>170000</v>
          </cell>
          <cell r="I3148">
            <v>19440</v>
          </cell>
        </row>
        <row r="3149">
          <cell r="E3149" t="str">
            <v>24CO010C0</v>
          </cell>
          <cell r="F3149" t="str">
            <v>FL CERISIE CONCRETE COEUR 10G</v>
          </cell>
          <cell r="G3149" t="str">
            <v>PC</v>
          </cell>
          <cell r="H3149">
            <v>197500</v>
          </cell>
          <cell r="I3149">
            <v>17280</v>
          </cell>
        </row>
        <row r="3150">
          <cell r="E3150" t="str">
            <v>24CO010C12</v>
          </cell>
          <cell r="F3150" t="str">
            <v>CERISIER PRIN CONCRETE 10 G</v>
          </cell>
          <cell r="G3150" t="str">
            <v>PC</v>
          </cell>
          <cell r="H3150">
            <v>218000</v>
          </cell>
          <cell r="I3150">
            <v>19440</v>
          </cell>
        </row>
        <row r="3151">
          <cell r="E3151" t="str">
            <v>24CO010CB</v>
          </cell>
          <cell r="F3151" t="str">
            <v>CONC  PAR FLEURS CERISIER 10G</v>
          </cell>
          <cell r="G3151" t="str">
            <v>PC</v>
          </cell>
          <cell r="H3151">
            <v>30000</v>
          </cell>
          <cell r="I3151">
            <v>23328</v>
          </cell>
        </row>
        <row r="3152">
          <cell r="E3152" t="str">
            <v>24CO010CB2</v>
          </cell>
          <cell r="F3152" t="str">
            <v>FLEURS CERISIER CONCRETE 10 G</v>
          </cell>
          <cell r="G3152" t="str">
            <v>PC</v>
          </cell>
          <cell r="H3152">
            <v>24000</v>
          </cell>
          <cell r="I3152">
            <v>19440</v>
          </cell>
        </row>
        <row r="3153">
          <cell r="E3153" t="str">
            <v>24CO010CB4</v>
          </cell>
          <cell r="F3153" t="str">
            <v>FL CERISIER CONCRETE 10G</v>
          </cell>
          <cell r="G3153" t="str">
            <v>PC</v>
          </cell>
          <cell r="H3153">
            <v>18000</v>
          </cell>
          <cell r="I3153">
            <v>19440</v>
          </cell>
        </row>
        <row r="3154">
          <cell r="E3154" t="str">
            <v>24CO010F0</v>
          </cell>
          <cell r="F3154" t="str">
            <v>FL.CHERIE CONCRETE COEUR 10G</v>
          </cell>
          <cell r="G3154" t="str">
            <v>PC</v>
          </cell>
          <cell r="H3154">
            <v>178200</v>
          </cell>
          <cell r="I3154">
            <v>17280</v>
          </cell>
        </row>
        <row r="3155">
          <cell r="E3155" t="str">
            <v>24CO010P13</v>
          </cell>
          <cell r="F3155" t="str">
            <v>CONCRETE PIVOINE FLORA 10G</v>
          </cell>
          <cell r="G3155" t="str">
            <v>PC</v>
          </cell>
          <cell r="H3155">
            <v>16000</v>
          </cell>
          <cell r="I3155">
            <v>19440</v>
          </cell>
        </row>
        <row r="3156">
          <cell r="E3156" t="str">
            <v>24CO010R0</v>
          </cell>
          <cell r="F3156" t="str">
            <v>ROSE 4 REIN CONCRET COEUR 10G</v>
          </cell>
          <cell r="G3156" t="str">
            <v>PC</v>
          </cell>
          <cell r="H3156">
            <v>230000</v>
          </cell>
          <cell r="I3156">
            <v>17280</v>
          </cell>
        </row>
        <row r="3157">
          <cell r="E3157" t="str">
            <v>24CO010R11</v>
          </cell>
          <cell r="F3157" t="str">
            <v>ROSE 4 REINES CONCRETE 10GR</v>
          </cell>
          <cell r="G3157" t="str">
            <v>PC</v>
          </cell>
          <cell r="H3157">
            <v>16000</v>
          </cell>
          <cell r="I3157">
            <v>19440</v>
          </cell>
        </row>
        <row r="3158">
          <cell r="E3158" t="str">
            <v>24CO010R14</v>
          </cell>
          <cell r="F3158" t="str">
            <v>ROSES R CONCRETE DE PARFUM 10G</v>
          </cell>
          <cell r="G3158" t="str">
            <v>PC</v>
          </cell>
          <cell r="H3158">
            <v>18000</v>
          </cell>
          <cell r="I3158">
            <v>19440</v>
          </cell>
        </row>
        <row r="3159">
          <cell r="E3159" t="str">
            <v>24CO010R15</v>
          </cell>
          <cell r="F3159" t="str">
            <v>CONCRETE DE PARFUM 10G ROSES R</v>
          </cell>
          <cell r="G3159" t="str">
            <v>PC</v>
          </cell>
          <cell r="H3159">
            <v>26000</v>
          </cell>
          <cell r="I3159">
            <v>19440</v>
          </cell>
        </row>
        <row r="3160">
          <cell r="E3160" t="str">
            <v>24CO010R9</v>
          </cell>
          <cell r="F3160" t="str">
            <v>ROSE CONCRETE 4 REINES 10G</v>
          </cell>
          <cell r="G3160" t="str">
            <v>PC</v>
          </cell>
          <cell r="H3160">
            <v>30000</v>
          </cell>
          <cell r="I3160">
            <v>23328</v>
          </cell>
        </row>
        <row r="3161">
          <cell r="E3161" t="str">
            <v>24CO010RO</v>
          </cell>
          <cell r="F3161" t="str">
            <v>CONCRETE ROSE 10G</v>
          </cell>
          <cell r="G3161" t="str">
            <v>PC</v>
          </cell>
          <cell r="H3161">
            <v>30000</v>
          </cell>
          <cell r="I3161">
            <v>23328</v>
          </cell>
        </row>
        <row r="3162">
          <cell r="E3162" t="str">
            <v>24CO010S14</v>
          </cell>
          <cell r="F3162" t="str">
            <v>ARLESIENNE CONCRETE 10G</v>
          </cell>
          <cell r="G3162" t="str">
            <v>PC</v>
          </cell>
          <cell r="H3162">
            <v>15000</v>
          </cell>
          <cell r="I3162">
            <v>19440</v>
          </cell>
        </row>
        <row r="3163">
          <cell r="E3163" t="str">
            <v>24CO010TV</v>
          </cell>
          <cell r="F3163" t="str">
            <v>CONCRETE PARFUMEE THE VERT 10G</v>
          </cell>
          <cell r="G3163" t="str">
            <v>PC</v>
          </cell>
          <cell r="H3163">
            <v>30000</v>
          </cell>
          <cell r="I3163">
            <v>23328</v>
          </cell>
        </row>
        <row r="3164">
          <cell r="E3164" t="str">
            <v>24CO010VN</v>
          </cell>
          <cell r="F3164" t="str">
            <v>CONCRETE EAU  VANILLIERS 10G</v>
          </cell>
          <cell r="G3164" t="str">
            <v>PC</v>
          </cell>
          <cell r="H3164">
            <v>8000</v>
          </cell>
          <cell r="I3164">
            <v>23328</v>
          </cell>
        </row>
        <row r="3165">
          <cell r="E3165" t="str">
            <v>24COMFCN0</v>
          </cell>
          <cell r="F3165" t="str">
            <v>COMPO FL DE CERISIER NOEL 2010</v>
          </cell>
          <cell r="G3165" t="str">
            <v>PC</v>
          </cell>
          <cell r="H3165">
            <v>19050</v>
          </cell>
          <cell r="I3165">
            <v>1782</v>
          </cell>
        </row>
        <row r="3166">
          <cell r="E3166" t="str">
            <v>24COMFCN1</v>
          </cell>
          <cell r="F3166" t="str">
            <v>COMPO FLEURS DE CERISIER 2011</v>
          </cell>
          <cell r="G3166" t="str">
            <v>PC</v>
          </cell>
          <cell r="H3166">
            <v>9000</v>
          </cell>
          <cell r="I3166">
            <v>2052</v>
          </cell>
        </row>
        <row r="3167">
          <cell r="E3167" t="str">
            <v>24COMPIN0</v>
          </cell>
          <cell r="F3167" t="str">
            <v>COMPO PIVOINE NOEL 2010</v>
          </cell>
          <cell r="G3167" t="str">
            <v>PC</v>
          </cell>
          <cell r="H3167">
            <v>19050</v>
          </cell>
          <cell r="I3167">
            <v>1296</v>
          </cell>
        </row>
        <row r="3168">
          <cell r="E3168" t="str">
            <v>24COMPIVO</v>
          </cell>
          <cell r="F3168" t="str">
            <v>COMPO PIVOINE</v>
          </cell>
          <cell r="G3168" t="str">
            <v>PC</v>
          </cell>
          <cell r="H3168">
            <v>16200</v>
          </cell>
          <cell r="I3168">
            <v>1296</v>
          </cell>
        </row>
        <row r="3169">
          <cell r="E3169" t="str">
            <v>24COMPNO1</v>
          </cell>
          <cell r="F3169" t="str">
            <v>COMPO DELICE 2011</v>
          </cell>
          <cell r="G3169" t="str">
            <v>PC</v>
          </cell>
          <cell r="H3169">
            <v>9000</v>
          </cell>
          <cell r="I3169">
            <v>1404</v>
          </cell>
        </row>
        <row r="3170">
          <cell r="E3170" t="str">
            <v>24CP003C18</v>
          </cell>
          <cell r="F3170" t="str">
            <v>CERISIER EAU FRAICHE CP 2.5G</v>
          </cell>
          <cell r="G3170" t="str">
            <v>PC</v>
          </cell>
          <cell r="H3170">
            <v>80000</v>
          </cell>
          <cell r="I3170">
            <v>20592</v>
          </cell>
        </row>
        <row r="3171">
          <cell r="E3171" t="str">
            <v>24CP050C0</v>
          </cell>
          <cell r="F3171" t="str">
            <v>FC CREME CORPS CARESSE 50ML</v>
          </cell>
          <cell r="G3171" t="str">
            <v>PC</v>
          </cell>
          <cell r="H3171">
            <v>110000</v>
          </cell>
          <cell r="I3171">
            <v>6336</v>
          </cell>
        </row>
        <row r="3172">
          <cell r="E3172" t="str">
            <v>24CP050RO</v>
          </cell>
          <cell r="F3172" t="str">
            <v>CREME VELOURS DE ROSES 50ML</v>
          </cell>
          <cell r="G3172" t="str">
            <v>PC</v>
          </cell>
          <cell r="H3172">
            <v>35000</v>
          </cell>
          <cell r="I3172">
            <v>6336</v>
          </cell>
        </row>
        <row r="3173">
          <cell r="E3173" t="str">
            <v>24CP075R8</v>
          </cell>
          <cell r="F3173" t="str">
            <v>CREME CORPS ROSE 75ML</v>
          </cell>
          <cell r="G3173" t="str">
            <v>PC</v>
          </cell>
          <cell r="H3173">
            <v>185000</v>
          </cell>
          <cell r="I3173">
            <v>3564</v>
          </cell>
        </row>
        <row r="3174">
          <cell r="E3174" t="str">
            <v>24CP100C14</v>
          </cell>
          <cell r="F3174" t="str">
            <v>FL CERISIER CR CARESSE 100ML</v>
          </cell>
          <cell r="G3174" t="str">
            <v>PC</v>
          </cell>
          <cell r="H3174">
            <v>9999</v>
          </cell>
          <cell r="I3174">
            <v>2160</v>
          </cell>
        </row>
        <row r="3175">
          <cell r="E3175" t="str">
            <v>24CP100P1</v>
          </cell>
          <cell r="F3175" t="str">
            <v>PIVOINE FL CREME BEAUTE 100ML</v>
          </cell>
          <cell r="G3175" t="str">
            <v>PC</v>
          </cell>
          <cell r="H3175">
            <v>9999</v>
          </cell>
          <cell r="I3175">
            <v>3240</v>
          </cell>
        </row>
        <row r="3176">
          <cell r="E3176" t="str">
            <v>24CP100R9</v>
          </cell>
          <cell r="F3176" t="str">
            <v>ROSE CREME PERLEE 4 REIN 100ML</v>
          </cell>
          <cell r="G3176" t="str">
            <v>PC</v>
          </cell>
          <cell r="H3176">
            <v>20000</v>
          </cell>
          <cell r="I3176">
            <v>3024</v>
          </cell>
        </row>
        <row r="3177">
          <cell r="E3177" t="str">
            <v>24CP100RO</v>
          </cell>
          <cell r="F3177" t="str">
            <v>CREME VELOURS DE ROSES 100ML</v>
          </cell>
          <cell r="G3177" t="str">
            <v>PC</v>
          </cell>
          <cell r="H3177">
            <v>20000</v>
          </cell>
          <cell r="I3177">
            <v>3564</v>
          </cell>
        </row>
        <row r="3178">
          <cell r="E3178" t="str">
            <v>24CP200CG</v>
          </cell>
          <cell r="F3178" t="str">
            <v>CERISE GOURM CREME CORPS 200ML</v>
          </cell>
          <cell r="G3178" t="str">
            <v>PC</v>
          </cell>
          <cell r="H3178">
            <v>62000</v>
          </cell>
          <cell r="I3178">
            <v>840</v>
          </cell>
        </row>
        <row r="3179">
          <cell r="E3179" t="str">
            <v>24CP200N0</v>
          </cell>
          <cell r="F3179" t="str">
            <v>ROSE NEIGES CREME CORPS 200ML</v>
          </cell>
          <cell r="G3179" t="str">
            <v>PC</v>
          </cell>
          <cell r="H3179">
            <v>62500</v>
          </cell>
          <cell r="I3179">
            <v>840</v>
          </cell>
        </row>
        <row r="3180">
          <cell r="E3180" t="str">
            <v>24CP200P1</v>
          </cell>
          <cell r="F3180" t="str">
            <v>PIVOINE FL CREME BEAUTE 200 ML</v>
          </cell>
          <cell r="G3180" t="str">
            <v>PC</v>
          </cell>
          <cell r="H3180">
            <v>9999</v>
          </cell>
          <cell r="I3180">
            <v>840</v>
          </cell>
        </row>
        <row r="3181">
          <cell r="E3181" t="str">
            <v>24CP200R8</v>
          </cell>
          <cell r="F3181" t="str">
            <v>ROSE CREME ROSE PERLEE 200ML</v>
          </cell>
          <cell r="G3181" t="str">
            <v>PC</v>
          </cell>
          <cell r="H3181">
            <v>15000</v>
          </cell>
          <cell r="I3181">
            <v>840</v>
          </cell>
        </row>
        <row r="3182">
          <cell r="E3182" t="str">
            <v>24CP200R9</v>
          </cell>
          <cell r="F3182" t="str">
            <v>ROSE CREME PERLEE 4 REIN 200ML</v>
          </cell>
          <cell r="G3182" t="str">
            <v>PC</v>
          </cell>
          <cell r="H3182">
            <v>9999</v>
          </cell>
          <cell r="I3182">
            <v>840</v>
          </cell>
        </row>
        <row r="3183">
          <cell r="E3183" t="str">
            <v>24CP200RC</v>
          </cell>
          <cell r="F3183" t="str">
            <v>ROSE CONFITE CREME CORPS 200ML</v>
          </cell>
          <cell r="G3183" t="str">
            <v>PC</v>
          </cell>
          <cell r="H3183">
            <v>80000</v>
          </cell>
          <cell r="I3183">
            <v>840</v>
          </cell>
        </row>
        <row r="3184">
          <cell r="E3184" t="str">
            <v>24CP200RO1</v>
          </cell>
          <cell r="F3184" t="str">
            <v>CREME DE ROSE PERLEE 200ML.</v>
          </cell>
          <cell r="G3184" t="str">
            <v>PC</v>
          </cell>
          <cell r="H3184">
            <v>25000</v>
          </cell>
          <cell r="I3184">
            <v>840</v>
          </cell>
        </row>
        <row r="3185">
          <cell r="E3185" t="str">
            <v>24CP250C0</v>
          </cell>
          <cell r="F3185" t="str">
            <v>FC CREME CORPS CARESSE 250ML</v>
          </cell>
          <cell r="G3185" t="str">
            <v>PC</v>
          </cell>
          <cell r="H3185">
            <v>18000</v>
          </cell>
          <cell r="I3185">
            <v>1944</v>
          </cell>
        </row>
        <row r="3186">
          <cell r="E3186" t="str">
            <v>24CP250H11</v>
          </cell>
          <cell r="F3186" t="str">
            <v>DELICE FRUIT CREME CORPS 250ML</v>
          </cell>
          <cell r="G3186" t="str">
            <v>PC</v>
          </cell>
          <cell r="H3186">
            <v>125000</v>
          </cell>
          <cell r="I3186">
            <v>1944</v>
          </cell>
        </row>
        <row r="3187">
          <cell r="E3187" t="str">
            <v>24CP250H12</v>
          </cell>
          <cell r="F3187" t="str">
            <v>FM CREME CORPS 250ML</v>
          </cell>
          <cell r="G3187" t="str">
            <v>PC</v>
          </cell>
          <cell r="H3187">
            <v>5400</v>
          </cell>
          <cell r="I3187">
            <v>1944</v>
          </cell>
        </row>
        <row r="3188">
          <cell r="E3188" t="str">
            <v>24CWETE13</v>
          </cell>
          <cell r="F3188" t="str">
            <v>KIT TROUSSE ELLE CWE13</v>
          </cell>
          <cell r="G3188" t="str">
            <v>PC</v>
          </cell>
          <cell r="H3188">
            <v>9999</v>
          </cell>
          <cell r="I3188">
            <v>960</v>
          </cell>
        </row>
        <row r="3189">
          <cell r="E3189" t="str">
            <v>24DELPI11</v>
          </cell>
          <cell r="F3189" t="str">
            <v>PIVOINE FLORA</v>
          </cell>
          <cell r="G3189" t="str">
            <v>PC</v>
          </cell>
          <cell r="H3189">
            <v>5400</v>
          </cell>
          <cell r="I3189">
            <v>180</v>
          </cell>
        </row>
        <row r="3190">
          <cell r="E3190" t="str">
            <v>24DOUCON9</v>
          </cell>
          <cell r="F3190" t="str">
            <v>DUO DOUCEUR CONFITE</v>
          </cell>
          <cell r="G3190" t="str">
            <v>PC</v>
          </cell>
          <cell r="H3190">
            <v>9552</v>
          </cell>
          <cell r="I3190">
            <v>1782</v>
          </cell>
        </row>
        <row r="3191">
          <cell r="E3191" t="str">
            <v>24DOUGON9</v>
          </cell>
          <cell r="F3191" t="str">
            <v>DUO DOUCEUR GOURMANDE</v>
          </cell>
          <cell r="G3191" t="str">
            <v>PC</v>
          </cell>
          <cell r="H3191">
            <v>9552</v>
          </cell>
          <cell r="I3191">
            <v>1782</v>
          </cell>
        </row>
        <row r="3192">
          <cell r="E3192" t="str">
            <v>24EA006P0</v>
          </cell>
          <cell r="F3192" t="str">
            <v>PI EAU TEINTEE LEVR JOUE 4.5ML</v>
          </cell>
          <cell r="G3192" t="str">
            <v>PC</v>
          </cell>
          <cell r="H3192">
            <v>27300</v>
          </cell>
          <cell r="I3192">
            <v>5508</v>
          </cell>
        </row>
        <row r="3193">
          <cell r="E3193" t="str">
            <v>24EB250CB</v>
          </cell>
          <cell r="F3193" t="str">
            <v>EAU  BIENV. FLEURS CERIS 250ML</v>
          </cell>
          <cell r="G3193" t="str">
            <v>PC</v>
          </cell>
          <cell r="H3193">
            <v>30000</v>
          </cell>
          <cell r="I3193">
            <v>810</v>
          </cell>
        </row>
        <row r="3194">
          <cell r="E3194" t="str">
            <v>24EB250OE</v>
          </cell>
          <cell r="F3194" t="str">
            <v>EAU DES FETES OR. EPICES 250ML</v>
          </cell>
          <cell r="G3194" t="str">
            <v>PC</v>
          </cell>
          <cell r="H3194">
            <v>30000</v>
          </cell>
          <cell r="I3194">
            <v>810</v>
          </cell>
        </row>
        <row r="3195">
          <cell r="E3195" t="str">
            <v>24EDT050C21</v>
          </cell>
          <cell r="F3195" t="str">
            <v>CHERRY 21 EAU DE TOILETTE 50ML</v>
          </cell>
          <cell r="G3195" t="str">
            <v>PC</v>
          </cell>
          <cell r="H3195">
            <v>25600</v>
          </cell>
          <cell r="I3195">
            <v>2484</v>
          </cell>
        </row>
        <row r="3196">
          <cell r="E3196" t="str">
            <v>24EDT050CBL23</v>
          </cell>
          <cell r="F3196" t="str">
            <v>CHERRY 23 EAU DE TOILETTE 50ML</v>
          </cell>
          <cell r="G3196" t="str">
            <v>PC</v>
          </cell>
          <cell r="H3196">
            <v>22000</v>
          </cell>
          <cell r="I3196">
            <v>2700</v>
          </cell>
        </row>
        <row r="3197">
          <cell r="E3197" t="str">
            <v>24EDT050CBL24</v>
          </cell>
          <cell r="F3197" t="str">
            <v>CHERRY 24 EAU DE TOILETTE 50ML</v>
          </cell>
          <cell r="G3197" t="str">
            <v>PC</v>
          </cell>
          <cell r="H3197">
            <v>9999</v>
          </cell>
          <cell r="I3197">
            <v>2592</v>
          </cell>
        </row>
        <row r="3198">
          <cell r="E3198" t="str">
            <v>24EDT10C21</v>
          </cell>
          <cell r="F3198" t="str">
            <v>CHERRY 21 ROLL ON 10ML</v>
          </cell>
          <cell r="G3198" t="str">
            <v>PC</v>
          </cell>
          <cell r="H3198">
            <v>32450</v>
          </cell>
          <cell r="I3198">
            <v>9504</v>
          </cell>
        </row>
        <row r="3199">
          <cell r="E3199" t="str">
            <v>24EE200CB23</v>
          </cell>
          <cell r="F3199" t="str">
            <v>FDC EXFOLIANT ECLAT 200ML</v>
          </cell>
          <cell r="G3199" t="str">
            <v>PC</v>
          </cell>
          <cell r="H3199">
            <v>9999</v>
          </cell>
          <cell r="I3199">
            <v>0</v>
          </cell>
        </row>
        <row r="3200">
          <cell r="E3200" t="str">
            <v>24EF010R18</v>
          </cell>
          <cell r="F3200" t="str">
            <v>NE PAS UTILISER</v>
          </cell>
          <cell r="G3200" t="str">
            <v>PC</v>
          </cell>
          <cell r="H3200">
            <v>9999</v>
          </cell>
          <cell r="I3200">
            <v>108</v>
          </cell>
        </row>
        <row r="3201">
          <cell r="E3201" t="str">
            <v>24EF050R18</v>
          </cell>
          <cell r="F3201" t="str">
            <v>ROSE EUPH EAU PARFUMEE 50ML</v>
          </cell>
          <cell r="G3201" t="str">
            <v>PC</v>
          </cell>
          <cell r="H3201">
            <v>8300</v>
          </cell>
          <cell r="I3201">
            <v>1620</v>
          </cell>
        </row>
        <row r="3202">
          <cell r="E3202" t="str">
            <v>24EL075RM</v>
          </cell>
          <cell r="F3202" t="str">
            <v>ROSE EDT NUIT MAI LIGHT 75ML</v>
          </cell>
          <cell r="G3202" t="str">
            <v>PC</v>
          </cell>
          <cell r="H3202">
            <v>5000</v>
          </cell>
          <cell r="I3202">
            <v>1296</v>
          </cell>
        </row>
        <row r="3203">
          <cell r="E3203" t="str">
            <v>24ENCB0NO</v>
          </cell>
          <cell r="F3203" t="str">
            <v>FLEURS DE CERISIER</v>
          </cell>
          <cell r="G3203" t="str">
            <v>PC</v>
          </cell>
          <cell r="H3203">
            <v>4000</v>
          </cell>
          <cell r="I3203">
            <v>180</v>
          </cell>
        </row>
        <row r="3204">
          <cell r="E3204" t="str">
            <v>24ENCBN11</v>
          </cell>
          <cell r="F3204" t="str">
            <v>FLEURS DE CERISIER</v>
          </cell>
          <cell r="G3204" t="str">
            <v>PC</v>
          </cell>
          <cell r="H3204">
            <v>3400</v>
          </cell>
          <cell r="I3204">
            <v>180</v>
          </cell>
        </row>
        <row r="3205">
          <cell r="E3205" t="str">
            <v>24EP005P1</v>
          </cell>
          <cell r="F3205" t="str">
            <v>PIVOINE FL MINIATURE EDP 5 ML</v>
          </cell>
          <cell r="G3205" t="str">
            <v>PC</v>
          </cell>
          <cell r="H3205">
            <v>95000</v>
          </cell>
          <cell r="I3205">
            <v>8640</v>
          </cell>
        </row>
        <row r="3206">
          <cell r="E3206" t="str">
            <v>24EP050CB4</v>
          </cell>
          <cell r="F3206" t="str">
            <v>CER ROUGE EAU INTENSE 50ML</v>
          </cell>
          <cell r="G3206" t="str">
            <v>PC</v>
          </cell>
          <cell r="H3206">
            <v>11000</v>
          </cell>
          <cell r="I3206">
            <v>2484</v>
          </cell>
        </row>
        <row r="3207">
          <cell r="E3207" t="str">
            <v>24EP050P1</v>
          </cell>
          <cell r="F3207" t="str">
            <v>PIVOINE FL EAU DE PARFUM 50 ML</v>
          </cell>
          <cell r="G3207" t="str">
            <v>PC</v>
          </cell>
          <cell r="H3207">
            <v>25000</v>
          </cell>
          <cell r="I3207">
            <v>1728</v>
          </cell>
        </row>
        <row r="3208">
          <cell r="E3208" t="str">
            <v>24EP050RO</v>
          </cell>
          <cell r="F3208" t="str">
            <v>EAU DE PARFUM 4 REINES 50 ML</v>
          </cell>
          <cell r="G3208" t="str">
            <v>PC</v>
          </cell>
          <cell r="H3208">
            <v>4000</v>
          </cell>
          <cell r="I3208">
            <v>1620</v>
          </cell>
        </row>
        <row r="3209">
          <cell r="E3209" t="str">
            <v>24ET010H12</v>
          </cell>
          <cell r="F3209" t="str">
            <v>FEUILLES MAG. VAPO EDT 10ML</v>
          </cell>
          <cell r="G3209" t="str">
            <v>PC</v>
          </cell>
          <cell r="H3209">
            <v>90000</v>
          </cell>
          <cell r="I3209">
            <v>9504</v>
          </cell>
        </row>
        <row r="3210">
          <cell r="E3210" t="str">
            <v>24ET020A8</v>
          </cell>
          <cell r="F3210" t="str">
            <v>MO EAU DE TOILETTE AMBRE 20ML</v>
          </cell>
          <cell r="G3210" t="str">
            <v>PC</v>
          </cell>
          <cell r="H3210">
            <v>6000</v>
          </cell>
          <cell r="I3210">
            <v>2592</v>
          </cell>
        </row>
        <row r="3211">
          <cell r="E3211" t="str">
            <v>24ET020AB</v>
          </cell>
          <cell r="F3211" t="str">
            <v>EDT EAU D'AMBRE 20ML</v>
          </cell>
          <cell r="G3211" t="str">
            <v>PC</v>
          </cell>
          <cell r="H3211">
            <v>6000</v>
          </cell>
          <cell r="I3211">
            <v>2592</v>
          </cell>
        </row>
        <row r="3212">
          <cell r="E3212" t="str">
            <v>24ET020MN</v>
          </cell>
          <cell r="F3212" t="str">
            <v>EAU DU VAL 20 ML</v>
          </cell>
          <cell r="G3212" t="str">
            <v>PC</v>
          </cell>
          <cell r="H3212">
            <v>6000</v>
          </cell>
          <cell r="I3212">
            <v>2592</v>
          </cell>
        </row>
        <row r="3213">
          <cell r="E3213" t="str">
            <v>24ET020MY</v>
          </cell>
          <cell r="F3213" t="str">
            <v>EAU D'IPARIE 20 ML</v>
          </cell>
          <cell r="G3213" t="str">
            <v>PC</v>
          </cell>
          <cell r="H3213">
            <v>10000</v>
          </cell>
          <cell r="I3213">
            <v>2592</v>
          </cell>
        </row>
        <row r="3214">
          <cell r="E3214" t="str">
            <v>24ET020R8</v>
          </cell>
          <cell r="F3214" t="str">
            <v>EAU DES 4 REINES NEW 20ML</v>
          </cell>
          <cell r="G3214" t="str">
            <v>PC</v>
          </cell>
          <cell r="H3214">
            <v>12000</v>
          </cell>
          <cell r="I3214">
            <v>2592</v>
          </cell>
        </row>
        <row r="3215">
          <cell r="E3215" t="str">
            <v>24ET020R9</v>
          </cell>
          <cell r="F3215" t="str">
            <v>ROSE EDT 4 REINES 20ML</v>
          </cell>
          <cell r="G3215" t="str">
            <v>PC</v>
          </cell>
          <cell r="H3215">
            <v>27000</v>
          </cell>
          <cell r="I3215">
            <v>2592</v>
          </cell>
        </row>
        <row r="3216">
          <cell r="E3216" t="str">
            <v>24ET020RO</v>
          </cell>
          <cell r="F3216" t="str">
            <v>EAU DES 4 REINES 20 ML</v>
          </cell>
          <cell r="G3216" t="str">
            <v>PC</v>
          </cell>
          <cell r="H3216">
            <v>12000</v>
          </cell>
          <cell r="I3216">
            <v>2592</v>
          </cell>
        </row>
        <row r="3217">
          <cell r="E3217" t="str">
            <v>24ET020TH</v>
          </cell>
          <cell r="F3217" t="str">
            <v>EDT THE VERT 20ML</v>
          </cell>
          <cell r="G3217" t="str">
            <v>PC</v>
          </cell>
          <cell r="H3217">
            <v>10000</v>
          </cell>
          <cell r="I3217">
            <v>3888</v>
          </cell>
        </row>
        <row r="3218">
          <cell r="E3218" t="str">
            <v>24ET020VN</v>
          </cell>
          <cell r="F3218" t="str">
            <v>EAU DES VANILLIERS 20 ML</v>
          </cell>
          <cell r="G3218" t="str">
            <v>PC</v>
          </cell>
          <cell r="H3218">
            <v>5000</v>
          </cell>
          <cell r="I3218">
            <v>2592</v>
          </cell>
        </row>
        <row r="3219">
          <cell r="E3219" t="str">
            <v>24ET030CB5</v>
          </cell>
          <cell r="F3219" t="str">
            <v>FLEURS DE CERISIER EDT 30ML</v>
          </cell>
          <cell r="G3219" t="str">
            <v>PC</v>
          </cell>
          <cell r="H3219">
            <v>50000</v>
          </cell>
          <cell r="I3219">
            <v>3456</v>
          </cell>
        </row>
        <row r="3220">
          <cell r="E3220" t="str">
            <v>24ET030P15</v>
          </cell>
          <cell r="F3220" t="str">
            <v>PIVOINE FLORA EDT 30ML</v>
          </cell>
          <cell r="G3220" t="str">
            <v>PC</v>
          </cell>
          <cell r="H3220">
            <v>9999</v>
          </cell>
          <cell r="I3220">
            <v>2592</v>
          </cell>
        </row>
        <row r="3221">
          <cell r="E3221" t="str">
            <v>24ET030S5</v>
          </cell>
          <cell r="F3221" t="str">
            <v>ARLESIENNE EDT 30ML</v>
          </cell>
          <cell r="G3221" t="str">
            <v>PC</v>
          </cell>
          <cell r="H3221">
            <v>7000</v>
          </cell>
          <cell r="I3221">
            <v>3672</v>
          </cell>
        </row>
        <row r="3222">
          <cell r="E3222" t="str">
            <v>24ET050C0</v>
          </cell>
          <cell r="F3222" t="str">
            <v>FLEURS DE CERISIER EDT 50ML</v>
          </cell>
          <cell r="G3222" t="str">
            <v>PC</v>
          </cell>
          <cell r="H3222">
            <v>25000</v>
          </cell>
          <cell r="I3222">
            <v>2484</v>
          </cell>
        </row>
        <row r="3223">
          <cell r="E3223" t="str">
            <v>24ET050C12</v>
          </cell>
          <cell r="F3223" t="str">
            <v>CERISIER PRINCESSE EDT 50 ML</v>
          </cell>
          <cell r="G3223" t="str">
            <v>PC</v>
          </cell>
          <cell r="H3223">
            <v>141500</v>
          </cell>
          <cell r="I3223">
            <v>2484</v>
          </cell>
        </row>
        <row r="3224">
          <cell r="E3224" t="str">
            <v>24ET050C13</v>
          </cell>
          <cell r="F3224" t="str">
            <v>CERISIER PAPILLONS EDT 50ML</v>
          </cell>
          <cell r="G3224" t="str">
            <v>PC</v>
          </cell>
          <cell r="H3224">
            <v>126500</v>
          </cell>
          <cell r="I3224">
            <v>2484</v>
          </cell>
        </row>
        <row r="3225">
          <cell r="E3225" t="str">
            <v>24ET050C15</v>
          </cell>
          <cell r="F3225" t="str">
            <v>CERISIER 2015 EDT 50ML</v>
          </cell>
          <cell r="G3225" t="str">
            <v>PC</v>
          </cell>
          <cell r="H3225">
            <v>55000</v>
          </cell>
          <cell r="I3225">
            <v>2484</v>
          </cell>
        </row>
        <row r="3226">
          <cell r="E3226" t="str">
            <v>24ET050C16</v>
          </cell>
          <cell r="F3226" t="str">
            <v>CERIS FOLIE FLORALE EDT 50ML</v>
          </cell>
          <cell r="G3226" t="str">
            <v>PC</v>
          </cell>
          <cell r="H3226">
            <v>65000</v>
          </cell>
          <cell r="I3226">
            <v>2484</v>
          </cell>
        </row>
        <row r="3227">
          <cell r="E3227" t="str">
            <v>24ET050C17</v>
          </cell>
          <cell r="F3227" t="str">
            <v>CERISIER 2017 EDT 50ML</v>
          </cell>
          <cell r="G3227" t="str">
            <v>PC</v>
          </cell>
          <cell r="H3227">
            <v>60000</v>
          </cell>
          <cell r="I3227">
            <v>2484</v>
          </cell>
        </row>
        <row r="3228">
          <cell r="E3228" t="str">
            <v>24ET050C18</v>
          </cell>
          <cell r="F3228" t="str">
            <v>CERISIER EAU FRAICHE ET 50ML</v>
          </cell>
          <cell r="G3228" t="str">
            <v>PC</v>
          </cell>
          <cell r="H3228">
            <v>30000</v>
          </cell>
          <cell r="I3228">
            <v>2484</v>
          </cell>
        </row>
        <row r="3229">
          <cell r="E3229" t="str">
            <v>24ET050C19</v>
          </cell>
          <cell r="F3229" t="str">
            <v>CERISIER 2019 EDT 50 ML</v>
          </cell>
          <cell r="G3229" t="str">
            <v>PC</v>
          </cell>
          <cell r="H3229">
            <v>50000</v>
          </cell>
          <cell r="I3229">
            <v>2484</v>
          </cell>
        </row>
        <row r="3230">
          <cell r="E3230" t="str">
            <v>24ET050C20</v>
          </cell>
          <cell r="F3230" t="str">
            <v>CERISIER 2020 EDT 50ML</v>
          </cell>
          <cell r="G3230" t="str">
            <v>PC</v>
          </cell>
          <cell r="H3230">
            <v>55300</v>
          </cell>
          <cell r="I3230">
            <v>2484</v>
          </cell>
        </row>
        <row r="3231">
          <cell r="E3231" t="str">
            <v>24ET050CBL22</v>
          </cell>
          <cell r="F3231" t="str">
            <v>CHERRY 22 EAU DE TOILETTE 50ML</v>
          </cell>
          <cell r="G3231" t="str">
            <v>PC</v>
          </cell>
          <cell r="H3231">
            <v>25000</v>
          </cell>
          <cell r="I3231">
            <v>2592</v>
          </cell>
        </row>
        <row r="3232">
          <cell r="E3232" t="str">
            <v>24ET050CO</v>
          </cell>
          <cell r="F3232" t="str">
            <v>EDT CANNELLE ORANGE 50 ML</v>
          </cell>
          <cell r="G3232" t="str">
            <v>PC</v>
          </cell>
          <cell r="H3232">
            <v>1000</v>
          </cell>
          <cell r="I3232">
            <v>2592</v>
          </cell>
        </row>
        <row r="3233">
          <cell r="E3233" t="str">
            <v>24ET050CW</v>
          </cell>
          <cell r="F3233" t="str">
            <v>FC EDT CERISIER OISEAUX 50ML</v>
          </cell>
          <cell r="G3233" t="str">
            <v>PC</v>
          </cell>
          <cell r="H3233">
            <v>72000</v>
          </cell>
          <cell r="I3233">
            <v>2484</v>
          </cell>
        </row>
        <row r="3234">
          <cell r="E3234" t="str">
            <v>24ET050P9</v>
          </cell>
          <cell r="F3234" t="str">
            <v>FP EDT FLEURS DE PECHER 50ML</v>
          </cell>
          <cell r="G3234" t="str">
            <v>PC</v>
          </cell>
          <cell r="H3234">
            <v>74000</v>
          </cell>
          <cell r="I3234">
            <v>2484</v>
          </cell>
        </row>
        <row r="3235">
          <cell r="E3235" t="str">
            <v>24ET050R18</v>
          </cell>
          <cell r="F3235" t="str">
            <v>ROSE EAU DE TOILETTE 50ML</v>
          </cell>
          <cell r="G3235" t="str">
            <v>PC</v>
          </cell>
          <cell r="H3235">
            <v>10000</v>
          </cell>
          <cell r="I3235">
            <v>1296</v>
          </cell>
        </row>
        <row r="3236">
          <cell r="E3236" t="str">
            <v>24ET050R22H</v>
          </cell>
          <cell r="F3236" t="str">
            <v>R. POIRE EAU DE TOILETTE 50ML</v>
          </cell>
          <cell r="G3236" t="str">
            <v>PC</v>
          </cell>
          <cell r="H3236">
            <v>51000</v>
          </cell>
          <cell r="I3236">
            <v>2700</v>
          </cell>
        </row>
        <row r="3237">
          <cell r="E3237" t="str">
            <v>24ET050R23H</v>
          </cell>
          <cell r="F3237" t="str">
            <v>ROSE PECHE DE VIGNE EDT 50ML</v>
          </cell>
          <cell r="G3237" t="str">
            <v>PC</v>
          </cell>
          <cell r="H3237">
            <v>9999</v>
          </cell>
          <cell r="I3237">
            <v>2700</v>
          </cell>
        </row>
        <row r="3238">
          <cell r="E3238" t="str">
            <v>24ET050RC20H</v>
          </cell>
          <cell r="F3238" t="str">
            <v>EDT R. CALISSON 50ML</v>
          </cell>
          <cell r="G3238" t="str">
            <v>PC</v>
          </cell>
          <cell r="H3238">
            <v>77400</v>
          </cell>
          <cell r="I3238">
            <v>1296</v>
          </cell>
        </row>
        <row r="3239">
          <cell r="E3239" t="str">
            <v>24ET050RJ21H</v>
          </cell>
          <cell r="F3239" t="str">
            <v>R. JASMIN EDT 50ML</v>
          </cell>
          <cell r="G3239" t="str">
            <v>PC</v>
          </cell>
          <cell r="H3239">
            <v>24800</v>
          </cell>
          <cell r="I3239">
            <v>1728</v>
          </cell>
        </row>
        <row r="3240">
          <cell r="E3240" t="str">
            <v>24ET075A12</v>
          </cell>
          <cell r="F3240" t="str">
            <v>AMBRE EAU DE TOILETTE 75ML</v>
          </cell>
          <cell r="G3240" t="str">
            <v>PC</v>
          </cell>
          <cell r="H3240">
            <v>5200</v>
          </cell>
          <cell r="I3240">
            <v>1296</v>
          </cell>
        </row>
        <row r="3241">
          <cell r="E3241" t="str">
            <v>24ET075CB21</v>
          </cell>
          <cell r="F3241" t="str">
            <v>FLEURS CERISIER EDT 75ML</v>
          </cell>
          <cell r="G3241" t="str">
            <v>PC</v>
          </cell>
          <cell r="H3241">
            <v>7000</v>
          </cell>
          <cell r="I3241">
            <v>1710</v>
          </cell>
        </row>
        <row r="3242">
          <cell r="E3242" t="str">
            <v>24ET075CB4</v>
          </cell>
          <cell r="F3242" t="str">
            <v>FL CERISIER EDT 75ML</v>
          </cell>
          <cell r="G3242" t="str">
            <v>PC</v>
          </cell>
          <cell r="H3242">
            <v>7000</v>
          </cell>
          <cell r="I3242">
            <v>2052</v>
          </cell>
        </row>
        <row r="3243">
          <cell r="E3243" t="str">
            <v>24ET075F0</v>
          </cell>
          <cell r="F3243" t="str">
            <v>FLEUR CHERIE EDT 75ML</v>
          </cell>
          <cell r="G3243" t="str">
            <v>PC</v>
          </cell>
          <cell r="H3243">
            <v>21000</v>
          </cell>
          <cell r="I3243">
            <v>1620</v>
          </cell>
        </row>
        <row r="3244">
          <cell r="E3244" t="str">
            <v>24ET075H11</v>
          </cell>
          <cell r="F3244" t="str">
            <v>DELICE FLEURS EAU DE TOI 75ML</v>
          </cell>
          <cell r="G3244" t="str">
            <v>PC</v>
          </cell>
          <cell r="H3244">
            <v>128000</v>
          </cell>
          <cell r="I3244">
            <v>1188</v>
          </cell>
        </row>
        <row r="3245">
          <cell r="E3245" t="str">
            <v>24ET075H12</v>
          </cell>
          <cell r="F3245" t="str">
            <v>FLEURS MERVEILLEUSES EDT 75ML</v>
          </cell>
          <cell r="G3245" t="str">
            <v>PC</v>
          </cell>
          <cell r="H3245">
            <v>117400</v>
          </cell>
          <cell r="I3245">
            <v>1296</v>
          </cell>
        </row>
        <row r="3246">
          <cell r="E3246" t="str">
            <v>24ET075H13</v>
          </cell>
          <cell r="F3246" t="str">
            <v>EDT FLEUR D'OR 75ML</v>
          </cell>
          <cell r="G3246" t="str">
            <v>PC</v>
          </cell>
          <cell r="H3246">
            <v>118000</v>
          </cell>
          <cell r="I3246">
            <v>1512</v>
          </cell>
        </row>
        <row r="3247">
          <cell r="E3247" t="str">
            <v>24ET075H16</v>
          </cell>
          <cell r="F3247" t="str">
            <v>EDT JOYEUSES FETES 75ML JP</v>
          </cell>
          <cell r="G3247" t="str">
            <v>PC</v>
          </cell>
          <cell r="H3247">
            <v>25000</v>
          </cell>
          <cell r="I3247">
            <v>1944</v>
          </cell>
        </row>
        <row r="3248">
          <cell r="E3248" t="str">
            <v>24ET075H17</v>
          </cell>
          <cell r="F3248" t="str">
            <v>EDT JOYEUSES FETES 17  75ML</v>
          </cell>
          <cell r="G3248" t="str">
            <v>PC</v>
          </cell>
          <cell r="H3248">
            <v>23000</v>
          </cell>
          <cell r="I3248">
            <v>1512</v>
          </cell>
        </row>
        <row r="3249">
          <cell r="E3249" t="str">
            <v>24ET075HA15</v>
          </cell>
          <cell r="F3249" t="str">
            <v>EDT PAMPLEMOUSSE RHUBARBE 75ML</v>
          </cell>
          <cell r="G3249" t="str">
            <v>PC</v>
          </cell>
          <cell r="H3249">
            <v>85000</v>
          </cell>
          <cell r="I3249">
            <v>840</v>
          </cell>
        </row>
        <row r="3250">
          <cell r="E3250" t="str">
            <v>24ET075HA17</v>
          </cell>
          <cell r="F3250" t="str">
            <v>PH EDT PR 75ML</v>
          </cell>
          <cell r="G3250" t="str">
            <v>PC</v>
          </cell>
          <cell r="H3250">
            <v>50000</v>
          </cell>
          <cell r="I3250">
            <v>840</v>
          </cell>
        </row>
        <row r="3251">
          <cell r="E3251" t="str">
            <v>24ET075HF15</v>
          </cell>
          <cell r="F3251" t="str">
            <v>EDT JASMIN IMMORT NER 75ML</v>
          </cell>
          <cell r="G3251" t="str">
            <v>PC</v>
          </cell>
          <cell r="H3251">
            <v>100000</v>
          </cell>
          <cell r="I3251">
            <v>840</v>
          </cell>
        </row>
        <row r="3252">
          <cell r="E3252" t="str">
            <v>24ET075HF17</v>
          </cell>
          <cell r="F3252" t="str">
            <v>PH JIN EDT 75ML</v>
          </cell>
          <cell r="G3252" t="str">
            <v>PC</v>
          </cell>
          <cell r="H3252">
            <v>50000</v>
          </cell>
          <cell r="I3252">
            <v>840</v>
          </cell>
        </row>
        <row r="3253">
          <cell r="E3253" t="str">
            <v>24ET075M8</v>
          </cell>
          <cell r="F3253" t="str">
            <v>MO EDT EAU D'IPARIE 75ML</v>
          </cell>
          <cell r="G3253" t="str">
            <v>PC</v>
          </cell>
          <cell r="H3253">
            <v>5000</v>
          </cell>
          <cell r="I3253">
            <v>1296</v>
          </cell>
        </row>
        <row r="3254">
          <cell r="E3254" t="str">
            <v>24ET075P0</v>
          </cell>
          <cell r="F3254" t="str">
            <v>PIVOINE EAU DE TOILETTE 75ML</v>
          </cell>
          <cell r="G3254" t="str">
            <v>PC</v>
          </cell>
          <cell r="H3254">
            <v>21000</v>
          </cell>
          <cell r="I3254">
            <v>1296</v>
          </cell>
        </row>
        <row r="3255">
          <cell r="E3255" t="str">
            <v>24ET075P0A</v>
          </cell>
          <cell r="F3255" t="str">
            <v>PIVOINE EDT NEW 75ML</v>
          </cell>
          <cell r="G3255" t="str">
            <v>PC</v>
          </cell>
          <cell r="H3255">
            <v>21000</v>
          </cell>
          <cell r="I3255">
            <v>1296</v>
          </cell>
        </row>
        <row r="3256">
          <cell r="E3256" t="str">
            <v>24ET075P1</v>
          </cell>
          <cell r="F3256" t="str">
            <v>PIVOINE FL EDT 75 ML</v>
          </cell>
          <cell r="G3256" t="str">
            <v>PC</v>
          </cell>
          <cell r="H3256">
            <v>21000</v>
          </cell>
          <cell r="I3256">
            <v>1296</v>
          </cell>
        </row>
        <row r="3257">
          <cell r="E3257" t="str">
            <v>24ET075P12</v>
          </cell>
          <cell r="F3257" t="str">
            <v>PIVOINE DEL EAU DE TOIL 75ML</v>
          </cell>
          <cell r="G3257" t="str">
            <v>PC</v>
          </cell>
          <cell r="H3257">
            <v>127500</v>
          </cell>
          <cell r="I3257">
            <v>1296</v>
          </cell>
        </row>
        <row r="3258">
          <cell r="E3258" t="str">
            <v>24ET075P13</v>
          </cell>
          <cell r="F3258" t="str">
            <v>EDT PIVOINE FLORA 75ML</v>
          </cell>
          <cell r="G3258" t="str">
            <v>PC</v>
          </cell>
          <cell r="H3258">
            <v>7000</v>
          </cell>
          <cell r="I3258">
            <v>1296</v>
          </cell>
        </row>
        <row r="3259">
          <cell r="E3259" t="str">
            <v>24ET075P15</v>
          </cell>
          <cell r="F3259" t="str">
            <v>PIVOINE FLORA EDT 75ML</v>
          </cell>
          <cell r="G3259" t="str">
            <v>PC</v>
          </cell>
          <cell r="H3259">
            <v>8000</v>
          </cell>
          <cell r="I3259">
            <v>1296</v>
          </cell>
        </row>
        <row r="3260">
          <cell r="E3260" t="str">
            <v>24ET075R13</v>
          </cell>
          <cell r="F3260" t="str">
            <v>EDT ROSE 4 REINES 75ML</v>
          </cell>
          <cell r="G3260" t="str">
            <v>PC</v>
          </cell>
          <cell r="H3260">
            <v>1000</v>
          </cell>
          <cell r="I3260">
            <v>12</v>
          </cell>
        </row>
        <row r="3261">
          <cell r="E3261" t="str">
            <v>24ET075R14</v>
          </cell>
          <cell r="F3261" t="str">
            <v>ROSES R EAU DE TOILETTE 75ML</v>
          </cell>
          <cell r="G3261" t="str">
            <v>PC</v>
          </cell>
          <cell r="H3261">
            <v>12500</v>
          </cell>
          <cell r="I3261">
            <v>1296</v>
          </cell>
        </row>
        <row r="3262">
          <cell r="E3262" t="str">
            <v>24ET075R17</v>
          </cell>
          <cell r="F3262" t="str">
            <v>ROSE ROUGE EDT 75ML</v>
          </cell>
          <cell r="G3262" t="str">
            <v>PC</v>
          </cell>
          <cell r="H3262">
            <v>50000</v>
          </cell>
          <cell r="I3262">
            <v>1296</v>
          </cell>
        </row>
        <row r="3263">
          <cell r="E3263" t="str">
            <v>24ET075R22</v>
          </cell>
          <cell r="F3263" t="str">
            <v>EAU DE TOILETTE ROSE 75ML</v>
          </cell>
          <cell r="G3263" t="str">
            <v>PC</v>
          </cell>
          <cell r="H3263">
            <v>5500</v>
          </cell>
          <cell r="I3263">
            <v>2016</v>
          </cell>
        </row>
        <row r="3264">
          <cell r="E3264" t="str">
            <v>24ET075R8</v>
          </cell>
          <cell r="F3264" t="str">
            <v>EAU DES 4 REINES NEW 75ML</v>
          </cell>
          <cell r="G3264" t="str">
            <v>PC</v>
          </cell>
          <cell r="H3264">
            <v>15000</v>
          </cell>
          <cell r="I3264">
            <v>1296</v>
          </cell>
        </row>
        <row r="3265">
          <cell r="E3265" t="str">
            <v>24ET075R9</v>
          </cell>
          <cell r="F3265" t="str">
            <v>ROSE EDT 4 REINES 75ML</v>
          </cell>
          <cell r="G3265" t="str">
            <v>PC</v>
          </cell>
          <cell r="H3265">
            <v>15000</v>
          </cell>
          <cell r="I3265">
            <v>1296</v>
          </cell>
        </row>
        <row r="3266">
          <cell r="E3266" t="str">
            <v>24ET075RA</v>
          </cell>
          <cell r="F3266" t="str">
            <v>EAU FRAICHE ROSE AURORE 75ML</v>
          </cell>
          <cell r="G3266" t="str">
            <v>PC</v>
          </cell>
          <cell r="H3266">
            <v>65000</v>
          </cell>
          <cell r="I3266">
            <v>1296</v>
          </cell>
        </row>
        <row r="3267">
          <cell r="E3267" t="str">
            <v>24ET075RC</v>
          </cell>
          <cell r="F3267" t="str">
            <v>ROSE CONFITE EDT 75ML</v>
          </cell>
          <cell r="G3267" t="str">
            <v>PC</v>
          </cell>
          <cell r="H3267">
            <v>58000</v>
          </cell>
          <cell r="I3267">
            <v>1296</v>
          </cell>
        </row>
        <row r="3268">
          <cell r="E3268" t="str">
            <v>24ET075RD</v>
          </cell>
          <cell r="F3268" t="str">
            <v>ROSE EDT JARDIN DELICE 75ML</v>
          </cell>
          <cell r="G3268" t="str">
            <v>PC</v>
          </cell>
          <cell r="H3268">
            <v>13000</v>
          </cell>
          <cell r="I3268">
            <v>1296</v>
          </cell>
        </row>
        <row r="3269">
          <cell r="E3269" t="str">
            <v>24ET075RDC</v>
          </cell>
          <cell r="F3269" t="str">
            <v>EDT ROSE DES CHAMPS 75ML</v>
          </cell>
          <cell r="G3269" t="str">
            <v>PC</v>
          </cell>
          <cell r="H3269">
            <v>52000</v>
          </cell>
          <cell r="I3269">
            <v>1296</v>
          </cell>
        </row>
        <row r="3270">
          <cell r="E3270" t="str">
            <v>24ET075RJS</v>
          </cell>
          <cell r="F3270" t="str">
            <v>EDT ROSE ET R JARDIN SECR 75ML</v>
          </cell>
          <cell r="G3270" t="str">
            <v>PC</v>
          </cell>
          <cell r="H3270">
            <v>37500</v>
          </cell>
          <cell r="I3270">
            <v>1296</v>
          </cell>
        </row>
        <row r="3271">
          <cell r="E3271" t="str">
            <v>24ET075RM</v>
          </cell>
          <cell r="F3271" t="str">
            <v>ROSE EDT NUIT DE MAI 75ML</v>
          </cell>
          <cell r="G3271" t="str">
            <v>PC</v>
          </cell>
          <cell r="H3271">
            <v>13000</v>
          </cell>
          <cell r="I3271">
            <v>1296</v>
          </cell>
        </row>
        <row r="3272">
          <cell r="E3272" t="str">
            <v>24ET075RO16</v>
          </cell>
          <cell r="F3272" t="str">
            <v>EDT RR ROSE ORIGINELLE 75ML</v>
          </cell>
          <cell r="G3272" t="str">
            <v>PC</v>
          </cell>
          <cell r="H3272">
            <v>40000</v>
          </cell>
          <cell r="I3272">
            <v>1296</v>
          </cell>
        </row>
        <row r="3273">
          <cell r="E3273" t="str">
            <v>24ET075RR</v>
          </cell>
          <cell r="F3273" t="str">
            <v>EDT ROSE FRUITEE 75ML</v>
          </cell>
          <cell r="G3273" t="str">
            <v>PC</v>
          </cell>
          <cell r="H3273">
            <v>15000</v>
          </cell>
          <cell r="I3273">
            <v>1296</v>
          </cell>
        </row>
        <row r="3274">
          <cell r="E3274" t="str">
            <v>24ET075S4</v>
          </cell>
          <cell r="F3274" t="str">
            <v>ARLESIENNE EDT 75ML</v>
          </cell>
          <cell r="G3274" t="str">
            <v>PC</v>
          </cell>
          <cell r="H3274">
            <v>15000</v>
          </cell>
          <cell r="I3274">
            <v>2160</v>
          </cell>
        </row>
        <row r="3275">
          <cell r="E3275" t="str">
            <v>24ET075S6</v>
          </cell>
          <cell r="F3275" t="str">
            <v>ARLESIENNE EDT 75ML</v>
          </cell>
          <cell r="G3275" t="str">
            <v>PC</v>
          </cell>
          <cell r="H3275">
            <v>7000</v>
          </cell>
          <cell r="I3275">
            <v>1944</v>
          </cell>
        </row>
        <row r="3276">
          <cell r="E3276" t="str">
            <v>24ET076H13</v>
          </cell>
          <cell r="F3276" t="str">
            <v>EDT CEDRE 75ML</v>
          </cell>
          <cell r="G3276" t="str">
            <v>PC</v>
          </cell>
          <cell r="H3276">
            <v>118000</v>
          </cell>
          <cell r="I3276">
            <v>1512</v>
          </cell>
        </row>
        <row r="3277">
          <cell r="E3277" t="str">
            <v>24ET100B1</v>
          </cell>
          <cell r="F3277" t="str">
            <v>FLEURS DE BRIGNOLES EDT 100ML</v>
          </cell>
          <cell r="G3277" t="str">
            <v>PC</v>
          </cell>
          <cell r="H3277">
            <v>98500</v>
          </cell>
          <cell r="I3277">
            <v>1836</v>
          </cell>
        </row>
        <row r="3278">
          <cell r="E3278" t="str">
            <v>24ET100C8</v>
          </cell>
          <cell r="F3278" t="str">
            <v>EDT CERISIER (FRUITEE) 100ML</v>
          </cell>
          <cell r="G3278" t="str">
            <v>PC</v>
          </cell>
          <cell r="H3278">
            <v>139000</v>
          </cell>
          <cell r="I3278">
            <v>1836</v>
          </cell>
        </row>
        <row r="3279">
          <cell r="E3279" t="str">
            <v>24ET100CB</v>
          </cell>
          <cell r="F3279" t="str">
            <v>EDT FLEUR DE CERISIER 100 ML</v>
          </cell>
          <cell r="G3279" t="str">
            <v>PC</v>
          </cell>
          <cell r="H3279">
            <v>10000</v>
          </cell>
          <cell r="I3279">
            <v>1836</v>
          </cell>
        </row>
        <row r="3280">
          <cell r="E3280" t="str">
            <v>24ET100P9</v>
          </cell>
          <cell r="F3280" t="str">
            <v>FP EDT FLEURS DE PECHER 100ML</v>
          </cell>
          <cell r="G3280" t="str">
            <v>PC</v>
          </cell>
          <cell r="H3280">
            <v>85000</v>
          </cell>
          <cell r="I3280">
            <v>1836</v>
          </cell>
        </row>
        <row r="3281">
          <cell r="E3281" t="str">
            <v>24ET100TH</v>
          </cell>
          <cell r="F3281" t="str">
            <v>EDT THE VERT 100ML</v>
          </cell>
          <cell r="G3281" t="str">
            <v>PC</v>
          </cell>
          <cell r="H3281">
            <v>15000</v>
          </cell>
          <cell r="I3281">
            <v>1296</v>
          </cell>
        </row>
        <row r="3282">
          <cell r="E3282" t="str">
            <v>24ET100TJ</v>
          </cell>
          <cell r="F3282" t="str">
            <v>EDT THE VERT AU JASMIN 100ML</v>
          </cell>
          <cell r="G3282" t="str">
            <v>PC</v>
          </cell>
          <cell r="H3282">
            <v>7500</v>
          </cell>
          <cell r="I3282">
            <v>1296</v>
          </cell>
        </row>
        <row r="3283">
          <cell r="E3283" t="str">
            <v>24ET100TM</v>
          </cell>
          <cell r="F3283" t="str">
            <v>EDT THE VERT MENTHE 100ML</v>
          </cell>
          <cell r="G3283" t="str">
            <v>PC</v>
          </cell>
          <cell r="H3283">
            <v>6000</v>
          </cell>
          <cell r="I3283">
            <v>1296</v>
          </cell>
        </row>
        <row r="3284">
          <cell r="E3284" t="str">
            <v>24ET125AB</v>
          </cell>
          <cell r="F3284" t="str">
            <v>EDT EAU D'AMBRE 125ML</v>
          </cell>
          <cell r="G3284" t="str">
            <v>PC</v>
          </cell>
          <cell r="H3284">
            <v>5000</v>
          </cell>
          <cell r="I3284">
            <v>1296</v>
          </cell>
        </row>
        <row r="3285">
          <cell r="E3285" t="str">
            <v>24ET125MN</v>
          </cell>
          <cell r="F3285" t="str">
            <v>EAU DU VAL 125 ML</v>
          </cell>
          <cell r="G3285" t="str">
            <v>PC</v>
          </cell>
          <cell r="H3285">
            <v>6000</v>
          </cell>
          <cell r="I3285">
            <v>1296</v>
          </cell>
        </row>
        <row r="3286">
          <cell r="E3286" t="str">
            <v>24ET125RO</v>
          </cell>
          <cell r="F3286" t="str">
            <v>EAU DES 4 REINES 125ML</v>
          </cell>
          <cell r="G3286" t="str">
            <v>PC</v>
          </cell>
          <cell r="H3286">
            <v>12000</v>
          </cell>
          <cell r="I3286">
            <v>1296</v>
          </cell>
        </row>
        <row r="3287">
          <cell r="E3287" t="str">
            <v>24ET125VN</v>
          </cell>
          <cell r="F3287" t="str">
            <v>EAU DES VANILLIERS 125 ML</v>
          </cell>
          <cell r="G3287" t="str">
            <v>PC</v>
          </cell>
          <cell r="H3287">
            <v>6000</v>
          </cell>
          <cell r="I3287">
            <v>1296</v>
          </cell>
        </row>
        <row r="3288">
          <cell r="E3288" t="str">
            <v>24G1004H11</v>
          </cell>
          <cell r="F3288" t="str">
            <v>GLOSS DELICE FLEUR VIOLETTE 5G</v>
          </cell>
          <cell r="G3288" t="str">
            <v>PC</v>
          </cell>
          <cell r="H3288">
            <v>89300</v>
          </cell>
          <cell r="I3288">
            <v>38880</v>
          </cell>
        </row>
        <row r="3289">
          <cell r="E3289" t="str">
            <v>24G2004H11</v>
          </cell>
          <cell r="F3289" t="str">
            <v>GLOSS DELICE FLEURS ROSE 5G</v>
          </cell>
          <cell r="G3289" t="str">
            <v>PC</v>
          </cell>
          <cell r="H3289">
            <v>142000</v>
          </cell>
          <cell r="I3289">
            <v>38880</v>
          </cell>
        </row>
        <row r="3290">
          <cell r="E3290" t="str">
            <v>24GA008C8</v>
          </cell>
          <cell r="F3290" t="str">
            <v>GALETS BAIN FL.CERISIER*8</v>
          </cell>
          <cell r="G3290" t="str">
            <v>PC</v>
          </cell>
          <cell r="H3290">
            <v>92000</v>
          </cell>
          <cell r="I3290">
            <v>810</v>
          </cell>
        </row>
        <row r="3291">
          <cell r="E3291" t="str">
            <v>24GA028C8</v>
          </cell>
          <cell r="F3291" t="str">
            <v>GALET DE BAIN CERISIER 28GR</v>
          </cell>
          <cell r="G3291" t="str">
            <v>PC</v>
          </cell>
          <cell r="H3291">
            <v>210000</v>
          </cell>
          <cell r="I3291">
            <v>16128</v>
          </cell>
        </row>
        <row r="3292">
          <cell r="E3292" t="str">
            <v>24GA028R8</v>
          </cell>
          <cell r="F3292" t="str">
            <v>GALET DE BAIN ROSE 28GR</v>
          </cell>
          <cell r="G3292" t="str">
            <v>PC</v>
          </cell>
          <cell r="H3292">
            <v>300000</v>
          </cell>
          <cell r="I3292">
            <v>16128</v>
          </cell>
        </row>
        <row r="3293">
          <cell r="E3293" t="str">
            <v>24GC150C21</v>
          </cell>
          <cell r="F3293" t="str">
            <v>CHERRY 21 GEL GRANITE 150ML</v>
          </cell>
          <cell r="G3293" t="str">
            <v>PC</v>
          </cell>
          <cell r="H3293">
            <v>9999</v>
          </cell>
          <cell r="I3293">
            <v>2376</v>
          </cell>
        </row>
        <row r="3294">
          <cell r="E3294" t="str">
            <v>24GC150CB23</v>
          </cell>
          <cell r="F3294" t="str">
            <v>FDC GEL CORPS GRAN PAIL 150ML</v>
          </cell>
          <cell r="G3294" t="str">
            <v>PC</v>
          </cell>
          <cell r="H3294">
            <v>9999</v>
          </cell>
          <cell r="I3294">
            <v>2268</v>
          </cell>
        </row>
        <row r="3295">
          <cell r="E3295" t="str">
            <v>24GD050HA15</v>
          </cell>
          <cell r="F3295" t="str">
            <v>GEL DOUCHE PAMPLEM RHUBAR 50ML</v>
          </cell>
          <cell r="G3295" t="str">
            <v>PC</v>
          </cell>
          <cell r="H3295">
            <v>9999</v>
          </cell>
          <cell r="I3295">
            <v>2592</v>
          </cell>
        </row>
        <row r="3296">
          <cell r="E3296" t="str">
            <v>24GD050HF15</v>
          </cell>
          <cell r="F3296" t="str">
            <v>GEL DOUCHE JAS IMMO NER 50ML</v>
          </cell>
          <cell r="G3296" t="str">
            <v>PC</v>
          </cell>
          <cell r="H3296">
            <v>9999</v>
          </cell>
          <cell r="I3296">
            <v>2592</v>
          </cell>
        </row>
        <row r="3297">
          <cell r="E3297" t="str">
            <v>24GD075C13</v>
          </cell>
          <cell r="F3297" t="str">
            <v>CERISIER PAPILLON GD 75ML</v>
          </cell>
          <cell r="G3297" t="str">
            <v>PC</v>
          </cell>
          <cell r="H3297">
            <v>103000</v>
          </cell>
          <cell r="I3297">
            <v>2700</v>
          </cell>
        </row>
        <row r="3298">
          <cell r="E3298" t="str">
            <v>24GD075C14</v>
          </cell>
          <cell r="F3298" t="str">
            <v>CERISIER ROUGE GEL DOUCHE 75ML</v>
          </cell>
          <cell r="G3298" t="str">
            <v>PC</v>
          </cell>
          <cell r="H3298">
            <v>65000</v>
          </cell>
          <cell r="I3298">
            <v>2700</v>
          </cell>
        </row>
        <row r="3299">
          <cell r="E3299" t="str">
            <v>24GD075C15</v>
          </cell>
          <cell r="F3299" t="str">
            <v>CERISIER 2015 LAIT DOUCHE 75ML</v>
          </cell>
          <cell r="G3299" t="str">
            <v>PC</v>
          </cell>
          <cell r="H3299">
            <v>102500</v>
          </cell>
          <cell r="I3299">
            <v>2700</v>
          </cell>
        </row>
        <row r="3300">
          <cell r="E3300" t="str">
            <v>24GD075C16A</v>
          </cell>
          <cell r="F3300" t="str">
            <v>GEL DOUCHE FDC GASTAUT 75ML</v>
          </cell>
          <cell r="G3300" t="str">
            <v>PC</v>
          </cell>
          <cell r="H3300">
            <v>80000</v>
          </cell>
          <cell r="I3300">
            <v>4032</v>
          </cell>
        </row>
        <row r="3301">
          <cell r="E3301" t="str">
            <v>24GD075C17</v>
          </cell>
          <cell r="F3301" t="str">
            <v>CERISIER 2017 GEL DOUCHE 75ML</v>
          </cell>
          <cell r="G3301" t="str">
            <v>PC</v>
          </cell>
          <cell r="H3301">
            <v>103000</v>
          </cell>
          <cell r="I3301">
            <v>4032</v>
          </cell>
        </row>
        <row r="3302">
          <cell r="E3302" t="str">
            <v>24GD075C18</v>
          </cell>
          <cell r="F3302" t="str">
            <v>CERISIER EAU FRAICHE GD 75ML</v>
          </cell>
          <cell r="G3302" t="str">
            <v>PC</v>
          </cell>
          <cell r="H3302">
            <v>125000</v>
          </cell>
          <cell r="I3302">
            <v>4032</v>
          </cell>
        </row>
        <row r="3303">
          <cell r="E3303" t="str">
            <v>24GD075C19</v>
          </cell>
          <cell r="F3303" t="str">
            <v>CERISIER 2019 GEL DOUCHE 75ML</v>
          </cell>
          <cell r="G3303" t="str">
            <v>PC</v>
          </cell>
          <cell r="H3303">
            <v>50000</v>
          </cell>
          <cell r="I3303">
            <v>4032</v>
          </cell>
        </row>
        <row r="3304">
          <cell r="E3304" t="str">
            <v>24GD075C20</v>
          </cell>
          <cell r="F3304" t="str">
            <v>CHERRY 2020 SHOWER GEL 75ML</v>
          </cell>
          <cell r="G3304" t="str">
            <v>PC</v>
          </cell>
          <cell r="H3304">
            <v>80000</v>
          </cell>
          <cell r="I3304">
            <v>4536</v>
          </cell>
        </row>
        <row r="3305">
          <cell r="E3305" t="str">
            <v>24GD075C21</v>
          </cell>
          <cell r="F3305" t="str">
            <v>CHERRY 21 GEL DOUCHE 75ML</v>
          </cell>
          <cell r="G3305" t="str">
            <v>PC</v>
          </cell>
          <cell r="H3305">
            <v>56000</v>
          </cell>
          <cell r="I3305">
            <v>4536</v>
          </cell>
        </row>
        <row r="3306">
          <cell r="E3306" t="str">
            <v>24GD075CB</v>
          </cell>
          <cell r="F3306" t="str">
            <v>GD FL.CERISIER 75ML</v>
          </cell>
          <cell r="G3306" t="str">
            <v>PC</v>
          </cell>
          <cell r="H3306">
            <v>12000</v>
          </cell>
          <cell r="I3306">
            <v>2700</v>
          </cell>
        </row>
        <row r="3307">
          <cell r="E3307" t="str">
            <v>24GD075CB21</v>
          </cell>
          <cell r="F3307" t="str">
            <v>FDC MOUSSE DOUCEUR 75ML</v>
          </cell>
          <cell r="G3307" t="str">
            <v>PC</v>
          </cell>
          <cell r="H3307">
            <v>35000</v>
          </cell>
          <cell r="I3307">
            <v>4788</v>
          </cell>
        </row>
        <row r="3308">
          <cell r="E3308" t="str">
            <v>24GD075CB22</v>
          </cell>
          <cell r="F3308" t="str">
            <v>FDC MOUSSE DOUCEUR 75ML</v>
          </cell>
          <cell r="G3308" t="str">
            <v>PC</v>
          </cell>
          <cell r="H3308">
            <v>35000</v>
          </cell>
          <cell r="I3308">
            <v>4788</v>
          </cell>
        </row>
        <row r="3309">
          <cell r="E3309" t="str">
            <v>24GD075CB4</v>
          </cell>
          <cell r="F3309" t="str">
            <v>FL CERISIER GEL DOUCHE 75ML</v>
          </cell>
          <cell r="G3309" t="str">
            <v>PC</v>
          </cell>
          <cell r="H3309">
            <v>36000</v>
          </cell>
          <cell r="I3309">
            <v>2700</v>
          </cell>
        </row>
        <row r="3310">
          <cell r="E3310" t="str">
            <v>24GD075CB5</v>
          </cell>
          <cell r="F3310" t="str">
            <v>FL CERISIER GEL DOUCHE 75ML</v>
          </cell>
          <cell r="G3310" t="str">
            <v>PC</v>
          </cell>
          <cell r="H3310">
            <v>35000</v>
          </cell>
          <cell r="I3310">
            <v>4032</v>
          </cell>
        </row>
        <row r="3311">
          <cell r="E3311" t="str">
            <v>24GD075CBL22</v>
          </cell>
          <cell r="F3311" t="str">
            <v>CHERRY 22 GEL DOUCHE 75ML</v>
          </cell>
          <cell r="G3311" t="str">
            <v>PC</v>
          </cell>
          <cell r="H3311">
            <v>85550</v>
          </cell>
          <cell r="I3311">
            <v>4788</v>
          </cell>
        </row>
        <row r="3312">
          <cell r="E3312" t="str">
            <v>24GD075CBL23</v>
          </cell>
          <cell r="F3312" t="str">
            <v>CHERRY 23 GEL DOUCHE 75ML</v>
          </cell>
          <cell r="G3312" t="str">
            <v>PC</v>
          </cell>
          <cell r="H3312">
            <v>28200</v>
          </cell>
          <cell r="I3312">
            <v>4788</v>
          </cell>
        </row>
        <row r="3313">
          <cell r="E3313" t="str">
            <v>24GD075CBL24</v>
          </cell>
          <cell r="F3313" t="str">
            <v>CHERRY 24 GEL DOUCHE PARF 75ML</v>
          </cell>
          <cell r="G3313" t="str">
            <v>PC</v>
          </cell>
          <cell r="H3313">
            <v>9999</v>
          </cell>
          <cell r="I3313">
            <v>4788</v>
          </cell>
        </row>
        <row r="3314">
          <cell r="E3314" t="str">
            <v>24GD075CG</v>
          </cell>
          <cell r="F3314" t="str">
            <v>CERISE GOURM GEL DOUCHE 75ML</v>
          </cell>
          <cell r="G3314" t="str">
            <v>PC</v>
          </cell>
          <cell r="H3314">
            <v>235000</v>
          </cell>
          <cell r="I3314">
            <v>2700</v>
          </cell>
        </row>
        <row r="3315">
          <cell r="E3315" t="str">
            <v>24GD075F0</v>
          </cell>
          <cell r="F3315" t="str">
            <v>FLEUR CHERIE GEL DOUCHE 75ML</v>
          </cell>
          <cell r="G3315" t="str">
            <v>PC</v>
          </cell>
          <cell r="H3315">
            <v>34000</v>
          </cell>
          <cell r="I3315">
            <v>2700</v>
          </cell>
        </row>
        <row r="3316">
          <cell r="E3316" t="str">
            <v>24GD075H11</v>
          </cell>
          <cell r="F3316" t="str">
            <v>DELIC FLEURS GEL DOUCHE 75ML</v>
          </cell>
          <cell r="G3316" t="str">
            <v>PC</v>
          </cell>
          <cell r="H3316">
            <v>107000</v>
          </cell>
          <cell r="I3316">
            <v>2700</v>
          </cell>
        </row>
        <row r="3317">
          <cell r="E3317" t="str">
            <v>24GD075H12</v>
          </cell>
          <cell r="F3317" t="str">
            <v>FLEURS MERVEIL GEL DOUC 75ML</v>
          </cell>
          <cell r="G3317" t="str">
            <v>PC</v>
          </cell>
          <cell r="H3317">
            <v>454000</v>
          </cell>
          <cell r="I3317">
            <v>2700</v>
          </cell>
        </row>
        <row r="3318">
          <cell r="E3318" t="str">
            <v>24GD075H16</v>
          </cell>
          <cell r="F3318" t="str">
            <v>GEL DOUCHE JOY FET 75ML JP</v>
          </cell>
          <cell r="G3318" t="str">
            <v>PC</v>
          </cell>
          <cell r="H3318">
            <v>30000</v>
          </cell>
          <cell r="I3318">
            <v>4032</v>
          </cell>
        </row>
        <row r="3319">
          <cell r="E3319" t="str">
            <v>24GD075P1</v>
          </cell>
          <cell r="F3319" t="str">
            <v>PIVOINE FL GEL DOUCHE 75 ML</v>
          </cell>
          <cell r="G3319" t="str">
            <v>PC</v>
          </cell>
          <cell r="H3319">
            <v>32800</v>
          </cell>
          <cell r="I3319">
            <v>2700</v>
          </cell>
        </row>
        <row r="3320">
          <cell r="E3320" t="str">
            <v>24GD075P15</v>
          </cell>
          <cell r="F3320" t="str">
            <v>PIVOINE FLORA GEL DOUCHE 75ML</v>
          </cell>
          <cell r="G3320" t="str">
            <v>PC</v>
          </cell>
          <cell r="H3320">
            <v>34700</v>
          </cell>
          <cell r="I3320">
            <v>4032</v>
          </cell>
        </row>
        <row r="3321">
          <cell r="E3321" t="str">
            <v>24GD075P16A</v>
          </cell>
          <cell r="F3321" t="str">
            <v>GEL DOUCH PIVOINE GASTAUT 75ML</v>
          </cell>
          <cell r="G3321" t="str">
            <v>PC</v>
          </cell>
          <cell r="H3321">
            <v>80000</v>
          </cell>
          <cell r="I3321">
            <v>4032</v>
          </cell>
        </row>
        <row r="3322">
          <cell r="E3322" t="str">
            <v>24GD075R14</v>
          </cell>
          <cell r="F3322" t="str">
            <v>ROSES ET R GEL DOUCHE 75ML</v>
          </cell>
          <cell r="G3322" t="str">
            <v>PC</v>
          </cell>
          <cell r="H3322">
            <v>35000</v>
          </cell>
          <cell r="I3322">
            <v>2700</v>
          </cell>
        </row>
        <row r="3323">
          <cell r="E3323" t="str">
            <v>24GD075R15</v>
          </cell>
          <cell r="F3323" t="str">
            <v>GEL DOUCHE ROSES ET R 75ML</v>
          </cell>
          <cell r="G3323" t="str">
            <v>PC</v>
          </cell>
          <cell r="H3323">
            <v>35000</v>
          </cell>
          <cell r="I3323">
            <v>4032</v>
          </cell>
        </row>
        <row r="3324">
          <cell r="E3324" t="str">
            <v>24GD075R16A</v>
          </cell>
          <cell r="F3324" t="str">
            <v>GEL DOUCHE ROSE GASTAUT 75ML</v>
          </cell>
          <cell r="G3324" t="str">
            <v>PC</v>
          </cell>
          <cell r="H3324">
            <v>80000</v>
          </cell>
          <cell r="I3324">
            <v>4032</v>
          </cell>
        </row>
        <row r="3325">
          <cell r="E3325" t="str">
            <v>24GD075R17</v>
          </cell>
          <cell r="F3325" t="str">
            <v>ROSE ROUGE GEL DOUCHE 75ML</v>
          </cell>
          <cell r="G3325" t="str">
            <v>PC</v>
          </cell>
          <cell r="H3325">
            <v>115000</v>
          </cell>
          <cell r="I3325">
            <v>4032</v>
          </cell>
        </row>
        <row r="3326">
          <cell r="E3326" t="str">
            <v>24GD075R18</v>
          </cell>
          <cell r="F3326" t="str">
            <v>ROSE GEL DOUCHE 75ML</v>
          </cell>
          <cell r="G3326" t="str">
            <v>PC</v>
          </cell>
          <cell r="H3326">
            <v>36800</v>
          </cell>
          <cell r="I3326">
            <v>4032</v>
          </cell>
        </row>
        <row r="3327">
          <cell r="E3327" t="str">
            <v>24GD075R20</v>
          </cell>
          <cell r="F3327" t="str">
            <v>ROSE GEL DOUCHE 75ML</v>
          </cell>
          <cell r="G3327" t="str">
            <v>PC</v>
          </cell>
          <cell r="H3327">
            <v>36800</v>
          </cell>
          <cell r="I3327">
            <v>4536</v>
          </cell>
        </row>
        <row r="3328">
          <cell r="E3328" t="str">
            <v>24GD075R22</v>
          </cell>
          <cell r="F3328" t="str">
            <v>GEL DOUCHE ROSE 75ML</v>
          </cell>
          <cell r="G3328" t="str">
            <v>PC</v>
          </cell>
          <cell r="H3328">
            <v>36800</v>
          </cell>
          <cell r="I3328">
            <v>4788</v>
          </cell>
        </row>
        <row r="3329">
          <cell r="E3329" t="str">
            <v>24GD075R23</v>
          </cell>
          <cell r="F3329" t="str">
            <v>GEL DOUCHE ROSE 75ML</v>
          </cell>
          <cell r="G3329" t="str">
            <v>PC</v>
          </cell>
          <cell r="H3329">
            <v>36800</v>
          </cell>
          <cell r="I3329">
            <v>4788</v>
          </cell>
        </row>
        <row r="3330">
          <cell r="E3330" t="str">
            <v>24GD075R8</v>
          </cell>
          <cell r="F3330" t="str">
            <v>ROSE MOUSSE DE ROSES 75ML</v>
          </cell>
          <cell r="G3330" t="str">
            <v>PC</v>
          </cell>
          <cell r="H3330">
            <v>30000</v>
          </cell>
          <cell r="I3330">
            <v>2700</v>
          </cell>
        </row>
        <row r="3331">
          <cell r="E3331" t="str">
            <v>24GD075R9</v>
          </cell>
          <cell r="F3331" t="str">
            <v>ROSE MOUSSE ROSE 4 REINES 75ML</v>
          </cell>
          <cell r="G3331" t="str">
            <v>PC</v>
          </cell>
          <cell r="H3331">
            <v>31000</v>
          </cell>
          <cell r="I3331">
            <v>2700</v>
          </cell>
        </row>
        <row r="3332">
          <cell r="E3332" t="str">
            <v>24GD075RC</v>
          </cell>
          <cell r="F3332" t="str">
            <v>ROSE CONFITE GEL DOUCHE 75ML</v>
          </cell>
          <cell r="G3332" t="str">
            <v>PC</v>
          </cell>
          <cell r="H3332">
            <v>240000</v>
          </cell>
          <cell r="I3332">
            <v>2700</v>
          </cell>
        </row>
        <row r="3333">
          <cell r="E3333" t="str">
            <v>24GD075RC20H</v>
          </cell>
          <cell r="F3333" t="str">
            <v>GEL DOUCHE R. CALISSON 75ML</v>
          </cell>
          <cell r="G3333" t="str">
            <v>PC</v>
          </cell>
          <cell r="H3333">
            <v>104000</v>
          </cell>
          <cell r="I3333">
            <v>4536</v>
          </cell>
        </row>
        <row r="3334">
          <cell r="E3334" t="str">
            <v>24GD075RJ21H</v>
          </cell>
          <cell r="F3334" t="str">
            <v>R. JASMIN GEL DOUCHE 75ML</v>
          </cell>
          <cell r="G3334" t="str">
            <v>PC</v>
          </cell>
          <cell r="H3334">
            <v>39900</v>
          </cell>
          <cell r="I3334">
            <v>4536</v>
          </cell>
        </row>
        <row r="3335">
          <cell r="E3335" t="str">
            <v>24GD075RM</v>
          </cell>
          <cell r="F3335" t="str">
            <v>ROSE ELIXIR DOUCHE N MAI 75ML</v>
          </cell>
          <cell r="G3335" t="str">
            <v>PC</v>
          </cell>
          <cell r="H3335">
            <v>150000</v>
          </cell>
          <cell r="I3335">
            <v>2700</v>
          </cell>
        </row>
        <row r="3336">
          <cell r="E3336" t="str">
            <v>24GD075RO</v>
          </cell>
          <cell r="F3336" t="str">
            <v>MOUSSE DE ROSES 75ML</v>
          </cell>
          <cell r="G3336" t="str">
            <v>PC</v>
          </cell>
          <cell r="H3336">
            <v>110000</v>
          </cell>
          <cell r="I3336">
            <v>3024</v>
          </cell>
        </row>
        <row r="3337">
          <cell r="E3337" t="str">
            <v>24GD075RO16</v>
          </cell>
          <cell r="F3337" t="str">
            <v>GEL DOUCHE RR ROSE ORIG 75ML</v>
          </cell>
          <cell r="G3337" t="str">
            <v>PC</v>
          </cell>
          <cell r="H3337">
            <v>156000</v>
          </cell>
          <cell r="I3337">
            <v>4032</v>
          </cell>
        </row>
        <row r="3338">
          <cell r="E3338" t="str">
            <v>24GD075S6</v>
          </cell>
          <cell r="F3338" t="str">
            <v>ARLESIENNE GEL DOUCHE 75ML</v>
          </cell>
          <cell r="G3338" t="str">
            <v>PC</v>
          </cell>
          <cell r="H3338">
            <v>9300</v>
          </cell>
          <cell r="I3338">
            <v>4032</v>
          </cell>
        </row>
        <row r="3339">
          <cell r="E3339" t="str">
            <v>24GD075TH</v>
          </cell>
          <cell r="F3339" t="str">
            <v>GEL DOUCHE THE VERT 75ML</v>
          </cell>
          <cell r="G3339" t="str">
            <v>PC</v>
          </cell>
          <cell r="H3339">
            <v>83000</v>
          </cell>
          <cell r="I3339">
            <v>3024</v>
          </cell>
        </row>
        <row r="3340">
          <cell r="E3340" t="str">
            <v>24GD076H11</v>
          </cell>
          <cell r="F3340" t="str">
            <v>DEL FRUITS GELEE DOUCHE 75ML</v>
          </cell>
          <cell r="G3340" t="str">
            <v>PC</v>
          </cell>
          <cell r="H3340">
            <v>280000</v>
          </cell>
          <cell r="I3340">
            <v>2700</v>
          </cell>
        </row>
        <row r="3341">
          <cell r="E3341" t="str">
            <v>24GD250C13</v>
          </cell>
          <cell r="F3341" t="str">
            <v>CERISIER PAPILLON GD 250ML</v>
          </cell>
          <cell r="G3341" t="str">
            <v>PC</v>
          </cell>
          <cell r="H3341">
            <v>130500</v>
          </cell>
          <cell r="I3341">
            <v>1944</v>
          </cell>
        </row>
        <row r="3342">
          <cell r="E3342" t="str">
            <v>24GD250C14</v>
          </cell>
          <cell r="F3342" t="str">
            <v>CER ROUGE GEL DOUCHE 250ML</v>
          </cell>
          <cell r="G3342" t="str">
            <v>PC</v>
          </cell>
          <cell r="H3342">
            <v>94000</v>
          </cell>
          <cell r="I3342">
            <v>1944</v>
          </cell>
        </row>
        <row r="3343">
          <cell r="E3343" t="str">
            <v>24GD250C14C</v>
          </cell>
          <cell r="F3343" t="str">
            <v>CER ROUGE GEL DOUCHE 250ML CH</v>
          </cell>
          <cell r="G3343" t="str">
            <v>PC</v>
          </cell>
          <cell r="H3343">
            <v>16000</v>
          </cell>
          <cell r="I3343">
            <v>1944</v>
          </cell>
        </row>
        <row r="3344">
          <cell r="E3344" t="str">
            <v>24GD250C15</v>
          </cell>
          <cell r="F3344" t="str">
            <v>CERISIER 2015 LT DOUCHE 250ML</v>
          </cell>
          <cell r="G3344" t="str">
            <v>PC</v>
          </cell>
          <cell r="H3344">
            <v>105000</v>
          </cell>
          <cell r="I3344">
            <v>1944</v>
          </cell>
        </row>
        <row r="3345">
          <cell r="E3345" t="str">
            <v>24GD250C16</v>
          </cell>
          <cell r="F3345" t="str">
            <v>CERIS FOLIE FLORALE GD 250ML</v>
          </cell>
          <cell r="G3345" t="str">
            <v>PC</v>
          </cell>
          <cell r="H3345">
            <v>95000</v>
          </cell>
          <cell r="I3345">
            <v>1944</v>
          </cell>
        </row>
        <row r="3346">
          <cell r="E3346" t="str">
            <v>24GD250C17</v>
          </cell>
          <cell r="F3346" t="str">
            <v>CERISIER 2017 GEL DOUCHE 250ML</v>
          </cell>
          <cell r="G3346" t="str">
            <v>PC</v>
          </cell>
          <cell r="H3346">
            <v>92000</v>
          </cell>
          <cell r="I3346">
            <v>1944</v>
          </cell>
        </row>
        <row r="3347">
          <cell r="E3347" t="str">
            <v>24GD250C18</v>
          </cell>
          <cell r="F3347" t="str">
            <v>CERISIER EAU FRAICHE GD 250ML</v>
          </cell>
          <cell r="G3347" t="str">
            <v>PC</v>
          </cell>
          <cell r="H3347">
            <v>85000</v>
          </cell>
          <cell r="I3347">
            <v>1944</v>
          </cell>
        </row>
        <row r="3348">
          <cell r="E3348" t="str">
            <v>24GD250C19</v>
          </cell>
          <cell r="F3348" t="str">
            <v>CERISIER 2019 GEL DOUCHE 250ML</v>
          </cell>
          <cell r="G3348" t="str">
            <v>PC</v>
          </cell>
          <cell r="H3348">
            <v>50000</v>
          </cell>
          <cell r="I3348">
            <v>1944</v>
          </cell>
        </row>
        <row r="3349">
          <cell r="E3349" t="str">
            <v>24GD250C20</v>
          </cell>
          <cell r="F3349" t="str">
            <v>CERISIER 2020 GEL DOUCHE 250ML</v>
          </cell>
          <cell r="G3349" t="str">
            <v>PC</v>
          </cell>
          <cell r="H3349">
            <v>86000</v>
          </cell>
          <cell r="I3349">
            <v>1350</v>
          </cell>
        </row>
        <row r="3350">
          <cell r="E3350" t="str">
            <v>24GD250C21</v>
          </cell>
          <cell r="F3350" t="str">
            <v>CHERRY 21 GEL DOUCHE 250ML</v>
          </cell>
          <cell r="G3350" t="str">
            <v>PC</v>
          </cell>
          <cell r="H3350">
            <v>65000</v>
          </cell>
          <cell r="I3350">
            <v>1350</v>
          </cell>
        </row>
        <row r="3351">
          <cell r="E3351" t="str">
            <v>24GD250CB</v>
          </cell>
          <cell r="F3351" t="str">
            <v>GD FLEURS DE CERISIER 250 ML</v>
          </cell>
          <cell r="G3351" t="str">
            <v>PC</v>
          </cell>
          <cell r="H3351">
            <v>34000</v>
          </cell>
          <cell r="I3351">
            <v>1944</v>
          </cell>
        </row>
        <row r="3352">
          <cell r="E3352" t="str">
            <v>24GD250CB21</v>
          </cell>
          <cell r="F3352" t="str">
            <v>FDC MOUSSE DOUCEUR 250ML</v>
          </cell>
          <cell r="G3352" t="str">
            <v>PC</v>
          </cell>
          <cell r="H3352">
            <v>35600</v>
          </cell>
          <cell r="I3352">
            <v>1350</v>
          </cell>
        </row>
        <row r="3353">
          <cell r="E3353" t="str">
            <v>24GD250CB21X</v>
          </cell>
          <cell r="F3353" t="str">
            <v>CB GEL DOUCHE D11 21 250ML</v>
          </cell>
          <cell r="G3353" t="str">
            <v>PC</v>
          </cell>
          <cell r="H3353">
            <v>80100</v>
          </cell>
          <cell r="I3353">
            <v>1350</v>
          </cell>
        </row>
        <row r="3354">
          <cell r="E3354" t="str">
            <v>24GD250CB22</v>
          </cell>
          <cell r="F3354" t="str">
            <v>FDC MOUSSE DOUCEUR 250ML</v>
          </cell>
          <cell r="G3354" t="str">
            <v>PC</v>
          </cell>
          <cell r="H3354">
            <v>35600</v>
          </cell>
          <cell r="I3354">
            <v>1400</v>
          </cell>
        </row>
        <row r="3355">
          <cell r="E3355" t="str">
            <v>24GD250CB22X</v>
          </cell>
          <cell r="F3355" t="str">
            <v>FDC GEL DOUCHE D11 250ML</v>
          </cell>
          <cell r="G3355" t="str">
            <v>PC</v>
          </cell>
          <cell r="H3355">
            <v>50000</v>
          </cell>
          <cell r="I3355">
            <v>1350</v>
          </cell>
        </row>
        <row r="3356">
          <cell r="E3356" t="str">
            <v>24GD250CB4</v>
          </cell>
          <cell r="F3356" t="str">
            <v>FL CERISIER GEL DOUCHE 250ML</v>
          </cell>
          <cell r="G3356" t="str">
            <v>PC</v>
          </cell>
          <cell r="H3356">
            <v>34900</v>
          </cell>
          <cell r="I3356">
            <v>1944</v>
          </cell>
        </row>
        <row r="3357">
          <cell r="E3357" t="str">
            <v>24GD250CBFL</v>
          </cell>
          <cell r="F3357" t="str">
            <v>FL CERISIER GEL DOUCHE 250ML</v>
          </cell>
          <cell r="G3357" t="str">
            <v>PC</v>
          </cell>
          <cell r="H3357">
            <v>79000</v>
          </cell>
          <cell r="I3357">
            <v>1620</v>
          </cell>
        </row>
        <row r="3358">
          <cell r="E3358" t="str">
            <v>24GD250CBL22</v>
          </cell>
          <cell r="F3358" t="str">
            <v>CHERRY 22 GEL DOUCHE 250ML</v>
          </cell>
          <cell r="G3358" t="str">
            <v>PC</v>
          </cell>
          <cell r="H3358">
            <v>60500</v>
          </cell>
          <cell r="I3358">
            <v>1350</v>
          </cell>
        </row>
        <row r="3359">
          <cell r="E3359" t="str">
            <v>24GD250CBL23</v>
          </cell>
          <cell r="F3359" t="str">
            <v>CHERRY 23 GEL DOUCHE 250ML</v>
          </cell>
          <cell r="G3359" t="str">
            <v>PC</v>
          </cell>
          <cell r="H3359">
            <v>33800</v>
          </cell>
          <cell r="I3359">
            <v>1680</v>
          </cell>
        </row>
        <row r="3360">
          <cell r="E3360" t="str">
            <v>24GD250CBL24</v>
          </cell>
          <cell r="F3360" t="str">
            <v>CHERRY 24 GEL DCH PARF 250ML</v>
          </cell>
          <cell r="G3360" t="str">
            <v>PC</v>
          </cell>
          <cell r="H3360">
            <v>9999</v>
          </cell>
          <cell r="I3360">
            <v>1400</v>
          </cell>
        </row>
        <row r="3361">
          <cell r="E3361" t="str">
            <v>24GD250F0</v>
          </cell>
          <cell r="F3361" t="str">
            <v>FLEUR CHERIE GEL DOUCHE 250ML</v>
          </cell>
          <cell r="G3361" t="str">
            <v>PC</v>
          </cell>
          <cell r="H3361">
            <v>33200</v>
          </cell>
          <cell r="I3361">
            <v>1296</v>
          </cell>
        </row>
        <row r="3362">
          <cell r="E3362" t="str">
            <v>24GD250H11</v>
          </cell>
          <cell r="F3362" t="str">
            <v>DELICE FLEUR GEL DE DOUC 250ML</v>
          </cell>
          <cell r="G3362" t="str">
            <v>PC</v>
          </cell>
          <cell r="H3362">
            <v>170000</v>
          </cell>
          <cell r="I3362">
            <v>1188</v>
          </cell>
        </row>
        <row r="3363">
          <cell r="E3363" t="str">
            <v>24GD250H12</v>
          </cell>
          <cell r="F3363" t="str">
            <v>FLEUR MERV GEL DOUC 250ML</v>
          </cell>
          <cell r="G3363" t="str">
            <v>PC</v>
          </cell>
          <cell r="H3363">
            <v>160500</v>
          </cell>
          <cell r="I3363">
            <v>810</v>
          </cell>
        </row>
        <row r="3364">
          <cell r="E3364" t="str">
            <v>24GD250H13</v>
          </cell>
          <cell r="F3364" t="str">
            <v>GEL DOUCHE FLEUR D'OR 175ML</v>
          </cell>
          <cell r="G3364" t="str">
            <v>PC</v>
          </cell>
          <cell r="H3364">
            <v>63000</v>
          </cell>
          <cell r="I3364">
            <v>2160</v>
          </cell>
        </row>
        <row r="3365">
          <cell r="E3365" t="str">
            <v>24GD250H13C</v>
          </cell>
          <cell r="F3365" t="str">
            <v>GEL DOUCHE FLEUR OR CHI 175ML</v>
          </cell>
          <cell r="G3365" t="str">
            <v>PC</v>
          </cell>
          <cell r="H3365">
            <v>10000</v>
          </cell>
          <cell r="I3365">
            <v>2160</v>
          </cell>
        </row>
        <row r="3366">
          <cell r="E3366" t="str">
            <v>24GD250H16</v>
          </cell>
          <cell r="F3366" t="str">
            <v>GEL DOUCHE JOY FET 250ML</v>
          </cell>
          <cell r="G3366" t="str">
            <v>PC</v>
          </cell>
          <cell r="H3366">
            <v>50000</v>
          </cell>
          <cell r="I3366">
            <v>1944</v>
          </cell>
        </row>
        <row r="3367">
          <cell r="E3367" t="str">
            <v>24GD250H17</v>
          </cell>
          <cell r="F3367" t="str">
            <v>GEL DOUCHE JOY FETES 17 250ML</v>
          </cell>
          <cell r="G3367" t="str">
            <v>PC</v>
          </cell>
          <cell r="H3367">
            <v>33000</v>
          </cell>
          <cell r="I3367">
            <v>1944</v>
          </cell>
        </row>
        <row r="3368">
          <cell r="E3368" t="str">
            <v>24GD250HA15</v>
          </cell>
          <cell r="F3368" t="str">
            <v>GEL DOUCHE PAMPL RHUB 250ML</v>
          </cell>
          <cell r="G3368" t="str">
            <v>PC</v>
          </cell>
          <cell r="H3368">
            <v>100000</v>
          </cell>
          <cell r="I3368">
            <v>972</v>
          </cell>
        </row>
        <row r="3369">
          <cell r="E3369" t="str">
            <v>24GD250HF15</v>
          </cell>
          <cell r="F3369" t="str">
            <v>GEL DOUCHE JASM IMM NER 250ML</v>
          </cell>
          <cell r="G3369" t="str">
            <v>PC</v>
          </cell>
          <cell r="H3369">
            <v>65000</v>
          </cell>
          <cell r="I3369">
            <v>972</v>
          </cell>
        </row>
        <row r="3370">
          <cell r="E3370" t="str">
            <v>24GD250LV</v>
          </cell>
          <cell r="F3370" t="str">
            <v>MOUSSE DE LAVANDE 250 ML</v>
          </cell>
          <cell r="G3370" t="str">
            <v>PC</v>
          </cell>
          <cell r="H3370">
            <v>20000</v>
          </cell>
          <cell r="I3370">
            <v>1512</v>
          </cell>
        </row>
        <row r="3371">
          <cell r="E3371" t="str">
            <v>24GD250P1</v>
          </cell>
          <cell r="F3371" t="str">
            <v>PIVOINE FL GEL DOUCHE 250 ML</v>
          </cell>
          <cell r="G3371" t="str">
            <v>PC</v>
          </cell>
          <cell r="H3371">
            <v>10000</v>
          </cell>
          <cell r="I3371">
            <v>972</v>
          </cell>
        </row>
        <row r="3372">
          <cell r="E3372" t="str">
            <v>24GD250P15</v>
          </cell>
          <cell r="F3372" t="str">
            <v>PIVOINE FLORA GEL DOUCHE 250ML</v>
          </cell>
          <cell r="G3372" t="str">
            <v>PC</v>
          </cell>
          <cell r="H3372">
            <v>12100</v>
          </cell>
          <cell r="I3372">
            <v>810</v>
          </cell>
        </row>
        <row r="3373">
          <cell r="E3373" t="str">
            <v>24GD250R14</v>
          </cell>
          <cell r="F3373" t="str">
            <v>ROSE ET R GEL DOUCHE 250ML</v>
          </cell>
          <cell r="G3373" t="str">
            <v>PC</v>
          </cell>
          <cell r="H3373">
            <v>42000</v>
          </cell>
          <cell r="I3373">
            <v>1350</v>
          </cell>
        </row>
        <row r="3374">
          <cell r="E3374" t="str">
            <v>24GD250R17</v>
          </cell>
          <cell r="F3374" t="str">
            <v>ROSE ROUGE GEL DOUCHE 250ML</v>
          </cell>
          <cell r="G3374" t="str">
            <v>PC</v>
          </cell>
          <cell r="H3374">
            <v>73000</v>
          </cell>
          <cell r="I3374">
            <v>1350</v>
          </cell>
        </row>
        <row r="3375">
          <cell r="E3375" t="str">
            <v>24GD250R18</v>
          </cell>
          <cell r="F3375" t="str">
            <v>ROSE GEL DOUCHE250 ML</v>
          </cell>
          <cell r="G3375" t="str">
            <v>PC</v>
          </cell>
          <cell r="H3375">
            <v>17800</v>
          </cell>
          <cell r="I3375">
            <v>1350</v>
          </cell>
        </row>
        <row r="3376">
          <cell r="E3376" t="str">
            <v>24GD250R20</v>
          </cell>
          <cell r="F3376" t="str">
            <v>ROSE GEL DOUCHE 250ML</v>
          </cell>
          <cell r="G3376" t="str">
            <v>PC</v>
          </cell>
          <cell r="H3376">
            <v>17900</v>
          </cell>
          <cell r="I3376">
            <v>1350</v>
          </cell>
        </row>
        <row r="3377">
          <cell r="E3377" t="str">
            <v>24GD250R22</v>
          </cell>
          <cell r="F3377" t="str">
            <v>GEL DOUCHE ROSE 250ML</v>
          </cell>
          <cell r="G3377" t="str">
            <v>PC</v>
          </cell>
          <cell r="H3377">
            <v>17800</v>
          </cell>
          <cell r="I3377">
            <v>1680</v>
          </cell>
        </row>
        <row r="3378">
          <cell r="E3378" t="str">
            <v>24GD250R22H</v>
          </cell>
          <cell r="F3378" t="str">
            <v>R. POIRE GEL DOUCHE 250ML</v>
          </cell>
          <cell r="G3378" t="str">
            <v>PC</v>
          </cell>
          <cell r="H3378">
            <v>45950</v>
          </cell>
          <cell r="I3378">
            <v>1680</v>
          </cell>
        </row>
        <row r="3379">
          <cell r="E3379" t="str">
            <v>24GD250R23</v>
          </cell>
          <cell r="F3379" t="str">
            <v>GEL DOUCHE ROSE 250ML</v>
          </cell>
          <cell r="G3379" t="str">
            <v>PC</v>
          </cell>
          <cell r="H3379">
            <v>17800</v>
          </cell>
          <cell r="I3379">
            <v>1680</v>
          </cell>
        </row>
        <row r="3380">
          <cell r="E3380" t="str">
            <v>24GD250R23H</v>
          </cell>
          <cell r="F3380" t="str">
            <v>ROSE PECHE V GEL DOUCHE 250ML</v>
          </cell>
          <cell r="G3380" t="str">
            <v>PC</v>
          </cell>
          <cell r="H3380">
            <v>9999</v>
          </cell>
          <cell r="I3380">
            <v>1680</v>
          </cell>
        </row>
        <row r="3381">
          <cell r="E3381" t="str">
            <v>24GD250R8</v>
          </cell>
          <cell r="F3381" t="str">
            <v>ROSE MOUSSE DE ROSES 250ML</v>
          </cell>
          <cell r="G3381" t="str">
            <v>PC</v>
          </cell>
          <cell r="H3381">
            <v>20000</v>
          </cell>
          <cell r="I3381">
            <v>1512</v>
          </cell>
        </row>
        <row r="3382">
          <cell r="E3382" t="str">
            <v>24GD250R9</v>
          </cell>
          <cell r="F3382" t="str">
            <v>ROSE MOUSSE ROSE 4 REINE 250ML</v>
          </cell>
          <cell r="G3382" t="str">
            <v>PC</v>
          </cell>
          <cell r="H3382">
            <v>37000</v>
          </cell>
          <cell r="I3382">
            <v>1404</v>
          </cell>
        </row>
        <row r="3383">
          <cell r="E3383" t="str">
            <v>24GD250R9A</v>
          </cell>
          <cell r="F3383" t="str">
            <v>ROSE MOUSSE ROSE 4 REINE 250ML</v>
          </cell>
          <cell r="G3383" t="str">
            <v>PC</v>
          </cell>
          <cell r="H3383">
            <v>86000</v>
          </cell>
          <cell r="I3383">
            <v>1404</v>
          </cell>
        </row>
        <row r="3384">
          <cell r="E3384" t="str">
            <v>24GD250RA</v>
          </cell>
          <cell r="F3384" t="str">
            <v>GELEE DOUCHE ROSE AURORE 250ML</v>
          </cell>
          <cell r="G3384" t="str">
            <v>PC</v>
          </cell>
          <cell r="H3384">
            <v>84000</v>
          </cell>
          <cell r="I3384">
            <v>1404</v>
          </cell>
        </row>
        <row r="3385">
          <cell r="E3385" t="str">
            <v>24GD250RC20H</v>
          </cell>
          <cell r="F3385" t="str">
            <v>GEL DOUCHE R. CALISSON 250ML</v>
          </cell>
          <cell r="G3385" t="str">
            <v>PC</v>
          </cell>
          <cell r="H3385">
            <v>102000</v>
          </cell>
          <cell r="I3385">
            <v>1350</v>
          </cell>
        </row>
        <row r="3386">
          <cell r="E3386" t="str">
            <v>24GD250RJ21H</v>
          </cell>
          <cell r="F3386" t="str">
            <v>R. JASMIN GEL DOUCHE 250ML</v>
          </cell>
          <cell r="G3386" t="str">
            <v>PC</v>
          </cell>
          <cell r="H3386">
            <v>62500</v>
          </cell>
          <cell r="I3386">
            <v>1350</v>
          </cell>
        </row>
        <row r="3387">
          <cell r="E3387" t="str">
            <v>24GD250RM</v>
          </cell>
          <cell r="F3387" t="str">
            <v>ROSE ELIXIR DOUCH N MAI 250ML</v>
          </cell>
          <cell r="G3387" t="str">
            <v>PC</v>
          </cell>
          <cell r="H3387">
            <v>115000</v>
          </cell>
          <cell r="I3387">
            <v>1404</v>
          </cell>
        </row>
        <row r="3388">
          <cell r="E3388" t="str">
            <v>24GD250RO</v>
          </cell>
          <cell r="F3388" t="str">
            <v>MOUSSE DE ROSES 250ML</v>
          </cell>
          <cell r="G3388" t="str">
            <v>PC</v>
          </cell>
          <cell r="H3388">
            <v>20000</v>
          </cell>
          <cell r="I3388">
            <v>1512</v>
          </cell>
        </row>
        <row r="3389">
          <cell r="E3389" t="str">
            <v>24GD250RO16</v>
          </cell>
          <cell r="F3389" t="str">
            <v>GEL DOUCHE RR ROSE ORIG 250ML</v>
          </cell>
          <cell r="G3389" t="str">
            <v>PC</v>
          </cell>
          <cell r="H3389">
            <v>50000</v>
          </cell>
          <cell r="I3389">
            <v>1350</v>
          </cell>
        </row>
        <row r="3390">
          <cell r="E3390" t="str">
            <v>24GD250S6</v>
          </cell>
          <cell r="F3390" t="str">
            <v>ARLESIENNE GEL DOUCHE 250ML</v>
          </cell>
          <cell r="G3390" t="str">
            <v>PC</v>
          </cell>
          <cell r="H3390">
            <v>10500</v>
          </cell>
          <cell r="I3390">
            <v>1458</v>
          </cell>
        </row>
        <row r="3391">
          <cell r="E3391" t="str">
            <v>24GD250TH</v>
          </cell>
          <cell r="F3391" t="str">
            <v>GD CORPS/CHEVEUX THE V. 250ML</v>
          </cell>
          <cell r="G3391" t="str">
            <v>PC</v>
          </cell>
          <cell r="H3391">
            <v>16700</v>
          </cell>
          <cell r="I3391">
            <v>1674</v>
          </cell>
        </row>
        <row r="3392">
          <cell r="E3392" t="str">
            <v>24GD251H11</v>
          </cell>
          <cell r="F3392" t="str">
            <v>DELICE FRUITS GEL DOUC 250ML</v>
          </cell>
          <cell r="G3392" t="str">
            <v>PC</v>
          </cell>
          <cell r="H3392">
            <v>168000</v>
          </cell>
          <cell r="I3392">
            <v>1188</v>
          </cell>
        </row>
        <row r="3393">
          <cell r="E3393" t="str">
            <v>24GD251H13</v>
          </cell>
          <cell r="F3393" t="str">
            <v>GEL DOUCHE CEDRE 175ML</v>
          </cell>
          <cell r="G3393" t="str">
            <v>PC</v>
          </cell>
          <cell r="H3393">
            <v>38000</v>
          </cell>
          <cell r="I3393">
            <v>2160</v>
          </cell>
        </row>
        <row r="3394">
          <cell r="E3394" t="str">
            <v>24GD500AB</v>
          </cell>
          <cell r="F3394" t="str">
            <v>MOUSSE D'AMBRE 500 ML</v>
          </cell>
          <cell r="G3394" t="str">
            <v>PC</v>
          </cell>
          <cell r="H3394">
            <v>27000</v>
          </cell>
          <cell r="I3394">
            <v>810</v>
          </cell>
        </row>
        <row r="3395">
          <cell r="E3395" t="str">
            <v>24GD500C18</v>
          </cell>
          <cell r="F3395" t="str">
            <v>CERISIER GEL DOUCHE POMP 500ML</v>
          </cell>
          <cell r="G3395" t="str">
            <v>PC</v>
          </cell>
          <cell r="H3395">
            <v>25000</v>
          </cell>
          <cell r="I3395">
            <v>720</v>
          </cell>
        </row>
        <row r="3396">
          <cell r="E3396" t="str">
            <v>24GD500C21</v>
          </cell>
          <cell r="F3396" t="str">
            <v>CHERRY 21 GEL DOUCHE 500ML</v>
          </cell>
          <cell r="G3396" t="str">
            <v>PC</v>
          </cell>
          <cell r="H3396">
            <v>52000</v>
          </cell>
          <cell r="I3396">
            <v>720</v>
          </cell>
        </row>
        <row r="3397">
          <cell r="E3397" t="str">
            <v>24GD500C8</v>
          </cell>
          <cell r="F3397" t="str">
            <v>FL.CERISIER MOUSSE DOUC 500ML</v>
          </cell>
          <cell r="G3397" t="str">
            <v>PC</v>
          </cell>
          <cell r="H3397">
            <v>16000</v>
          </cell>
          <cell r="I3397">
            <v>720</v>
          </cell>
        </row>
        <row r="3398">
          <cell r="E3398" t="str">
            <v>24GD500CB21</v>
          </cell>
          <cell r="F3398" t="str">
            <v>FDC MOUSSE DOUCEUR 500ML</v>
          </cell>
          <cell r="G3398" t="str">
            <v>PC</v>
          </cell>
          <cell r="H3398">
            <v>50000</v>
          </cell>
          <cell r="I3398">
            <v>720</v>
          </cell>
        </row>
        <row r="3399">
          <cell r="E3399" t="str">
            <v>24GD500CB22</v>
          </cell>
          <cell r="F3399" t="str">
            <v>FDC MOUSSE DOUCEUR 500ML</v>
          </cell>
          <cell r="G3399" t="str">
            <v>PC</v>
          </cell>
          <cell r="H3399">
            <v>50000</v>
          </cell>
          <cell r="I3399">
            <v>720</v>
          </cell>
        </row>
        <row r="3400">
          <cell r="E3400" t="str">
            <v>24GD500CB4</v>
          </cell>
          <cell r="F3400" t="str">
            <v>FL CERISIER GEL DOUCHE 500ML</v>
          </cell>
          <cell r="G3400" t="str">
            <v>PC</v>
          </cell>
          <cell r="H3400">
            <v>5300</v>
          </cell>
          <cell r="I3400">
            <v>720</v>
          </cell>
        </row>
        <row r="3401">
          <cell r="E3401" t="str">
            <v>24GD500CB7</v>
          </cell>
          <cell r="F3401" t="str">
            <v>GEL DOUCHE CB 500ML</v>
          </cell>
          <cell r="G3401" t="str">
            <v>PC</v>
          </cell>
          <cell r="H3401">
            <v>50000</v>
          </cell>
          <cell r="I3401">
            <v>720</v>
          </cell>
        </row>
        <row r="3402">
          <cell r="E3402" t="str">
            <v>24GD500CBL22</v>
          </cell>
          <cell r="F3402" t="str">
            <v>CHERRY 22 GEL DOUCHE 500ML</v>
          </cell>
          <cell r="G3402" t="str">
            <v>PC</v>
          </cell>
          <cell r="H3402">
            <v>25000</v>
          </cell>
          <cell r="I3402">
            <v>720</v>
          </cell>
        </row>
        <row r="3403">
          <cell r="E3403" t="str">
            <v>24GD500L7</v>
          </cell>
          <cell r="F3403" t="str">
            <v>MOUSSE DE LAVANDE 500ML</v>
          </cell>
          <cell r="G3403" t="str">
            <v>PC</v>
          </cell>
          <cell r="H3403">
            <v>20000</v>
          </cell>
          <cell r="I3403">
            <v>810</v>
          </cell>
        </row>
        <row r="3404">
          <cell r="E3404" t="str">
            <v>24GD500LV</v>
          </cell>
          <cell r="F3404" t="str">
            <v>MOUSSE DE LAVANDE 500 ML</v>
          </cell>
          <cell r="G3404" t="str">
            <v>PC</v>
          </cell>
          <cell r="H3404">
            <v>20000</v>
          </cell>
          <cell r="I3404">
            <v>810</v>
          </cell>
        </row>
        <row r="3405">
          <cell r="E3405" t="str">
            <v>24GD500P1</v>
          </cell>
          <cell r="F3405" t="str">
            <v>PIVOINE FL.GEL DOUCHE 500ML</v>
          </cell>
          <cell r="G3405" t="str">
            <v>PC</v>
          </cell>
          <cell r="H3405">
            <v>93025</v>
          </cell>
          <cell r="I3405">
            <v>810</v>
          </cell>
        </row>
        <row r="3406">
          <cell r="E3406" t="str">
            <v>24GD500R19</v>
          </cell>
          <cell r="F3406" t="str">
            <v>ROSE GEL DOUCHE 500ML</v>
          </cell>
          <cell r="G3406" t="str">
            <v>PC</v>
          </cell>
          <cell r="H3406">
            <v>17800</v>
          </cell>
          <cell r="I3406">
            <v>432</v>
          </cell>
        </row>
        <row r="3407">
          <cell r="E3407" t="str">
            <v>24GD500R22</v>
          </cell>
          <cell r="F3407" t="str">
            <v>GEL DOUCHE ROSE 500ML</v>
          </cell>
          <cell r="G3407" t="str">
            <v>PC</v>
          </cell>
          <cell r="H3407">
            <v>17800</v>
          </cell>
          <cell r="I3407">
            <v>792</v>
          </cell>
        </row>
        <row r="3408">
          <cell r="E3408" t="str">
            <v>24GD500R23</v>
          </cell>
          <cell r="F3408" t="str">
            <v>GEL DOUCHE ROSE 500ML</v>
          </cell>
          <cell r="G3408" t="str">
            <v>PC</v>
          </cell>
          <cell r="H3408">
            <v>17800</v>
          </cell>
          <cell r="I3408">
            <v>792</v>
          </cell>
        </row>
        <row r="3409">
          <cell r="E3409" t="str">
            <v>24GD500R7</v>
          </cell>
          <cell r="F3409" t="str">
            <v>MOUSSE DE ROSES A/ POMPE500 ML</v>
          </cell>
          <cell r="G3409" t="str">
            <v>PC</v>
          </cell>
          <cell r="H3409">
            <v>55000</v>
          </cell>
          <cell r="I3409">
            <v>0</v>
          </cell>
        </row>
        <row r="3410">
          <cell r="E3410" t="str">
            <v>24GD500R8</v>
          </cell>
          <cell r="F3410" t="str">
            <v>ROSE MOUSSE ROSE A/PPE 500ML</v>
          </cell>
          <cell r="G3410" t="str">
            <v>PC</v>
          </cell>
          <cell r="H3410">
            <v>71000</v>
          </cell>
          <cell r="I3410">
            <v>810</v>
          </cell>
        </row>
        <row r="3411">
          <cell r="E3411" t="str">
            <v>24GD500R9</v>
          </cell>
          <cell r="F3411" t="str">
            <v>ROSE MOUSSE ROSE 4 REINE 500ML</v>
          </cell>
          <cell r="G3411" t="str">
            <v>PC</v>
          </cell>
          <cell r="H3411">
            <v>18800</v>
          </cell>
          <cell r="I3411">
            <v>810</v>
          </cell>
        </row>
        <row r="3412">
          <cell r="E3412" t="str">
            <v>24GD500RM</v>
          </cell>
          <cell r="F3412" t="str">
            <v>ROSE GEL DOUCHE NUIT MAI 500ML</v>
          </cell>
          <cell r="G3412" t="str">
            <v>PC</v>
          </cell>
          <cell r="H3412">
            <v>91620</v>
          </cell>
          <cell r="I3412">
            <v>810</v>
          </cell>
        </row>
        <row r="3413">
          <cell r="E3413" t="str">
            <v>24GD500RO1</v>
          </cell>
          <cell r="F3413" t="str">
            <v>MOUSSE DE ROSE A/ POMPE500 ML</v>
          </cell>
          <cell r="G3413" t="str">
            <v>PC</v>
          </cell>
          <cell r="H3413">
            <v>22500</v>
          </cell>
          <cell r="I3413">
            <v>810</v>
          </cell>
        </row>
        <row r="3414">
          <cell r="E3414" t="str">
            <v>24GD500RO16</v>
          </cell>
          <cell r="F3414" t="str">
            <v>GD DOUCEUR ROSE ORIG 500ML</v>
          </cell>
          <cell r="G3414" t="str">
            <v>PC</v>
          </cell>
          <cell r="H3414">
            <v>50000</v>
          </cell>
          <cell r="I3414">
            <v>720</v>
          </cell>
        </row>
        <row r="3415">
          <cell r="E3415" t="str">
            <v>24GD500VN</v>
          </cell>
          <cell r="F3415" t="str">
            <v>MOUSSE DES VANILLIERS 500 ML</v>
          </cell>
          <cell r="G3415" t="str">
            <v>PC</v>
          </cell>
          <cell r="H3415">
            <v>31000</v>
          </cell>
          <cell r="I3415">
            <v>810</v>
          </cell>
        </row>
        <row r="3416">
          <cell r="E3416" t="str">
            <v>24GE075B1</v>
          </cell>
          <cell r="F3416" t="str">
            <v>FL.DE BRIG.GEL DOUCHE GOMM75ML</v>
          </cell>
          <cell r="G3416" t="str">
            <v>PC</v>
          </cell>
          <cell r="H3416">
            <v>295000</v>
          </cell>
          <cell r="I3416">
            <v>2700</v>
          </cell>
        </row>
        <row r="3417">
          <cell r="E3417" t="str">
            <v>24GE075H12</v>
          </cell>
          <cell r="F3417" t="str">
            <v>FEUILLES MAGIQ. DOUC EXF.75ML</v>
          </cell>
          <cell r="G3417" t="str">
            <v>PC</v>
          </cell>
          <cell r="H3417">
            <v>9999</v>
          </cell>
          <cell r="I3417">
            <v>2700</v>
          </cell>
        </row>
        <row r="3418">
          <cell r="E3418" t="str">
            <v>24GE200B1</v>
          </cell>
          <cell r="F3418" t="str">
            <v>GEL DCH.EXFOL.PR.A BRIGN.200ML</v>
          </cell>
          <cell r="G3418" t="str">
            <v>PC</v>
          </cell>
          <cell r="H3418">
            <v>165800</v>
          </cell>
          <cell r="I3418">
            <v>2106</v>
          </cell>
        </row>
        <row r="3419">
          <cell r="E3419" t="str">
            <v>24GE200H12</v>
          </cell>
          <cell r="F3419" t="str">
            <v>FEUIL MAGIQ DOUCHE EXFOL 200ML</v>
          </cell>
          <cell r="G3419" t="str">
            <v>PC</v>
          </cell>
          <cell r="H3419">
            <v>143000</v>
          </cell>
          <cell r="I3419">
            <v>1296</v>
          </cell>
        </row>
        <row r="3420">
          <cell r="E3420" t="str">
            <v>24GE250P9</v>
          </cell>
          <cell r="F3420" t="str">
            <v>FP NECTAR DOUCHE GOMMANT 250ML</v>
          </cell>
          <cell r="G3420" t="str">
            <v>PC</v>
          </cell>
          <cell r="H3420">
            <v>185000</v>
          </cell>
          <cell r="I3420">
            <v>1944</v>
          </cell>
        </row>
        <row r="3421">
          <cell r="E3421" t="str">
            <v>24GG070R14</v>
          </cell>
          <cell r="F3421" t="str">
            <v>RR GEL DOUCHE GOMMANT 70 ML</v>
          </cell>
          <cell r="G3421" t="str">
            <v>PC</v>
          </cell>
          <cell r="H3421">
            <v>59500</v>
          </cell>
          <cell r="I3421">
            <v>4320</v>
          </cell>
        </row>
        <row r="3422">
          <cell r="E3422" t="str">
            <v>24GG200R14</v>
          </cell>
          <cell r="F3422" t="str">
            <v>RR GEL DOUCHE GOMMANT 200ML</v>
          </cell>
          <cell r="G3422" t="str">
            <v>PC</v>
          </cell>
          <cell r="H3422">
            <v>39000</v>
          </cell>
          <cell r="I3422">
            <v>1296</v>
          </cell>
        </row>
        <row r="3423">
          <cell r="E3423" t="str">
            <v>24GG250TH</v>
          </cell>
          <cell r="F3423" t="str">
            <v>GELEE LEGERETE THE VERT 250ML</v>
          </cell>
          <cell r="G3423" t="str">
            <v>PC</v>
          </cell>
          <cell r="H3423">
            <v>20000</v>
          </cell>
          <cell r="I3423">
            <v>1674</v>
          </cell>
        </row>
        <row r="3424">
          <cell r="E3424" t="str">
            <v>24GG250TM</v>
          </cell>
          <cell r="F3424" t="str">
            <v>GELEE LEGER TVERT MENTHE 250ML</v>
          </cell>
          <cell r="G3424" t="str">
            <v>PC</v>
          </cell>
          <cell r="H3424">
            <v>15000</v>
          </cell>
          <cell r="I3424">
            <v>1674</v>
          </cell>
        </row>
        <row r="3425">
          <cell r="E3425" t="str">
            <v>24GH075B1</v>
          </cell>
          <cell r="F3425" t="str">
            <v>FL.DE BRIGN.GEL HYDRATANT 75ML</v>
          </cell>
          <cell r="G3425" t="str">
            <v>PC</v>
          </cell>
          <cell r="H3425">
            <v>226000</v>
          </cell>
          <cell r="I3425">
            <v>2700</v>
          </cell>
        </row>
        <row r="3426">
          <cell r="E3426" t="str">
            <v>24GH075C12</v>
          </cell>
          <cell r="F3426" t="str">
            <v>CERISIER PRIN GEL FONDAN 75 ML</v>
          </cell>
          <cell r="G3426" t="str">
            <v>PC</v>
          </cell>
          <cell r="H3426">
            <v>259500</v>
          </cell>
          <cell r="I3426">
            <v>2700</v>
          </cell>
        </row>
        <row r="3427">
          <cell r="E3427" t="str">
            <v>24GH250B1</v>
          </cell>
          <cell r="F3427" t="str">
            <v>FL.DE BRIG.GEL HYDRATANT 250ML</v>
          </cell>
          <cell r="G3427" t="str">
            <v>PC</v>
          </cell>
          <cell r="H3427">
            <v>124000</v>
          </cell>
          <cell r="I3427">
            <v>1944</v>
          </cell>
        </row>
        <row r="3428">
          <cell r="E3428" t="str">
            <v>24GH250C12</v>
          </cell>
          <cell r="F3428" t="str">
            <v>CERISIER PRIN GEL FONDAN 250ML</v>
          </cell>
          <cell r="G3428" t="str">
            <v>PC</v>
          </cell>
          <cell r="H3428">
            <v>136500</v>
          </cell>
          <cell r="I3428">
            <v>1944</v>
          </cell>
        </row>
        <row r="3429">
          <cell r="E3429" t="str">
            <v>24GH250C13</v>
          </cell>
          <cell r="F3429" t="str">
            <v>CERISIER PAP GEL VELOURS 250ML</v>
          </cell>
          <cell r="G3429" t="str">
            <v>PC</v>
          </cell>
          <cell r="H3429">
            <v>133000</v>
          </cell>
          <cell r="I3429">
            <v>1944</v>
          </cell>
        </row>
        <row r="3430">
          <cell r="E3430" t="str">
            <v>24GH250P9</v>
          </cell>
          <cell r="F3430" t="str">
            <v>FP GEL HYDRAT PEAU PECHE 250ML</v>
          </cell>
          <cell r="G3430" t="str">
            <v>PC</v>
          </cell>
          <cell r="H3430">
            <v>165000</v>
          </cell>
          <cell r="I3430">
            <v>1944</v>
          </cell>
        </row>
        <row r="3431">
          <cell r="E3431" t="str">
            <v>24GL005RO</v>
          </cell>
          <cell r="F3431" t="str">
            <v>ROSE BONBON 5 ML</v>
          </cell>
          <cell r="G3431" t="str">
            <v>PC</v>
          </cell>
          <cell r="H3431">
            <v>30000</v>
          </cell>
          <cell r="I3431">
            <v>10368</v>
          </cell>
        </row>
        <row r="3432">
          <cell r="E3432" t="str">
            <v>24GL005VN</v>
          </cell>
          <cell r="F3432" t="str">
            <v>FONDANT VANILLE 5 ML</v>
          </cell>
          <cell r="G3432" t="str">
            <v>PC</v>
          </cell>
          <cell r="H3432">
            <v>15000</v>
          </cell>
          <cell r="I3432">
            <v>10368</v>
          </cell>
        </row>
        <row r="3433">
          <cell r="E3433" t="str">
            <v>24GL009RA</v>
          </cell>
          <cell r="F3433" t="str">
            <v>GLOSS LEVRES ROSE AURORE 8G</v>
          </cell>
          <cell r="G3433" t="str">
            <v>PC</v>
          </cell>
          <cell r="H3433">
            <v>55000</v>
          </cell>
          <cell r="I3433">
            <v>15552</v>
          </cell>
        </row>
        <row r="3434">
          <cell r="E3434" t="str">
            <v>24GL012HF15</v>
          </cell>
          <cell r="F3434" t="str">
            <v>GLOSS LEVRES JAS IMMO NER 12ML</v>
          </cell>
          <cell r="G3434" t="str">
            <v>PC</v>
          </cell>
          <cell r="H3434">
            <v>130000</v>
          </cell>
          <cell r="I3434">
            <v>19440</v>
          </cell>
        </row>
        <row r="3435">
          <cell r="E3435" t="str">
            <v>24GL012S14</v>
          </cell>
          <cell r="F3435" t="str">
            <v>ARLESIENNE LEVRES DEL 12ML</v>
          </cell>
          <cell r="G3435" t="str">
            <v>PC</v>
          </cell>
          <cell r="H3435">
            <v>225000</v>
          </cell>
          <cell r="I3435">
            <v>17280</v>
          </cell>
        </row>
        <row r="3436">
          <cell r="E3436" t="str">
            <v>24GL012S16</v>
          </cell>
          <cell r="F3436" t="str">
            <v>ARLESIENNE GLOSS 12ML</v>
          </cell>
          <cell r="G3436" t="str">
            <v>PC</v>
          </cell>
          <cell r="H3436">
            <v>300000</v>
          </cell>
          <cell r="I3436">
            <v>19440</v>
          </cell>
        </row>
        <row r="3437">
          <cell r="E3437" t="str">
            <v>24GL015C0</v>
          </cell>
          <cell r="F3437" t="str">
            <v>FL CERISIER GLOSS LEVRES 15ML</v>
          </cell>
          <cell r="G3437" t="str">
            <v>PC</v>
          </cell>
          <cell r="H3437">
            <v>90000</v>
          </cell>
          <cell r="I3437">
            <v>17280</v>
          </cell>
        </row>
        <row r="3438">
          <cell r="E3438" t="str">
            <v>24GL015CB</v>
          </cell>
          <cell r="F3438" t="str">
            <v>GLOSS FLEURS DE CERISIER 15ML</v>
          </cell>
          <cell r="G3438" t="str">
            <v>PC</v>
          </cell>
          <cell r="H3438">
            <v>20000</v>
          </cell>
          <cell r="I3438">
            <v>11520</v>
          </cell>
        </row>
        <row r="3439">
          <cell r="E3439" t="str">
            <v>24GL015RO</v>
          </cell>
          <cell r="F3439" t="str">
            <v>GLOSS ROSE 15ML</v>
          </cell>
          <cell r="G3439" t="str">
            <v>PC</v>
          </cell>
          <cell r="H3439">
            <v>278000</v>
          </cell>
          <cell r="I3439">
            <v>11520</v>
          </cell>
        </row>
        <row r="3440">
          <cell r="E3440" t="str">
            <v>24GL075RDC</v>
          </cell>
          <cell r="F3440" t="str">
            <v>GEL CORPS ROSE CHAMPS 75ML</v>
          </cell>
          <cell r="G3440" t="str">
            <v>PC</v>
          </cell>
          <cell r="H3440">
            <v>92000</v>
          </cell>
          <cell r="I3440">
            <v>2700</v>
          </cell>
        </row>
        <row r="3441">
          <cell r="E3441" t="str">
            <v>24GL250RDC</v>
          </cell>
          <cell r="F3441" t="str">
            <v>GEL CORPS LACTE ROSE CH 250ML</v>
          </cell>
          <cell r="G3441" t="str">
            <v>PC</v>
          </cell>
          <cell r="H3441">
            <v>82000</v>
          </cell>
          <cell r="I3441">
            <v>1404</v>
          </cell>
        </row>
        <row r="3442">
          <cell r="E3442" t="str">
            <v>24GL300C1</v>
          </cell>
          <cell r="F3442" t="str">
            <v>F CER GEL NET MAIN CORPS 300ML</v>
          </cell>
          <cell r="G3442" t="str">
            <v>PC</v>
          </cell>
          <cell r="H3442">
            <v>75500</v>
          </cell>
          <cell r="I3442">
            <v>1080</v>
          </cell>
        </row>
        <row r="3443">
          <cell r="E3443" t="str">
            <v>24GM030C21</v>
          </cell>
          <cell r="F3443" t="str">
            <v>CHERRY 21 GEL MAINS 30ML</v>
          </cell>
          <cell r="G3443" t="str">
            <v>PC</v>
          </cell>
          <cell r="H3443">
            <v>9999</v>
          </cell>
          <cell r="I3443">
            <v>5760</v>
          </cell>
        </row>
        <row r="3444">
          <cell r="E3444" t="str">
            <v>24GM030P14</v>
          </cell>
          <cell r="F3444" t="str">
            <v>PIV FLO GEL MAINS PROPRES 30ML</v>
          </cell>
          <cell r="G3444" t="str">
            <v>PC</v>
          </cell>
          <cell r="H3444">
            <v>30000</v>
          </cell>
          <cell r="I3444">
            <v>5760</v>
          </cell>
        </row>
        <row r="3445">
          <cell r="E3445" t="str">
            <v>24GM075C21</v>
          </cell>
          <cell r="F3445" t="str">
            <v>CHERRY 21 GEL MAINS 75ML</v>
          </cell>
          <cell r="G3445" t="str">
            <v>PC</v>
          </cell>
          <cell r="H3445">
            <v>9999</v>
          </cell>
          <cell r="I3445">
            <v>2646</v>
          </cell>
        </row>
        <row r="3446">
          <cell r="E3446" t="str">
            <v>24GP010RJ21H</v>
          </cell>
          <cell r="F3446" t="str">
            <v>GEL PARFUME R. JASMIN 10ML</v>
          </cell>
          <cell r="G3446" t="str">
            <v>PC</v>
          </cell>
          <cell r="H3446">
            <v>9999</v>
          </cell>
          <cell r="I3446">
            <v>7776</v>
          </cell>
        </row>
        <row r="3447">
          <cell r="E3447" t="str">
            <v>24GP250R14</v>
          </cell>
          <cell r="F3447" t="str">
            <v>RR GELEE CORPS PERLEE 250ML</v>
          </cell>
          <cell r="G3447" t="str">
            <v>PC</v>
          </cell>
          <cell r="H3447">
            <v>11000</v>
          </cell>
          <cell r="I3447">
            <v>1350</v>
          </cell>
        </row>
        <row r="3448">
          <cell r="E3448" t="str">
            <v>24GS250R11</v>
          </cell>
          <cell r="F3448" t="str">
            <v>ROSE 4 R GEL CORPS SCINT 250ML</v>
          </cell>
          <cell r="G3448" t="str">
            <v>PC</v>
          </cell>
          <cell r="H3448">
            <v>85000</v>
          </cell>
          <cell r="I3448">
            <v>1296</v>
          </cell>
        </row>
        <row r="3449">
          <cell r="E3449" t="str">
            <v>24HB100R20</v>
          </cell>
          <cell r="F3449" t="str">
            <v>ROSE HUILE CORPS CHEV 100ML</v>
          </cell>
          <cell r="G3449" t="str">
            <v>PC</v>
          </cell>
          <cell r="H3449">
            <v>38000</v>
          </cell>
          <cell r="I3449">
            <v>1296</v>
          </cell>
        </row>
        <row r="3450">
          <cell r="E3450" t="str">
            <v>24HB250P15</v>
          </cell>
          <cell r="F3450" t="str">
            <v>PIVOINE FL H BIPH BAIN 250ML</v>
          </cell>
          <cell r="G3450" t="str">
            <v>PC</v>
          </cell>
          <cell r="H3450">
            <v>48000</v>
          </cell>
          <cell r="I3450">
            <v>810</v>
          </cell>
        </row>
        <row r="3451">
          <cell r="E3451" t="str">
            <v>24HD250R20</v>
          </cell>
          <cell r="F3451" t="str">
            <v>ROSE HUILE DE DOUCHE 250ML</v>
          </cell>
          <cell r="G3451" t="str">
            <v>PC</v>
          </cell>
          <cell r="H3451">
            <v>60000</v>
          </cell>
          <cell r="I3451">
            <v>1350</v>
          </cell>
        </row>
        <row r="3452">
          <cell r="E3452" t="str">
            <v>24HL004R17</v>
          </cell>
          <cell r="F3452" t="str">
            <v>ROSE ROUGE HUILE LEVRES 4ML</v>
          </cell>
          <cell r="G3452" t="str">
            <v>PC</v>
          </cell>
          <cell r="H3452">
            <v>80000</v>
          </cell>
          <cell r="I3452">
            <v>15120</v>
          </cell>
        </row>
        <row r="3453">
          <cell r="E3453" t="str">
            <v>24HO0075R22H</v>
          </cell>
          <cell r="F3453" t="str">
            <v>R. POIRE HLE ONG ET CUT 7,5ML</v>
          </cell>
          <cell r="G3453" t="str">
            <v>PC</v>
          </cell>
          <cell r="H3453">
            <v>9999</v>
          </cell>
          <cell r="I3453">
            <v>19440</v>
          </cell>
        </row>
        <row r="3454">
          <cell r="E3454" t="str">
            <v>24HO0075R23H</v>
          </cell>
          <cell r="F3454" t="str">
            <v>ROSE PECHE V HUILE ONGLE 7,5ML</v>
          </cell>
          <cell r="G3454" t="str">
            <v>PC</v>
          </cell>
          <cell r="H3454">
            <v>9999</v>
          </cell>
          <cell r="I3454">
            <v>0</v>
          </cell>
        </row>
        <row r="3455">
          <cell r="E3455" t="str">
            <v>24HP075H12</v>
          </cell>
          <cell r="F3455" t="str">
            <v>FM HUILE SECHE PAILLET 75ML</v>
          </cell>
          <cell r="G3455" t="str">
            <v>PC</v>
          </cell>
          <cell r="H3455">
            <v>91500</v>
          </cell>
          <cell r="I3455">
            <v>1728</v>
          </cell>
        </row>
        <row r="3456">
          <cell r="E3456" t="str">
            <v>24HP075P13</v>
          </cell>
          <cell r="F3456" t="str">
            <v>HUILE ILLUMINAT PIV FLORA 75ML</v>
          </cell>
          <cell r="G3456" t="str">
            <v>PC</v>
          </cell>
          <cell r="H3456">
            <v>10000</v>
          </cell>
          <cell r="I3456">
            <v>1728</v>
          </cell>
        </row>
        <row r="3457">
          <cell r="E3457" t="str">
            <v>24HP075P16</v>
          </cell>
          <cell r="F3457" t="str">
            <v>HUILE CORPS PIVOINE FLORA 75ML</v>
          </cell>
          <cell r="G3457" t="str">
            <v>PC</v>
          </cell>
          <cell r="H3457">
            <v>35000</v>
          </cell>
          <cell r="I3457">
            <v>1728</v>
          </cell>
        </row>
        <row r="3458">
          <cell r="E3458" t="str">
            <v>24HS075H13</v>
          </cell>
          <cell r="F3458" t="str">
            <v>FLEUR D'OR HUILE LUMIERE 100ML</v>
          </cell>
          <cell r="G3458" t="str">
            <v>PC</v>
          </cell>
          <cell r="H3458">
            <v>105000</v>
          </cell>
          <cell r="I3458">
            <v>1728</v>
          </cell>
        </row>
        <row r="3459">
          <cell r="E3459" t="str">
            <v>24HS075S4</v>
          </cell>
          <cell r="F3459" t="str">
            <v>ARLESIENNE HUILE SOYEUSE 75ML</v>
          </cell>
          <cell r="G3459" t="str">
            <v>PC</v>
          </cell>
          <cell r="H3459">
            <v>7000</v>
          </cell>
          <cell r="I3459">
            <v>1620</v>
          </cell>
        </row>
        <row r="3460">
          <cell r="E3460" t="str">
            <v>24J1004P1</v>
          </cell>
          <cell r="F3460" t="str">
            <v>PF FARD CREME ROSE 2X2 G</v>
          </cell>
          <cell r="G3460" t="str">
            <v>PC</v>
          </cell>
          <cell r="H3460">
            <v>26000</v>
          </cell>
          <cell r="I3460">
            <v>5832</v>
          </cell>
        </row>
        <row r="3461">
          <cell r="E3461" t="str">
            <v>24J2004P1</v>
          </cell>
          <cell r="F3461" t="str">
            <v>PF FARD CREME ABRICOT2X2 G</v>
          </cell>
          <cell r="G3461" t="str">
            <v>PC</v>
          </cell>
          <cell r="H3461">
            <v>23600</v>
          </cell>
          <cell r="I3461">
            <v>5832</v>
          </cell>
        </row>
        <row r="3462">
          <cell r="E3462" t="str">
            <v>24J3004P1</v>
          </cell>
          <cell r="F3462" t="str">
            <v>PF FARD CREME BEIGE 2X2 G</v>
          </cell>
          <cell r="G3462" t="str">
            <v>PC</v>
          </cell>
          <cell r="H3462">
            <v>11000</v>
          </cell>
          <cell r="I3462">
            <v>5832</v>
          </cell>
        </row>
        <row r="3463">
          <cell r="E3463" t="str">
            <v>24KIT1PROM13</v>
          </cell>
          <cell r="F3463" t="str">
            <v>OFFRE MAGIQUE ROUGE NOEL 13</v>
          </cell>
          <cell r="G3463" t="str">
            <v>PC</v>
          </cell>
          <cell r="H3463">
            <v>60660</v>
          </cell>
          <cell r="I3463">
            <v>960</v>
          </cell>
        </row>
        <row r="3464">
          <cell r="E3464" t="str">
            <v>24KIT2PROM13</v>
          </cell>
          <cell r="F3464" t="str">
            <v>OFFRE MAGIQUE BLEUE NOEL 13</v>
          </cell>
          <cell r="G3464" t="str">
            <v>PC</v>
          </cell>
          <cell r="H3464">
            <v>60660</v>
          </cell>
          <cell r="I3464">
            <v>960</v>
          </cell>
        </row>
        <row r="3465">
          <cell r="E3465" t="str">
            <v>24KITPROM12</v>
          </cell>
          <cell r="F3465" t="str">
            <v>KIT PROMO NOEL 2012</v>
          </cell>
          <cell r="G3465" t="str">
            <v>PC</v>
          </cell>
          <cell r="H3465">
            <v>9999</v>
          </cell>
          <cell r="I3465">
            <v>960</v>
          </cell>
        </row>
        <row r="3466">
          <cell r="E3466" t="str">
            <v>24KT003T0</v>
          </cell>
          <cell r="F3466" t="str">
            <v>GLOSS &amp; GO</v>
          </cell>
          <cell r="G3466" t="str">
            <v>PC</v>
          </cell>
          <cell r="H3466">
            <v>6000</v>
          </cell>
          <cell r="I3466">
            <v>5832</v>
          </cell>
        </row>
        <row r="3467">
          <cell r="E3467" t="str">
            <v>24KT003T9</v>
          </cell>
          <cell r="F3467" t="str">
            <v>LIPGLOSS TRIO 09</v>
          </cell>
          <cell r="G3467" t="str">
            <v>PC</v>
          </cell>
          <cell r="H3467">
            <v>30000</v>
          </cell>
          <cell r="I3467">
            <v>5832</v>
          </cell>
        </row>
        <row r="3468">
          <cell r="E3468" t="str">
            <v>24KT003TB</v>
          </cell>
          <cell r="F3468" t="str">
            <v>TRIO LEVRES A CROQUER</v>
          </cell>
          <cell r="G3468" t="str">
            <v>PC</v>
          </cell>
          <cell r="H3468">
            <v>30000</v>
          </cell>
          <cell r="I3468">
            <v>5508</v>
          </cell>
        </row>
        <row r="3469">
          <cell r="E3469" t="str">
            <v>24KT4COR1</v>
          </cell>
          <cell r="F3469" t="str">
            <v>KIT TR 4 CONCRETES RONDES</v>
          </cell>
          <cell r="G3469" t="str">
            <v>PC</v>
          </cell>
          <cell r="H3469">
            <v>20000</v>
          </cell>
          <cell r="I3469">
            <v>2880</v>
          </cell>
        </row>
        <row r="3470">
          <cell r="E3470" t="str">
            <v>24KTBATH8</v>
          </cell>
          <cell r="F3470" t="str">
            <v>COFFRET BAIN DE FETE 9 GALETS</v>
          </cell>
          <cell r="G3470" t="str">
            <v>PC</v>
          </cell>
          <cell r="H3470">
            <v>85000</v>
          </cell>
          <cell r="I3470">
            <v>1134</v>
          </cell>
        </row>
        <row r="3471">
          <cell r="E3471" t="str">
            <v>24KTBGD11</v>
          </cell>
          <cell r="F3471" t="str">
            <v>COLLECTION X6 GELS DOUCHE</v>
          </cell>
          <cell r="G3471" t="str">
            <v>PC</v>
          </cell>
          <cell r="H3471">
            <v>12100</v>
          </cell>
          <cell r="I3471">
            <v>180</v>
          </cell>
        </row>
        <row r="3472">
          <cell r="E3472" t="str">
            <v>24KTBGD12</v>
          </cell>
          <cell r="F3472" t="str">
            <v>KIT WHS 6 GELS DOUCHE 2012</v>
          </cell>
          <cell r="G3472" t="str">
            <v>PC</v>
          </cell>
          <cell r="H3472">
            <v>1000</v>
          </cell>
          <cell r="I3472">
            <v>168</v>
          </cell>
        </row>
        <row r="3473">
          <cell r="E3473" t="str">
            <v>24KTBGD12U</v>
          </cell>
          <cell r="F3473" t="str">
            <v>KIT WHS UK 6 GELS DOUCHE 2012</v>
          </cell>
          <cell r="G3473" t="str">
            <v>PC</v>
          </cell>
          <cell r="H3473">
            <v>10512</v>
          </cell>
          <cell r="I3473">
            <v>168</v>
          </cell>
        </row>
        <row r="3474">
          <cell r="E3474" t="str">
            <v>24KTBGD13U</v>
          </cell>
          <cell r="F3474" t="str">
            <v>KIT WHS UK 6 GELS DOUCHE 2013</v>
          </cell>
          <cell r="G3474" t="str">
            <v>PC</v>
          </cell>
          <cell r="H3474">
            <v>11760</v>
          </cell>
          <cell r="I3474">
            <v>168</v>
          </cell>
        </row>
        <row r="3475">
          <cell r="E3475" t="str">
            <v>24KTBIET6</v>
          </cell>
          <cell r="F3475" t="str">
            <v>KIT BIEN ETRE</v>
          </cell>
          <cell r="G3475" t="str">
            <v>PC</v>
          </cell>
          <cell r="H3475">
            <v>20000</v>
          </cell>
          <cell r="I3475">
            <v>648</v>
          </cell>
        </row>
        <row r="3476">
          <cell r="E3476" t="str">
            <v>24KTBLT15</v>
          </cell>
          <cell r="F3476" t="str">
            <v>LEVRES A CROQUER</v>
          </cell>
          <cell r="G3476" t="str">
            <v>PC</v>
          </cell>
          <cell r="H3476">
            <v>9999</v>
          </cell>
          <cell r="I3476">
            <v>3312</v>
          </cell>
        </row>
        <row r="3477">
          <cell r="E3477" t="str">
            <v>24KTBLT19</v>
          </cell>
          <cell r="F3477" t="str">
            <v>MAINS ET LEVRES DE REVE</v>
          </cell>
          <cell r="G3477" t="str">
            <v>PC</v>
          </cell>
          <cell r="H3477">
            <v>9999</v>
          </cell>
          <cell r="I3477">
            <v>1296</v>
          </cell>
        </row>
        <row r="3478">
          <cell r="E3478" t="str">
            <v>24KTBRUR1</v>
          </cell>
          <cell r="F3478" t="str">
            <v>KIT DUO ROSE 4 REINE ROSE FRAI</v>
          </cell>
          <cell r="G3478" t="str">
            <v>PC</v>
          </cell>
          <cell r="H3478">
            <v>5500</v>
          </cell>
          <cell r="I3478">
            <v>1836</v>
          </cell>
        </row>
        <row r="3479">
          <cell r="E3479" t="str">
            <v>24KTBRUR12</v>
          </cell>
          <cell r="F3479" t="str">
            <v>KIT ROSE 4REINES 3 BRUMES 50ML</v>
          </cell>
          <cell r="G3479" t="str">
            <v>PC</v>
          </cell>
          <cell r="H3479">
            <v>20000</v>
          </cell>
          <cell r="I3479">
            <v>1512</v>
          </cell>
        </row>
        <row r="3480">
          <cell r="E3480" t="str">
            <v>24KTBST12</v>
          </cell>
          <cell r="F3480" t="str">
            <v>KIT WHS THE BEST 2012</v>
          </cell>
          <cell r="G3480" t="str">
            <v>PC</v>
          </cell>
          <cell r="H3480">
            <v>27576</v>
          </cell>
          <cell r="I3480">
            <v>168</v>
          </cell>
        </row>
        <row r="3481">
          <cell r="E3481" t="str">
            <v>24KTBST13</v>
          </cell>
          <cell r="F3481" t="str">
            <v>KIT WHS RECOLTES 2013</v>
          </cell>
          <cell r="G3481" t="str">
            <v>PC</v>
          </cell>
          <cell r="H3481">
            <v>20782</v>
          </cell>
          <cell r="I3481">
            <v>180</v>
          </cell>
        </row>
        <row r="3482">
          <cell r="E3482" t="str">
            <v>24KTCBFM17</v>
          </cell>
          <cell r="F3482" t="str">
            <v>KIT FDC REMPLI FMERES 17</v>
          </cell>
          <cell r="G3482" t="str">
            <v>PC</v>
          </cell>
          <cell r="H3482">
            <v>28600</v>
          </cell>
          <cell r="I3482">
            <v>504</v>
          </cell>
        </row>
        <row r="3483">
          <cell r="E3483" t="str">
            <v>24KTCBFM18</v>
          </cell>
          <cell r="F3483" t="str">
            <v>KIT FDC REMPLI FDM 18</v>
          </cell>
          <cell r="G3483" t="str">
            <v>PC</v>
          </cell>
          <cell r="H3483">
            <v>22930</v>
          </cell>
          <cell r="I3483">
            <v>504</v>
          </cell>
        </row>
        <row r="3484">
          <cell r="E3484" t="str">
            <v>24KTCBFM19</v>
          </cell>
          <cell r="F3484" t="str">
            <v>KIT FDC REMPLI FDM 19</v>
          </cell>
          <cell r="G3484" t="str">
            <v>PC</v>
          </cell>
          <cell r="H3484">
            <v>17700</v>
          </cell>
          <cell r="I3484">
            <v>504</v>
          </cell>
        </row>
        <row r="3485">
          <cell r="E3485" t="str">
            <v>24KTCBL11</v>
          </cell>
          <cell r="F3485" t="str">
            <v>MERVEILLEUSE FLEUR DE CERISIER</v>
          </cell>
          <cell r="G3485" t="str">
            <v>PC</v>
          </cell>
          <cell r="H3485">
            <v>8050</v>
          </cell>
          <cell r="I3485">
            <v>180</v>
          </cell>
        </row>
        <row r="3486">
          <cell r="E3486" t="str">
            <v>24KTCBL18</v>
          </cell>
          <cell r="F3486" t="str">
            <v>KIT WHS FLEURS DE CERISIER XMAS 2018</v>
          </cell>
          <cell r="G3486" t="str">
            <v>PC</v>
          </cell>
          <cell r="H3486">
            <v>23000</v>
          </cell>
          <cell r="I3486">
            <v>180</v>
          </cell>
        </row>
        <row r="3487">
          <cell r="E3487" t="str">
            <v>24KTCBL19</v>
          </cell>
          <cell r="F3487" t="str">
            <v>WHS SET FLEURI NOEL 2019</v>
          </cell>
          <cell r="G3487" t="str">
            <v>PC</v>
          </cell>
          <cell r="H3487">
            <v>32400</v>
          </cell>
          <cell r="I3487">
            <v>180</v>
          </cell>
        </row>
        <row r="3488">
          <cell r="E3488" t="str">
            <v>24KTCBL20</v>
          </cell>
          <cell r="F3488" t="str">
            <v>LIFESTYLE KIT FDC 2020</v>
          </cell>
          <cell r="G3488" t="str">
            <v>PC</v>
          </cell>
          <cell r="H3488">
            <v>29200</v>
          </cell>
          <cell r="I3488">
            <v>180</v>
          </cell>
        </row>
        <row r="3489">
          <cell r="E3489" t="str">
            <v>24KTCBL21</v>
          </cell>
          <cell r="F3489" t="str">
            <v>LIFESTYLE KIT FDC 2021</v>
          </cell>
          <cell r="G3489" t="str">
            <v>PC</v>
          </cell>
          <cell r="H3489">
            <v>42996</v>
          </cell>
          <cell r="I3489">
            <v>144</v>
          </cell>
        </row>
        <row r="3490">
          <cell r="E3490" t="str">
            <v>24KTCCM14</v>
          </cell>
          <cell r="F3490" t="str">
            <v>KIT WHS COLL. CREME MAINS 2014</v>
          </cell>
          <cell r="G3490" t="str">
            <v>PC</v>
          </cell>
          <cell r="H3490">
            <v>11000</v>
          </cell>
          <cell r="I3490">
            <v>180</v>
          </cell>
        </row>
        <row r="3491">
          <cell r="E3491" t="str">
            <v>24KTCGD14</v>
          </cell>
          <cell r="F3491" t="str">
            <v>KIT WHS COLL. GELS DOUCHE 2014</v>
          </cell>
          <cell r="G3491" t="str">
            <v>PC</v>
          </cell>
          <cell r="H3491">
            <v>100000</v>
          </cell>
          <cell r="I3491">
            <v>468</v>
          </cell>
        </row>
        <row r="3492">
          <cell r="E3492" t="str">
            <v>24KTCMH14</v>
          </cell>
          <cell r="F3492" t="str">
            <v>KIT TRIO CREMES MAINS NOEL 2014</v>
          </cell>
          <cell r="G3492" t="str">
            <v>PC</v>
          </cell>
          <cell r="H3492">
            <v>12100</v>
          </cell>
          <cell r="I3492">
            <v>180</v>
          </cell>
        </row>
        <row r="3493">
          <cell r="E3493" t="str">
            <v>24KTCMN12</v>
          </cell>
          <cell r="F3493" t="str">
            <v>KIT TRIO CREME MAIN FLEURIE</v>
          </cell>
          <cell r="G3493" t="str">
            <v>PC</v>
          </cell>
          <cell r="H3493">
            <v>5832</v>
          </cell>
          <cell r="I3493">
            <v>972</v>
          </cell>
        </row>
        <row r="3494">
          <cell r="E3494" t="str">
            <v>24KTCMNO9</v>
          </cell>
          <cell r="F3494" t="str">
            <v>TRIO CREME MAINS MERVEILLEUSES</v>
          </cell>
          <cell r="G3494" t="str">
            <v>PC</v>
          </cell>
          <cell r="H3494">
            <v>23301</v>
          </cell>
          <cell r="I3494">
            <v>1944</v>
          </cell>
        </row>
        <row r="3495">
          <cell r="E3495" t="str">
            <v>24KTDELR1</v>
          </cell>
          <cell r="F3495" t="str">
            <v>KIT ROSE CHARMANTE</v>
          </cell>
          <cell r="G3495" t="str">
            <v>PC</v>
          </cell>
          <cell r="H3495">
            <v>30000</v>
          </cell>
          <cell r="I3495">
            <v>540</v>
          </cell>
        </row>
        <row r="3496">
          <cell r="E3496" t="str">
            <v>24KTEDT14</v>
          </cell>
          <cell r="F3496" t="str">
            <v>KIT WHS TRIO MINIATURES 2014</v>
          </cell>
          <cell r="G3496" t="str">
            <v>PC</v>
          </cell>
          <cell r="H3496">
            <v>100000</v>
          </cell>
          <cell r="I3496">
            <v>468</v>
          </cell>
        </row>
        <row r="3497">
          <cell r="E3497" t="str">
            <v>24KTFDC14</v>
          </cell>
          <cell r="F3497" t="str">
            <v>KIT WHS FLEUR DE CERISIER 2014</v>
          </cell>
          <cell r="G3497" t="str">
            <v>PC</v>
          </cell>
          <cell r="H3497">
            <v>1000</v>
          </cell>
          <cell r="I3497">
            <v>180</v>
          </cell>
        </row>
        <row r="3498">
          <cell r="E3498" t="str">
            <v>24KTFDC14U</v>
          </cell>
          <cell r="F3498" t="str">
            <v>KIT WHS F DE CERISER 2014 UK</v>
          </cell>
          <cell r="G3498" t="str">
            <v>PC</v>
          </cell>
          <cell r="H3498">
            <v>1000</v>
          </cell>
          <cell r="I3498">
            <v>168</v>
          </cell>
        </row>
        <row r="3499">
          <cell r="E3499" t="str">
            <v>24KTFDC15</v>
          </cell>
          <cell r="F3499" t="str">
            <v>KIT WHS FLEURS CERISIER 2015</v>
          </cell>
          <cell r="G3499" t="str">
            <v>PC</v>
          </cell>
          <cell r="H3499">
            <v>18057</v>
          </cell>
          <cell r="I3499">
            <v>180</v>
          </cell>
        </row>
        <row r="3500">
          <cell r="E3500" t="str">
            <v>24KTFDCSH17</v>
          </cell>
          <cell r="F3500" t="str">
            <v>COFFRET CERISIER N17 SEPHORA</v>
          </cell>
          <cell r="G3500" t="str">
            <v>PC</v>
          </cell>
          <cell r="H3500">
            <v>6000</v>
          </cell>
          <cell r="I3500">
            <v>180</v>
          </cell>
        </row>
        <row r="3501">
          <cell r="E3501" t="str">
            <v>24KTFGD11</v>
          </cell>
          <cell r="F3501" t="str">
            <v>COLLECTION 4 GELS DOUCHE</v>
          </cell>
          <cell r="G3501" t="str">
            <v>PC</v>
          </cell>
          <cell r="H3501">
            <v>37000</v>
          </cell>
          <cell r="I3501">
            <v>324</v>
          </cell>
        </row>
        <row r="3502">
          <cell r="E3502" t="str">
            <v>24KTFGD12</v>
          </cell>
          <cell r="F3502" t="str">
            <v>KIT WHS 4 GELS DOUCHE 2012</v>
          </cell>
          <cell r="G3502" t="str">
            <v>PC</v>
          </cell>
          <cell r="H3502">
            <v>38628</v>
          </cell>
          <cell r="I3502">
            <v>270</v>
          </cell>
        </row>
        <row r="3503">
          <cell r="E3503" t="str">
            <v>24KTFGD13</v>
          </cell>
          <cell r="F3503" t="str">
            <v>KIT WHS 4 GELS DOUCHE 2013</v>
          </cell>
          <cell r="G3503" t="str">
            <v>PC</v>
          </cell>
          <cell r="H3503">
            <v>42760</v>
          </cell>
          <cell r="I3503">
            <v>486</v>
          </cell>
        </row>
        <row r="3504">
          <cell r="E3504" t="str">
            <v>24KTFKP11</v>
          </cell>
          <cell r="F3504" t="str">
            <v>TRIO CREMES MAINS</v>
          </cell>
          <cell r="G3504" t="str">
            <v>PC</v>
          </cell>
          <cell r="H3504">
            <v>35500</v>
          </cell>
          <cell r="I3504">
            <v>324</v>
          </cell>
        </row>
        <row r="3505">
          <cell r="E3505" t="str">
            <v>24KTFKP12</v>
          </cell>
          <cell r="F3505" t="str">
            <v>KIT WHS TRIO CREMES MAINS 2012</v>
          </cell>
          <cell r="G3505" t="str">
            <v>PC</v>
          </cell>
          <cell r="H3505">
            <v>1000</v>
          </cell>
          <cell r="I3505">
            <v>270</v>
          </cell>
        </row>
        <row r="3506">
          <cell r="E3506" t="str">
            <v>24KTFKP12U</v>
          </cell>
          <cell r="F3506" t="str">
            <v>KIT WHS UK TRIO CRMAIN 2012</v>
          </cell>
          <cell r="G3506" t="str">
            <v>PC</v>
          </cell>
          <cell r="H3506">
            <v>14502</v>
          </cell>
          <cell r="I3506">
            <v>270</v>
          </cell>
        </row>
        <row r="3507">
          <cell r="E3507" t="str">
            <v>24KTFKP13</v>
          </cell>
          <cell r="F3507" t="str">
            <v>KIT WHS TRIO CR MAIN 2013</v>
          </cell>
          <cell r="G3507" t="str">
            <v>PC</v>
          </cell>
          <cell r="H3507">
            <v>43312</v>
          </cell>
          <cell r="I3507">
            <v>486</v>
          </cell>
        </row>
        <row r="3508">
          <cell r="E3508" t="str">
            <v>24KTFKP13U</v>
          </cell>
          <cell r="F3508" t="str">
            <v>KIT WHS UK TRIO CR MAIN 2013</v>
          </cell>
          <cell r="G3508" t="str">
            <v>PC</v>
          </cell>
          <cell r="H3508">
            <v>15708</v>
          </cell>
          <cell r="I3508">
            <v>468</v>
          </cell>
        </row>
        <row r="3509">
          <cell r="E3509" t="str">
            <v>24KTFLC11</v>
          </cell>
          <cell r="F3509" t="str">
            <v>FLEURS DE CERISIER</v>
          </cell>
          <cell r="G3509" t="str">
            <v>PC</v>
          </cell>
          <cell r="H3509">
            <v>24000</v>
          </cell>
          <cell r="I3509">
            <v>180</v>
          </cell>
        </row>
        <row r="3510">
          <cell r="E3510" t="str">
            <v>24KTFLC12</v>
          </cell>
          <cell r="F3510" t="str">
            <v>KIT WHS FLEUR DE CERISIER 2012</v>
          </cell>
          <cell r="G3510" t="str">
            <v>PC</v>
          </cell>
          <cell r="H3510">
            <v>24588</v>
          </cell>
          <cell r="I3510">
            <v>168</v>
          </cell>
        </row>
        <row r="3511">
          <cell r="E3511" t="str">
            <v>24KTFLC13</v>
          </cell>
          <cell r="F3511" t="str">
            <v>KIT WHS FLEURS CERISIER 2013</v>
          </cell>
          <cell r="G3511" t="str">
            <v>PC</v>
          </cell>
          <cell r="H3511">
            <v>18136</v>
          </cell>
          <cell r="I3511">
            <v>180</v>
          </cell>
        </row>
        <row r="3512">
          <cell r="E3512" t="str">
            <v>24KTFLC13U</v>
          </cell>
          <cell r="F3512" t="str">
            <v>KIT WHS UK FLR D CERISIER 2013</v>
          </cell>
          <cell r="G3512" t="str">
            <v>PC</v>
          </cell>
          <cell r="H3512">
            <v>6360</v>
          </cell>
          <cell r="I3512">
            <v>168</v>
          </cell>
        </row>
        <row r="3513">
          <cell r="E3513" t="str">
            <v>24KTGDNO9</v>
          </cell>
          <cell r="F3513" t="str">
            <v>KIT DOUCHE EN FETE NOEL 2009</v>
          </cell>
          <cell r="G3513" t="str">
            <v>PC</v>
          </cell>
          <cell r="H3513">
            <v>21300</v>
          </cell>
          <cell r="I3513">
            <v>702</v>
          </cell>
        </row>
        <row r="3514">
          <cell r="E3514" t="str">
            <v>24KTHAND8</v>
          </cell>
          <cell r="F3514" t="str">
            <v>TRIO DE CREMES MAINS 2008</v>
          </cell>
          <cell r="G3514" t="str">
            <v>PC</v>
          </cell>
          <cell r="H3514">
            <v>200000</v>
          </cell>
          <cell r="I3514">
            <v>1404</v>
          </cell>
        </row>
        <row r="3515">
          <cell r="E3515" t="str">
            <v>24KTIMM15</v>
          </cell>
          <cell r="F3515" t="str">
            <v>KIT WHS IMMORTELLE 2015</v>
          </cell>
          <cell r="G3515" t="str">
            <v>PC</v>
          </cell>
          <cell r="H3515">
            <v>8535</v>
          </cell>
          <cell r="I3515">
            <v>180</v>
          </cell>
        </row>
        <row r="3516">
          <cell r="E3516" t="str">
            <v>24KTMEN15</v>
          </cell>
          <cell r="F3516" t="str">
            <v>KIT WHS HOMME 2015</v>
          </cell>
          <cell r="G3516" t="str">
            <v>PC</v>
          </cell>
          <cell r="H3516">
            <v>16320</v>
          </cell>
          <cell r="I3516">
            <v>180</v>
          </cell>
        </row>
        <row r="3517">
          <cell r="E3517" t="str">
            <v>24KTMMN14</v>
          </cell>
          <cell r="F3517" t="str">
            <v>KIT MULTIMARQUE NOEL 2014</v>
          </cell>
          <cell r="G3517" t="str">
            <v>PC</v>
          </cell>
          <cell r="H3517">
            <v>1000</v>
          </cell>
          <cell r="I3517">
            <v>168</v>
          </cell>
        </row>
        <row r="3518">
          <cell r="E3518" t="str">
            <v>24KTMMN15</v>
          </cell>
          <cell r="F3518" t="str">
            <v>HOLIDAY 2015 MULTIBRAND KIT</v>
          </cell>
          <cell r="G3518" t="str">
            <v>PC</v>
          </cell>
          <cell r="H3518">
            <v>600</v>
          </cell>
          <cell r="I3518">
            <v>180</v>
          </cell>
        </row>
        <row r="3519">
          <cell r="E3519" t="str">
            <v>24KTPFTCM14</v>
          </cell>
          <cell r="F3519" t="str">
            <v>TRIO FLORAL DE CREMES MAINS</v>
          </cell>
          <cell r="G3519" t="str">
            <v>PC</v>
          </cell>
          <cell r="H3519">
            <v>1000</v>
          </cell>
          <cell r="I3519">
            <v>810</v>
          </cell>
        </row>
        <row r="3520">
          <cell r="E3520" t="str">
            <v>24KTPFTCM16</v>
          </cell>
          <cell r="F3520" t="str">
            <v>TRIO FLORAL DE CREMES MAINS</v>
          </cell>
          <cell r="G3520" t="str">
            <v>PC</v>
          </cell>
          <cell r="H3520">
            <v>9999</v>
          </cell>
          <cell r="I3520">
            <v>810</v>
          </cell>
        </row>
        <row r="3521">
          <cell r="E3521" t="str">
            <v>24KTPHAN1</v>
          </cell>
          <cell r="F3521" t="str">
            <v>KIT TRIO CREME MAINS PIVOINE</v>
          </cell>
          <cell r="G3521" t="str">
            <v>PC</v>
          </cell>
          <cell r="H3521">
            <v>6000</v>
          </cell>
          <cell r="I3521">
            <v>1728</v>
          </cell>
        </row>
        <row r="3522">
          <cell r="E3522" t="str">
            <v>24KTPIFM17</v>
          </cell>
          <cell r="F3522" t="str">
            <v>KIT PIVOINE REMPLI FMERES 17</v>
          </cell>
          <cell r="G3522" t="str">
            <v>PC</v>
          </cell>
          <cell r="H3522">
            <v>12200</v>
          </cell>
          <cell r="I3522">
            <v>504</v>
          </cell>
        </row>
        <row r="3523">
          <cell r="E3523" t="str">
            <v>24KTPIV11</v>
          </cell>
          <cell r="F3523" t="str">
            <v>PIVOINE FLORA</v>
          </cell>
          <cell r="G3523" t="str">
            <v>PC</v>
          </cell>
          <cell r="H3523">
            <v>21000</v>
          </cell>
          <cell r="I3523">
            <v>180</v>
          </cell>
        </row>
        <row r="3524">
          <cell r="E3524" t="str">
            <v>24KTPIVO1</v>
          </cell>
          <cell r="F3524" t="str">
            <v>KIT PIVOINE</v>
          </cell>
          <cell r="G3524" t="str">
            <v>PC</v>
          </cell>
          <cell r="H3524">
            <v>12000</v>
          </cell>
          <cell r="I3524">
            <v>972</v>
          </cell>
        </row>
        <row r="3525">
          <cell r="E3525" t="str">
            <v>24KTRIO14</v>
          </cell>
          <cell r="F3525" t="str">
            <v>KIT WHS TRIO CREME MAINS 2014</v>
          </cell>
          <cell r="G3525" t="str">
            <v>PC</v>
          </cell>
          <cell r="H3525">
            <v>100000</v>
          </cell>
          <cell r="I3525">
            <v>468</v>
          </cell>
        </row>
        <row r="3526">
          <cell r="E3526" t="str">
            <v>24KTROFM17</v>
          </cell>
          <cell r="F3526" t="str">
            <v>KIT ROSE REMPLI FMERES 17</v>
          </cell>
          <cell r="G3526" t="str">
            <v>PC</v>
          </cell>
          <cell r="H3526">
            <v>25300</v>
          </cell>
          <cell r="I3526">
            <v>504</v>
          </cell>
        </row>
        <row r="3527">
          <cell r="E3527" t="str">
            <v>24KTROFM18</v>
          </cell>
          <cell r="F3527" t="str">
            <v>KIT ROSE REMPLI FDM 18</v>
          </cell>
          <cell r="G3527" t="str">
            <v>PC</v>
          </cell>
          <cell r="H3527">
            <v>22930</v>
          </cell>
          <cell r="I3527">
            <v>504</v>
          </cell>
        </row>
        <row r="3528">
          <cell r="E3528" t="str">
            <v>24KTROS12</v>
          </cell>
          <cell r="F3528" t="str">
            <v>KIT WHS ROSE 4 REINES 2012</v>
          </cell>
          <cell r="G3528" t="str">
            <v>PC</v>
          </cell>
          <cell r="H3528">
            <v>18804</v>
          </cell>
          <cell r="I3528">
            <v>168</v>
          </cell>
        </row>
        <row r="3529">
          <cell r="E3529" t="str">
            <v>24KTROS13</v>
          </cell>
          <cell r="F3529" t="str">
            <v>KIT WHS ROSE 4 REINES 2013</v>
          </cell>
          <cell r="G3529" t="str">
            <v>PC</v>
          </cell>
          <cell r="H3529">
            <v>17343</v>
          </cell>
          <cell r="I3529">
            <v>180</v>
          </cell>
        </row>
        <row r="3530">
          <cell r="E3530" t="str">
            <v>24KTVELR7</v>
          </cell>
          <cell r="F3530" t="str">
            <v>KIT DOUCEURS DE ROSE</v>
          </cell>
          <cell r="G3530" t="str">
            <v>PC</v>
          </cell>
          <cell r="H3530">
            <v>10000</v>
          </cell>
          <cell r="I3530">
            <v>864</v>
          </cell>
        </row>
        <row r="3531">
          <cell r="E3531" t="str">
            <v>24L1010P12</v>
          </cell>
          <cell r="F3531" t="str">
            <v>PIV DEL BAUME LEVRES N 1 9 G</v>
          </cell>
          <cell r="G3531" t="str">
            <v>PC</v>
          </cell>
          <cell r="H3531">
            <v>56600</v>
          </cell>
          <cell r="I3531">
            <v>19440</v>
          </cell>
        </row>
        <row r="3532">
          <cell r="E3532" t="str">
            <v>24L2010P12</v>
          </cell>
          <cell r="F3532" t="str">
            <v>PIV DEL BAUME LEVRES N 2 9 G</v>
          </cell>
          <cell r="G3532" t="str">
            <v>PC</v>
          </cell>
          <cell r="H3532">
            <v>41000</v>
          </cell>
          <cell r="I3532">
            <v>19440</v>
          </cell>
        </row>
        <row r="3533">
          <cell r="E3533" t="str">
            <v>24L3010P12</v>
          </cell>
          <cell r="F3533" t="str">
            <v>PIV DEL BAUME LEVRES N 3 9 G</v>
          </cell>
          <cell r="G3533" t="str">
            <v>PC</v>
          </cell>
          <cell r="H3533">
            <v>40000</v>
          </cell>
          <cell r="I3533">
            <v>19440</v>
          </cell>
        </row>
        <row r="3534">
          <cell r="E3534" t="str">
            <v>24LC006C20</v>
          </cell>
          <cell r="F3534" t="str">
            <v>CERISIER 2020 LC 6ML*1</v>
          </cell>
          <cell r="G3534" t="str">
            <v>PC</v>
          </cell>
          <cell r="H3534">
            <v>250000</v>
          </cell>
          <cell r="I3534">
            <v>55000</v>
          </cell>
        </row>
        <row r="3535">
          <cell r="E3535" t="str">
            <v>24LC075C13</v>
          </cell>
          <cell r="F3535" t="str">
            <v>CERISIER PAPILLON LC 75ML</v>
          </cell>
          <cell r="G3535" t="str">
            <v>PC</v>
          </cell>
          <cell r="H3535">
            <v>208000</v>
          </cell>
          <cell r="I3535">
            <v>2700</v>
          </cell>
        </row>
        <row r="3536">
          <cell r="E3536" t="str">
            <v>24LC075C14</v>
          </cell>
          <cell r="F3536" t="str">
            <v>CERISIER ROUGE LAIT CORPS 75ML</v>
          </cell>
          <cell r="G3536" t="str">
            <v>PC</v>
          </cell>
          <cell r="H3536">
            <v>55000</v>
          </cell>
          <cell r="I3536">
            <v>2700</v>
          </cell>
        </row>
        <row r="3537">
          <cell r="E3537" t="str">
            <v>24LC075C15</v>
          </cell>
          <cell r="F3537" t="str">
            <v>LT HYDR CPS CERISIER 2015 75ML</v>
          </cell>
          <cell r="G3537" t="str">
            <v>PC</v>
          </cell>
          <cell r="H3537">
            <v>97000</v>
          </cell>
          <cell r="I3537">
            <v>2700</v>
          </cell>
        </row>
        <row r="3538">
          <cell r="E3538" t="str">
            <v>24LC075C16</v>
          </cell>
          <cell r="F3538" t="str">
            <v>CERIS FOLIE FLORALE LC 75ML</v>
          </cell>
          <cell r="G3538" t="str">
            <v>PC</v>
          </cell>
          <cell r="H3538">
            <v>120000</v>
          </cell>
          <cell r="I3538">
            <v>4032</v>
          </cell>
        </row>
        <row r="3539">
          <cell r="E3539" t="str">
            <v>24LC075C17</v>
          </cell>
          <cell r="F3539" t="str">
            <v>CERISIER 2017 LAIT CORPS 75ML</v>
          </cell>
          <cell r="G3539" t="str">
            <v>PC</v>
          </cell>
          <cell r="H3539">
            <v>100000</v>
          </cell>
          <cell r="I3539">
            <v>4032</v>
          </cell>
        </row>
        <row r="3540">
          <cell r="E3540" t="str">
            <v>24LC075C18</v>
          </cell>
          <cell r="F3540" t="str">
            <v>CERISIER EAU FRAICHE LC 75ML</v>
          </cell>
          <cell r="G3540" t="str">
            <v>PC</v>
          </cell>
          <cell r="H3540">
            <v>111000</v>
          </cell>
          <cell r="I3540">
            <v>4032</v>
          </cell>
        </row>
        <row r="3541">
          <cell r="E3541" t="str">
            <v>24LC075C19</v>
          </cell>
          <cell r="F3541" t="str">
            <v>CERISIER 2019 LAIT CORPS 75ML</v>
          </cell>
          <cell r="G3541" t="str">
            <v>PC</v>
          </cell>
          <cell r="H3541">
            <v>50000</v>
          </cell>
          <cell r="I3541">
            <v>4032</v>
          </cell>
        </row>
        <row r="3542">
          <cell r="E3542" t="str">
            <v>24LC075C20</v>
          </cell>
          <cell r="F3542" t="str">
            <v>CERISIER 2020 LAIT CORPS 75ML</v>
          </cell>
          <cell r="G3542" t="str">
            <v>PC</v>
          </cell>
          <cell r="H3542">
            <v>77000</v>
          </cell>
          <cell r="I3542">
            <v>4536</v>
          </cell>
        </row>
        <row r="3543">
          <cell r="E3543" t="str">
            <v>24LC075C21</v>
          </cell>
          <cell r="F3543" t="str">
            <v>CHERRY 21 LAIT CORPS 75ML</v>
          </cell>
          <cell r="G3543" t="str">
            <v>PC</v>
          </cell>
          <cell r="H3543">
            <v>114000</v>
          </cell>
          <cell r="I3543">
            <v>4536</v>
          </cell>
        </row>
        <row r="3544">
          <cell r="E3544" t="str">
            <v>24LC075CB</v>
          </cell>
          <cell r="F3544" t="str">
            <v>LC FL.CERISIER 75ML</v>
          </cell>
          <cell r="G3544" t="str">
            <v>PC</v>
          </cell>
          <cell r="H3544">
            <v>11000</v>
          </cell>
          <cell r="I3544">
            <v>2700</v>
          </cell>
        </row>
        <row r="3545">
          <cell r="E3545" t="str">
            <v>24LC075CB2</v>
          </cell>
          <cell r="F3545" t="str">
            <v>FLEURS DE CERISIER LC 75ML</v>
          </cell>
          <cell r="G3545" t="str">
            <v>PC</v>
          </cell>
          <cell r="H3545">
            <v>37000</v>
          </cell>
          <cell r="I3545">
            <v>2700</v>
          </cell>
        </row>
        <row r="3546">
          <cell r="E3546" t="str">
            <v>24LC075CB21</v>
          </cell>
          <cell r="F3546" t="str">
            <v>FL CERISIER LAIT PERLÉ 75ML</v>
          </cell>
          <cell r="G3546" t="str">
            <v>PC</v>
          </cell>
          <cell r="H3546">
            <v>37900</v>
          </cell>
          <cell r="I3546">
            <v>4788</v>
          </cell>
        </row>
        <row r="3547">
          <cell r="E3547" t="str">
            <v>24LC075CB4</v>
          </cell>
          <cell r="F3547" t="str">
            <v>FL CERISIER LAIT CORPS 75ML</v>
          </cell>
          <cell r="G3547" t="str">
            <v>PC</v>
          </cell>
          <cell r="H3547">
            <v>36000</v>
          </cell>
          <cell r="I3547">
            <v>2700</v>
          </cell>
        </row>
        <row r="3548">
          <cell r="E3548" t="str">
            <v>24LC075CB5</v>
          </cell>
          <cell r="F3548" t="str">
            <v>FL CERISIER LAIT CORPS 75ML</v>
          </cell>
          <cell r="G3548" t="str">
            <v>PC</v>
          </cell>
          <cell r="H3548">
            <v>37900</v>
          </cell>
          <cell r="I3548">
            <v>4032</v>
          </cell>
        </row>
        <row r="3549">
          <cell r="E3549" t="str">
            <v>24LC075CBL22</v>
          </cell>
          <cell r="F3549" t="str">
            <v>CHERRY 22 LAIT CORPS 75ML</v>
          </cell>
          <cell r="G3549" t="str">
            <v>PC</v>
          </cell>
          <cell r="H3549">
            <v>110150</v>
          </cell>
          <cell r="I3549">
            <v>4788</v>
          </cell>
        </row>
        <row r="3550">
          <cell r="E3550" t="str">
            <v>24LC075CBL23</v>
          </cell>
          <cell r="F3550" t="str">
            <v>CHERRY 23 LAIT CORPS PAIL 75ML</v>
          </cell>
          <cell r="G3550" t="str">
            <v>PC</v>
          </cell>
          <cell r="H3550">
            <v>37250</v>
          </cell>
          <cell r="I3550">
            <v>4788</v>
          </cell>
        </row>
        <row r="3551">
          <cell r="E3551" t="str">
            <v>24LC075CBL24</v>
          </cell>
          <cell r="F3551" t="str">
            <v>CHERRY 24 LAIT CORPS PARF 75ML</v>
          </cell>
          <cell r="G3551" t="str">
            <v>PC</v>
          </cell>
          <cell r="H3551">
            <v>9999</v>
          </cell>
          <cell r="I3551">
            <v>4788</v>
          </cell>
        </row>
        <row r="3552">
          <cell r="E3552" t="str">
            <v>24LC075F0</v>
          </cell>
          <cell r="F3552" t="str">
            <v>FLEUR CHERIE LAIT CORPS 75ML</v>
          </cell>
          <cell r="G3552" t="str">
            <v>PC</v>
          </cell>
          <cell r="H3552">
            <v>12000</v>
          </cell>
          <cell r="I3552">
            <v>2700</v>
          </cell>
        </row>
        <row r="3553">
          <cell r="E3553" t="str">
            <v>24LC075H11</v>
          </cell>
          <cell r="F3553" t="str">
            <v>DELICE FLEURS LAIT CORPS 75ML</v>
          </cell>
          <cell r="G3553" t="str">
            <v>PC</v>
          </cell>
          <cell r="H3553">
            <v>215000</v>
          </cell>
          <cell r="I3553">
            <v>2700</v>
          </cell>
        </row>
        <row r="3554">
          <cell r="E3554" t="str">
            <v>24LC075H13</v>
          </cell>
          <cell r="F3554" t="str">
            <v>LAIT CORPS FLEUR D'OR 50ML</v>
          </cell>
          <cell r="G3554" t="str">
            <v>PC</v>
          </cell>
          <cell r="H3554">
            <v>286000</v>
          </cell>
          <cell r="I3554">
            <v>2592</v>
          </cell>
        </row>
        <row r="3555">
          <cell r="E3555" t="str">
            <v>24LC075P0</v>
          </cell>
          <cell r="F3555" t="str">
            <v>PIVOINE LAIT DE BEAUTE 75ML</v>
          </cell>
          <cell r="G3555" t="str">
            <v>PC</v>
          </cell>
          <cell r="H3555">
            <v>30000</v>
          </cell>
          <cell r="I3555">
            <v>2700</v>
          </cell>
        </row>
        <row r="3556">
          <cell r="E3556" t="str">
            <v>24LC075P0A</v>
          </cell>
          <cell r="F3556" t="str">
            <v>PIVOINE LAIT BEAUTE NEW 75ML</v>
          </cell>
          <cell r="G3556" t="str">
            <v>PC</v>
          </cell>
          <cell r="H3556">
            <v>19000</v>
          </cell>
          <cell r="I3556">
            <v>2700</v>
          </cell>
        </row>
        <row r="3557">
          <cell r="E3557" t="str">
            <v>24LC075P1</v>
          </cell>
          <cell r="F3557" t="str">
            <v>PIVOINE FL LAIT DE BEAUTE 75ML</v>
          </cell>
          <cell r="G3557" t="str">
            <v>PC</v>
          </cell>
          <cell r="H3557">
            <v>20000</v>
          </cell>
          <cell r="I3557">
            <v>2700</v>
          </cell>
        </row>
        <row r="3558">
          <cell r="E3558" t="str">
            <v>24LC075P12</v>
          </cell>
          <cell r="F3558" t="str">
            <v>PIVOINE FLORA LAIT CORPS 75ML</v>
          </cell>
          <cell r="G3558" t="str">
            <v>PC</v>
          </cell>
          <cell r="H3558">
            <v>36000</v>
          </cell>
          <cell r="I3558">
            <v>2700</v>
          </cell>
        </row>
        <row r="3559">
          <cell r="E3559" t="str">
            <v>24LC075P15</v>
          </cell>
          <cell r="F3559" t="str">
            <v>PIVOINE FLORA LAIT CORPS 75ML</v>
          </cell>
          <cell r="G3559" t="str">
            <v>PC</v>
          </cell>
          <cell r="H3559">
            <v>36000</v>
          </cell>
          <cell r="I3559">
            <v>4032</v>
          </cell>
        </row>
        <row r="3560">
          <cell r="E3560" t="str">
            <v>24LC075P15A</v>
          </cell>
          <cell r="F3560" t="str">
            <v>PIVOINE FLORA LAIT CORPS 75ML</v>
          </cell>
          <cell r="G3560" t="str">
            <v>PC</v>
          </cell>
          <cell r="H3560">
            <v>9300</v>
          </cell>
          <cell r="I3560">
            <v>4032</v>
          </cell>
        </row>
        <row r="3561">
          <cell r="E3561" t="str">
            <v>24LC075R11</v>
          </cell>
          <cell r="F3561" t="str">
            <v>ROSE 4 REINES LAIT CORPS 75 ML</v>
          </cell>
          <cell r="G3561" t="str">
            <v>PC</v>
          </cell>
          <cell r="H3561">
            <v>36000</v>
          </cell>
          <cell r="I3561">
            <v>2700</v>
          </cell>
        </row>
        <row r="3562">
          <cell r="E3562" t="str">
            <v>24LC075R14</v>
          </cell>
          <cell r="F3562" t="str">
            <v>ROSES ET R LAIT CORPS 75ML</v>
          </cell>
          <cell r="G3562" t="str">
            <v>PC</v>
          </cell>
          <cell r="H3562">
            <v>9000</v>
          </cell>
          <cell r="I3562">
            <v>2700</v>
          </cell>
        </row>
        <row r="3563">
          <cell r="E3563" t="str">
            <v>24LC075R15</v>
          </cell>
          <cell r="F3563" t="str">
            <v>LAIT CORPS ROSES ET REINE 75ML</v>
          </cell>
          <cell r="G3563" t="str">
            <v>PC</v>
          </cell>
          <cell r="H3563">
            <v>38600</v>
          </cell>
          <cell r="I3563">
            <v>4032</v>
          </cell>
        </row>
        <row r="3564">
          <cell r="E3564" t="str">
            <v>24LC075R17</v>
          </cell>
          <cell r="F3564" t="str">
            <v>ROSE ROUGE LAIT CORPS 75ML</v>
          </cell>
          <cell r="G3564" t="str">
            <v>PC</v>
          </cell>
          <cell r="H3564">
            <v>115000</v>
          </cell>
          <cell r="I3564">
            <v>4032</v>
          </cell>
        </row>
        <row r="3565">
          <cell r="E3565" t="str">
            <v>24LC075R18</v>
          </cell>
          <cell r="F3565" t="str">
            <v>ROSE LAIT CORPS 75 ML</v>
          </cell>
          <cell r="G3565" t="str">
            <v>PC</v>
          </cell>
          <cell r="H3565">
            <v>38000</v>
          </cell>
          <cell r="I3565">
            <v>4032</v>
          </cell>
        </row>
        <row r="3566">
          <cell r="E3566" t="str">
            <v>24LC075R20</v>
          </cell>
          <cell r="F3566" t="str">
            <v>ROSE LAIT CORPS 75ML</v>
          </cell>
          <cell r="G3566" t="str">
            <v>PC</v>
          </cell>
          <cell r="H3566">
            <v>26000</v>
          </cell>
          <cell r="I3566">
            <v>4536</v>
          </cell>
        </row>
        <row r="3567">
          <cell r="E3567" t="str">
            <v>24LC075R22</v>
          </cell>
          <cell r="F3567" t="str">
            <v>LAIT PARFUMÉ ROSE 75ML</v>
          </cell>
          <cell r="G3567" t="str">
            <v>PC</v>
          </cell>
          <cell r="H3567">
            <v>38000</v>
          </cell>
          <cell r="I3567">
            <v>4788</v>
          </cell>
        </row>
        <row r="3568">
          <cell r="E3568" t="str">
            <v>24LC075R8</v>
          </cell>
          <cell r="F3568" t="str">
            <v>LAIT DE ROSES NEW 75 ML</v>
          </cell>
          <cell r="G3568" t="str">
            <v>PC</v>
          </cell>
          <cell r="H3568">
            <v>20000</v>
          </cell>
          <cell r="I3568">
            <v>2700</v>
          </cell>
        </row>
        <row r="3569">
          <cell r="E3569" t="str">
            <v>24LC075R9</v>
          </cell>
          <cell r="F3569" t="str">
            <v>ROSE LAIT ROSE 4 REINES 75ML</v>
          </cell>
          <cell r="G3569" t="str">
            <v>PC</v>
          </cell>
          <cell r="H3569">
            <v>20000</v>
          </cell>
          <cell r="I3569">
            <v>2700</v>
          </cell>
        </row>
        <row r="3570">
          <cell r="E3570" t="str">
            <v>24LC075RA</v>
          </cell>
          <cell r="F3570" t="str">
            <v>LAIT CORPS ROSE AURORE 75ML</v>
          </cell>
          <cell r="G3570" t="str">
            <v>PC</v>
          </cell>
          <cell r="H3570">
            <v>147000</v>
          </cell>
          <cell r="I3570">
            <v>2700</v>
          </cell>
        </row>
        <row r="3571">
          <cell r="E3571" t="str">
            <v>24LC075RC20H</v>
          </cell>
          <cell r="F3571" t="str">
            <v>LAIT CORPS R. CALISSON 75ML</v>
          </cell>
          <cell r="G3571" t="str">
            <v>PC</v>
          </cell>
          <cell r="H3571">
            <v>85000</v>
          </cell>
          <cell r="I3571">
            <v>4536</v>
          </cell>
        </row>
        <row r="3572">
          <cell r="E3572" t="str">
            <v>24LC075RJ21H</v>
          </cell>
          <cell r="F3572" t="str">
            <v>R. JASMIN LAIT CORPS 75ML</v>
          </cell>
          <cell r="G3572" t="str">
            <v>PC</v>
          </cell>
          <cell r="H3572">
            <v>30100</v>
          </cell>
          <cell r="I3572">
            <v>4536</v>
          </cell>
        </row>
        <row r="3573">
          <cell r="E3573" t="str">
            <v>24LC075RJS</v>
          </cell>
          <cell r="F3573" t="str">
            <v>LAIT COR ROSE JARD SECR 75ML</v>
          </cell>
          <cell r="G3573" t="str">
            <v>PC</v>
          </cell>
          <cell r="H3573">
            <v>75000</v>
          </cell>
          <cell r="I3573">
            <v>4032</v>
          </cell>
        </row>
        <row r="3574">
          <cell r="E3574" t="str">
            <v>24LC075RM</v>
          </cell>
          <cell r="F3574" t="str">
            <v>ROSE LAIT SUBLIME N MAI 75ML</v>
          </cell>
          <cell r="G3574" t="str">
            <v>PC</v>
          </cell>
          <cell r="H3574">
            <v>133000</v>
          </cell>
          <cell r="I3574">
            <v>2700</v>
          </cell>
        </row>
        <row r="3575">
          <cell r="E3575" t="str">
            <v>24LC075RO</v>
          </cell>
          <cell r="F3575" t="str">
            <v>LAIT DE ROSES 75 ML</v>
          </cell>
          <cell r="G3575" t="str">
            <v>PC</v>
          </cell>
          <cell r="H3575">
            <v>20000</v>
          </cell>
          <cell r="I3575">
            <v>3024</v>
          </cell>
        </row>
        <row r="3576">
          <cell r="E3576" t="str">
            <v>24LC075RO16</v>
          </cell>
          <cell r="F3576" t="str">
            <v>VOILE CORPS RR ROSE ORIG 75ML</v>
          </cell>
          <cell r="G3576" t="str">
            <v>PC</v>
          </cell>
          <cell r="H3576">
            <v>140000</v>
          </cell>
          <cell r="I3576">
            <v>4032</v>
          </cell>
        </row>
        <row r="3577">
          <cell r="E3577" t="str">
            <v>24LC075S6</v>
          </cell>
          <cell r="F3577" t="str">
            <v>ARLESIENNE LAIT CORPS 75ML</v>
          </cell>
          <cell r="G3577" t="str">
            <v>PC</v>
          </cell>
          <cell r="H3577">
            <v>9600</v>
          </cell>
          <cell r="I3577">
            <v>4032</v>
          </cell>
        </row>
        <row r="3578">
          <cell r="E3578" t="str">
            <v>24LC250AB</v>
          </cell>
          <cell r="F3578" t="str">
            <v>LAIT D'AMBRE 250ML</v>
          </cell>
          <cell r="G3578" t="str">
            <v>PC</v>
          </cell>
          <cell r="H3578">
            <v>45000</v>
          </cell>
          <cell r="I3578">
            <v>1521</v>
          </cell>
        </row>
        <row r="3579">
          <cell r="E3579" t="str">
            <v>24LC250C14</v>
          </cell>
          <cell r="F3579" t="str">
            <v>CER ROUGE LAIT CORPS 250ML</v>
          </cell>
          <cell r="G3579" t="str">
            <v>PC</v>
          </cell>
          <cell r="H3579">
            <v>51500</v>
          </cell>
          <cell r="I3579">
            <v>1944</v>
          </cell>
        </row>
        <row r="3580">
          <cell r="E3580" t="str">
            <v>24LC250C15</v>
          </cell>
          <cell r="F3580" t="str">
            <v>CERISIER 2015 LAIT HYD 250ML</v>
          </cell>
          <cell r="G3580" t="str">
            <v>PC</v>
          </cell>
          <cell r="H3580">
            <v>110000</v>
          </cell>
          <cell r="I3580">
            <v>1944</v>
          </cell>
        </row>
        <row r="3581">
          <cell r="E3581" t="str">
            <v>24LC250C16</v>
          </cell>
          <cell r="F3581" t="str">
            <v>CERIS FOLIE FLORALE LC 250ML</v>
          </cell>
          <cell r="G3581" t="str">
            <v>PC</v>
          </cell>
          <cell r="H3581">
            <v>80000</v>
          </cell>
          <cell r="I3581">
            <v>1944</v>
          </cell>
        </row>
        <row r="3582">
          <cell r="E3582" t="str">
            <v>24LC250C17</v>
          </cell>
          <cell r="F3582" t="str">
            <v>CERISIER 2017 LAIT CORPS 250ML</v>
          </cell>
          <cell r="G3582" t="str">
            <v>PC</v>
          </cell>
          <cell r="H3582">
            <v>102000</v>
          </cell>
          <cell r="I3582">
            <v>1944</v>
          </cell>
        </row>
        <row r="3583">
          <cell r="E3583" t="str">
            <v>24LC250C18</v>
          </cell>
          <cell r="F3583" t="str">
            <v>CERISIER EAU FRAICHE LC 250ML</v>
          </cell>
          <cell r="G3583" t="str">
            <v>PC</v>
          </cell>
          <cell r="H3583">
            <v>51000</v>
          </cell>
          <cell r="I3583">
            <v>1944</v>
          </cell>
        </row>
        <row r="3584">
          <cell r="E3584" t="str">
            <v>24LC250C19</v>
          </cell>
          <cell r="F3584" t="str">
            <v>CERISIER 2019 LAIT CORPS 250ML</v>
          </cell>
          <cell r="G3584" t="str">
            <v>PC</v>
          </cell>
          <cell r="H3584">
            <v>50000</v>
          </cell>
          <cell r="I3584">
            <v>1944</v>
          </cell>
        </row>
        <row r="3585">
          <cell r="E3585" t="str">
            <v>24LC250C20</v>
          </cell>
          <cell r="F3585" t="str">
            <v>CERISIER 2020 LAIT CORPS 250ML</v>
          </cell>
          <cell r="G3585" t="str">
            <v>PC</v>
          </cell>
          <cell r="H3585">
            <v>83000</v>
          </cell>
          <cell r="I3585">
            <v>1350</v>
          </cell>
        </row>
        <row r="3586">
          <cell r="E3586" t="str">
            <v>24LC250C21</v>
          </cell>
          <cell r="F3586" t="str">
            <v>CHERRY 21 LAIT CORPS 250ML</v>
          </cell>
          <cell r="G3586" t="str">
            <v>PC</v>
          </cell>
          <cell r="H3586">
            <v>53000</v>
          </cell>
          <cell r="I3586">
            <v>1350</v>
          </cell>
        </row>
        <row r="3587">
          <cell r="E3587" t="str">
            <v>24LC250CB</v>
          </cell>
          <cell r="F3587" t="str">
            <v>LC FLEURS DE CERISIER 250 ML</v>
          </cell>
          <cell r="G3587" t="str">
            <v>PC</v>
          </cell>
          <cell r="H3587">
            <v>36500</v>
          </cell>
          <cell r="I3587">
            <v>1944</v>
          </cell>
        </row>
        <row r="3588">
          <cell r="E3588" t="str">
            <v>24LC250CB2</v>
          </cell>
          <cell r="F3588" t="str">
            <v>FLEURS DE CERISIER LC 250 ML</v>
          </cell>
          <cell r="G3588" t="str">
            <v>PC</v>
          </cell>
          <cell r="H3588">
            <v>37000</v>
          </cell>
          <cell r="I3588">
            <v>1944</v>
          </cell>
        </row>
        <row r="3589">
          <cell r="E3589" t="str">
            <v>24LC250CB21</v>
          </cell>
          <cell r="F3589" t="str">
            <v>FL CERISIER LAIT PERLÉ 250ML</v>
          </cell>
          <cell r="G3589" t="str">
            <v>PC</v>
          </cell>
          <cell r="H3589">
            <v>37500</v>
          </cell>
          <cell r="I3589">
            <v>1350</v>
          </cell>
        </row>
        <row r="3590">
          <cell r="E3590" t="str">
            <v>24LC250CB21C</v>
          </cell>
          <cell r="F3590" t="str">
            <v>CERISIER LAIT ECLAT CHI 250ML</v>
          </cell>
          <cell r="G3590" t="str">
            <v>PC</v>
          </cell>
          <cell r="H3590">
            <v>38600</v>
          </cell>
          <cell r="I3590">
            <v>1350</v>
          </cell>
        </row>
        <row r="3591">
          <cell r="E3591" t="str">
            <v>24LC250CB21X</v>
          </cell>
          <cell r="F3591" t="str">
            <v>CB LAIT PERLE D11 21 250ML</v>
          </cell>
          <cell r="G3591" t="str">
            <v>PC</v>
          </cell>
          <cell r="H3591">
            <v>220100</v>
          </cell>
          <cell r="I3591">
            <v>1350</v>
          </cell>
        </row>
        <row r="3592">
          <cell r="E3592" t="str">
            <v>24LC250CB22X</v>
          </cell>
          <cell r="F3592" t="str">
            <v>FDC LAIT ECLAT CHI D11 250ML</v>
          </cell>
          <cell r="G3592" t="str">
            <v>PC</v>
          </cell>
          <cell r="H3592">
            <v>100000</v>
          </cell>
          <cell r="I3592">
            <v>1350</v>
          </cell>
        </row>
        <row r="3593">
          <cell r="E3593" t="str">
            <v>24LC250CB4</v>
          </cell>
          <cell r="F3593" t="str">
            <v>FL CERISIER LAIT CORPS 250ML</v>
          </cell>
          <cell r="G3593" t="str">
            <v>PC</v>
          </cell>
          <cell r="H3593">
            <v>37500</v>
          </cell>
          <cell r="I3593">
            <v>1944</v>
          </cell>
        </row>
        <row r="3594">
          <cell r="E3594" t="str">
            <v>24LC250CBFL</v>
          </cell>
          <cell r="F3594" t="str">
            <v>FL CERISIER LAIT CORPS 250ML</v>
          </cell>
          <cell r="G3594" t="str">
            <v>PC</v>
          </cell>
          <cell r="H3594">
            <v>94000</v>
          </cell>
          <cell r="I3594">
            <v>1620</v>
          </cell>
        </row>
        <row r="3595">
          <cell r="E3595" t="str">
            <v>24LC250CBL22</v>
          </cell>
          <cell r="F3595" t="str">
            <v>CHERRY 22 LAIT CORPS 250ML</v>
          </cell>
          <cell r="G3595" t="str">
            <v>PC</v>
          </cell>
          <cell r="H3595">
            <v>77650</v>
          </cell>
          <cell r="I3595">
            <v>1350</v>
          </cell>
        </row>
        <row r="3596">
          <cell r="E3596" t="str">
            <v>24LC250CBL23</v>
          </cell>
          <cell r="F3596" t="str">
            <v>CHERRY 23 LAIT CRPS PAIL 250ML</v>
          </cell>
          <cell r="G3596" t="str">
            <v>PC</v>
          </cell>
          <cell r="H3596">
            <v>32860</v>
          </cell>
          <cell r="I3596">
            <v>1680</v>
          </cell>
        </row>
        <row r="3597">
          <cell r="E3597" t="str">
            <v>24LC250CBL24</v>
          </cell>
          <cell r="F3597" t="str">
            <v>CHERRY 24 LAIT CRPS PARF 250ML</v>
          </cell>
          <cell r="G3597" t="str">
            <v>PC</v>
          </cell>
          <cell r="H3597">
            <v>9999</v>
          </cell>
          <cell r="I3597">
            <v>1400</v>
          </cell>
        </row>
        <row r="3598">
          <cell r="E3598" t="str">
            <v>24LC250F0</v>
          </cell>
          <cell r="F3598" t="str">
            <v>FLEUR CHERIE LAIT CORPS 250ML</v>
          </cell>
          <cell r="G3598" t="str">
            <v>PC</v>
          </cell>
          <cell r="H3598">
            <v>16800</v>
          </cell>
          <cell r="I3598">
            <v>1296</v>
          </cell>
        </row>
        <row r="3599">
          <cell r="E3599" t="str">
            <v>24LC250H11</v>
          </cell>
          <cell r="F3599" t="str">
            <v>DELICE FLEURS LAIT CORPS 250ML</v>
          </cell>
          <cell r="G3599" t="str">
            <v>PC</v>
          </cell>
          <cell r="H3599">
            <v>157500</v>
          </cell>
          <cell r="I3599">
            <v>1188</v>
          </cell>
        </row>
        <row r="3600">
          <cell r="E3600" t="str">
            <v>24LC250H12</v>
          </cell>
          <cell r="F3600" t="str">
            <v>FEUIL MAGIQ LAIT CORPS 250ML</v>
          </cell>
          <cell r="G3600" t="str">
            <v>PC</v>
          </cell>
          <cell r="H3600">
            <v>130500</v>
          </cell>
          <cell r="I3600">
            <v>810</v>
          </cell>
        </row>
        <row r="3601">
          <cell r="E3601" t="str">
            <v>24LC250H13</v>
          </cell>
          <cell r="F3601" t="str">
            <v>LAIT CORPS FLEUR D'OR 175ML</v>
          </cell>
          <cell r="G3601" t="str">
            <v>PC</v>
          </cell>
          <cell r="H3601">
            <v>44000</v>
          </cell>
          <cell r="I3601">
            <v>2160</v>
          </cell>
        </row>
        <row r="3602">
          <cell r="E3602" t="str">
            <v>24LC250HA15</v>
          </cell>
          <cell r="F3602" t="str">
            <v>LAIT CORPS PAMPLEM RHUBA 250ML</v>
          </cell>
          <cell r="G3602" t="str">
            <v>PC</v>
          </cell>
          <cell r="H3602">
            <v>100000</v>
          </cell>
          <cell r="I3602">
            <v>972</v>
          </cell>
        </row>
        <row r="3603">
          <cell r="E3603" t="str">
            <v>24LC250HF15</v>
          </cell>
          <cell r="F3603" t="str">
            <v>LAIT CORPS JAS IMMO NER 250ML</v>
          </cell>
          <cell r="G3603" t="str">
            <v>PC</v>
          </cell>
          <cell r="H3603">
            <v>125000</v>
          </cell>
          <cell r="I3603">
            <v>972</v>
          </cell>
        </row>
        <row r="3604">
          <cell r="E3604" t="str">
            <v>24LC250MN</v>
          </cell>
          <cell r="F3604" t="str">
            <v>LAIT DE MAGNOLIA 250ML</v>
          </cell>
          <cell r="G3604" t="str">
            <v>PC</v>
          </cell>
          <cell r="H3604">
            <v>7500</v>
          </cell>
          <cell r="I3604">
            <v>1512</v>
          </cell>
        </row>
        <row r="3605">
          <cell r="E3605" t="str">
            <v>24LC250P0</v>
          </cell>
          <cell r="F3605" t="str">
            <v>PIVOINE LAIT DE BEAUTE 250ML</v>
          </cell>
          <cell r="G3605" t="str">
            <v>PC</v>
          </cell>
          <cell r="H3605">
            <v>31000</v>
          </cell>
          <cell r="I3605">
            <v>972</v>
          </cell>
        </row>
        <row r="3606">
          <cell r="E3606" t="str">
            <v>24LC250P0A</v>
          </cell>
          <cell r="F3606" t="str">
            <v>PIVOINE LAIT BEAUTE NEW 250ML</v>
          </cell>
          <cell r="G3606" t="str">
            <v>PC</v>
          </cell>
          <cell r="H3606">
            <v>31000</v>
          </cell>
          <cell r="I3606">
            <v>972</v>
          </cell>
        </row>
        <row r="3607">
          <cell r="E3607" t="str">
            <v>24LC250P1</v>
          </cell>
          <cell r="F3607" t="str">
            <v>PIVOINE FL LAIT BEAUTE 250 ML</v>
          </cell>
          <cell r="G3607" t="str">
            <v>PC</v>
          </cell>
          <cell r="H3607">
            <v>34500</v>
          </cell>
          <cell r="I3607">
            <v>972</v>
          </cell>
        </row>
        <row r="3608">
          <cell r="E3608" t="str">
            <v>24LC250P12</v>
          </cell>
          <cell r="F3608" t="str">
            <v>PIV FLORA LAIT CORPS 250ML</v>
          </cell>
          <cell r="G3608" t="str">
            <v>PC</v>
          </cell>
          <cell r="H3608">
            <v>10650</v>
          </cell>
          <cell r="I3608">
            <v>972</v>
          </cell>
        </row>
        <row r="3609">
          <cell r="E3609" t="str">
            <v>24LC250P15</v>
          </cell>
          <cell r="F3609" t="str">
            <v>PIVOINE FLORA LAIT CORPS 250ML</v>
          </cell>
          <cell r="G3609" t="str">
            <v>PC</v>
          </cell>
          <cell r="H3609">
            <v>11000</v>
          </cell>
          <cell r="I3609">
            <v>810</v>
          </cell>
        </row>
        <row r="3610">
          <cell r="E3610" t="str">
            <v>24LC250P15A</v>
          </cell>
          <cell r="F3610" t="str">
            <v>PIVOINE FLORA LAIT CORPS 250ML</v>
          </cell>
          <cell r="G3610" t="str">
            <v>PC</v>
          </cell>
          <cell r="H3610">
            <v>11700</v>
          </cell>
          <cell r="I3610">
            <v>810</v>
          </cell>
        </row>
        <row r="3611">
          <cell r="E3611" t="str">
            <v>24LC250R0</v>
          </cell>
          <cell r="F3611" t="str">
            <v>ROSE LAIT ROSE 4 REINES 250ML</v>
          </cell>
          <cell r="G3611" t="str">
            <v>PC</v>
          </cell>
          <cell r="H3611">
            <v>33700</v>
          </cell>
          <cell r="I3611">
            <v>1296</v>
          </cell>
        </row>
        <row r="3612">
          <cell r="E3612" t="str">
            <v>24LC250R0A</v>
          </cell>
          <cell r="F3612" t="str">
            <v>ROSE LAIT ROSE 4 REINES 250ML</v>
          </cell>
          <cell r="G3612" t="str">
            <v>PC</v>
          </cell>
          <cell r="H3612">
            <v>86000</v>
          </cell>
          <cell r="I3612">
            <v>1296</v>
          </cell>
        </row>
        <row r="3613">
          <cell r="E3613" t="str">
            <v>24LC250R11</v>
          </cell>
          <cell r="F3613" t="str">
            <v>ROSE 4 REINES LAIT CORPS 250ML</v>
          </cell>
          <cell r="G3613" t="str">
            <v>PC</v>
          </cell>
          <cell r="H3613">
            <v>33800</v>
          </cell>
          <cell r="I3613">
            <v>1296</v>
          </cell>
        </row>
        <row r="3614">
          <cell r="E3614" t="str">
            <v>24LC250R14</v>
          </cell>
          <cell r="F3614" t="str">
            <v>ROSES ET R LAIT CORPS 250ML</v>
          </cell>
          <cell r="G3614" t="str">
            <v>PC</v>
          </cell>
          <cell r="H3614">
            <v>42000</v>
          </cell>
          <cell r="I3614">
            <v>1350</v>
          </cell>
        </row>
        <row r="3615">
          <cell r="E3615" t="str">
            <v>24LC250R17</v>
          </cell>
          <cell r="F3615" t="str">
            <v>ROSE ROUGE LAIT CORPS 250ML</v>
          </cell>
          <cell r="G3615" t="str">
            <v>PC</v>
          </cell>
          <cell r="H3615">
            <v>83000</v>
          </cell>
          <cell r="I3615">
            <v>1350</v>
          </cell>
        </row>
        <row r="3616">
          <cell r="E3616" t="str">
            <v>24LC250R18</v>
          </cell>
          <cell r="F3616" t="str">
            <v>ROSE LAIT CORPS 250ML</v>
          </cell>
          <cell r="G3616" t="str">
            <v>PC</v>
          </cell>
          <cell r="H3616">
            <v>19500</v>
          </cell>
          <cell r="I3616">
            <v>1350</v>
          </cell>
        </row>
        <row r="3617">
          <cell r="E3617" t="str">
            <v>24LC250R20</v>
          </cell>
          <cell r="F3617" t="str">
            <v>ROSE LAIT CORPS 250ML</v>
          </cell>
          <cell r="G3617" t="str">
            <v>PC</v>
          </cell>
          <cell r="H3617">
            <v>23400</v>
          </cell>
          <cell r="I3617">
            <v>1350</v>
          </cell>
        </row>
        <row r="3618">
          <cell r="E3618" t="str">
            <v>24LC250R22</v>
          </cell>
          <cell r="F3618" t="str">
            <v>LAIT PARFUMÉ ROSE 250ML</v>
          </cell>
          <cell r="G3618" t="str">
            <v>PC</v>
          </cell>
          <cell r="H3618">
            <v>19100</v>
          </cell>
          <cell r="I3618">
            <v>1680</v>
          </cell>
        </row>
        <row r="3619">
          <cell r="E3619" t="str">
            <v>24LC250R8</v>
          </cell>
          <cell r="F3619" t="str">
            <v>LAIT DE ROSES NEW 250 ML</v>
          </cell>
          <cell r="G3619" t="str">
            <v>PC</v>
          </cell>
          <cell r="H3619">
            <v>14000</v>
          </cell>
          <cell r="I3619">
            <v>1512</v>
          </cell>
        </row>
        <row r="3620">
          <cell r="E3620" t="str">
            <v>24LC250R9</v>
          </cell>
          <cell r="F3620" t="str">
            <v>ROSE LAIT DE ROSES 250ML</v>
          </cell>
          <cell r="G3620" t="str">
            <v>PC</v>
          </cell>
          <cell r="H3620">
            <v>14000</v>
          </cell>
          <cell r="I3620">
            <v>1512</v>
          </cell>
        </row>
        <row r="3621">
          <cell r="E3621" t="str">
            <v>24LC250RA</v>
          </cell>
          <cell r="F3621" t="str">
            <v>LAIT CORPS ROSE AURORE 250ML</v>
          </cell>
          <cell r="G3621" t="str">
            <v>PC</v>
          </cell>
          <cell r="H3621">
            <v>97000</v>
          </cell>
          <cell r="I3621">
            <v>1404</v>
          </cell>
        </row>
        <row r="3622">
          <cell r="E3622" t="str">
            <v>24LC250RC20H</v>
          </cell>
          <cell r="F3622" t="str">
            <v>LAIT CORPS R. CALISSON 250ML</v>
          </cell>
          <cell r="G3622" t="str">
            <v>PC</v>
          </cell>
          <cell r="H3622">
            <v>101000</v>
          </cell>
          <cell r="I3622">
            <v>1350</v>
          </cell>
        </row>
        <row r="3623">
          <cell r="E3623" t="str">
            <v>24LC250RJ21H</v>
          </cell>
          <cell r="F3623" t="str">
            <v>R. JASMIN LAIT CORPS 250ML</v>
          </cell>
          <cell r="G3623" t="str">
            <v>PC</v>
          </cell>
          <cell r="H3623">
            <v>67700</v>
          </cell>
          <cell r="I3623">
            <v>1350</v>
          </cell>
        </row>
        <row r="3624">
          <cell r="E3624" t="str">
            <v>24LC250RJS</v>
          </cell>
          <cell r="F3624" t="str">
            <v>LAIT COR ROSE JARD SECR 250ML</v>
          </cell>
          <cell r="G3624" t="str">
            <v>PC</v>
          </cell>
          <cell r="H3624">
            <v>50000</v>
          </cell>
          <cell r="I3624">
            <v>1350</v>
          </cell>
        </row>
        <row r="3625">
          <cell r="E3625" t="str">
            <v>24LC250RM</v>
          </cell>
          <cell r="F3625" t="str">
            <v>ROSE LAIT SUBLIME N MAI 250ML</v>
          </cell>
          <cell r="G3625" t="str">
            <v>PC</v>
          </cell>
          <cell r="H3625">
            <v>105000</v>
          </cell>
          <cell r="I3625">
            <v>1296</v>
          </cell>
        </row>
        <row r="3626">
          <cell r="E3626" t="str">
            <v>24LC250RO</v>
          </cell>
          <cell r="F3626" t="str">
            <v>LAIT DE ROSES 250 ML</v>
          </cell>
          <cell r="G3626" t="str">
            <v>PC</v>
          </cell>
          <cell r="H3626">
            <v>25000</v>
          </cell>
          <cell r="I3626">
            <v>1512</v>
          </cell>
        </row>
        <row r="3627">
          <cell r="E3627" t="str">
            <v>24LC250RO16</v>
          </cell>
          <cell r="F3627" t="str">
            <v>VOILE CORPS RR ROSE ORIG 250ML</v>
          </cell>
          <cell r="G3627" t="str">
            <v>PC</v>
          </cell>
          <cell r="H3627">
            <v>80000</v>
          </cell>
          <cell r="I3627">
            <v>1350</v>
          </cell>
        </row>
        <row r="3628">
          <cell r="E3628" t="str">
            <v>24LC250S4</v>
          </cell>
          <cell r="F3628" t="str">
            <v>ARLESIENNE LAIT BEAUTE 250ML</v>
          </cell>
          <cell r="G3628" t="str">
            <v>PC</v>
          </cell>
          <cell r="H3628">
            <v>11600</v>
          </cell>
          <cell r="I3628">
            <v>1998</v>
          </cell>
        </row>
        <row r="3629">
          <cell r="E3629" t="str">
            <v>24LC250S6</v>
          </cell>
          <cell r="F3629" t="str">
            <v>ARLESIENNE LAIT CORPS 250ML</v>
          </cell>
          <cell r="G3629" t="str">
            <v>PC</v>
          </cell>
          <cell r="H3629">
            <v>11000</v>
          </cell>
          <cell r="I3629">
            <v>1458</v>
          </cell>
        </row>
        <row r="3630">
          <cell r="E3630" t="str">
            <v>24LC250TH</v>
          </cell>
          <cell r="F3630" t="str">
            <v>LAIT CORP THE VERT 250ML</v>
          </cell>
          <cell r="G3630" t="str">
            <v>PC</v>
          </cell>
          <cell r="H3630">
            <v>18500</v>
          </cell>
          <cell r="I3630">
            <v>1674</v>
          </cell>
        </row>
        <row r="3631">
          <cell r="E3631" t="str">
            <v>24LC250TJ</v>
          </cell>
          <cell r="F3631" t="str">
            <v>BRUME LACTEE T VERT JASM 250ML</v>
          </cell>
          <cell r="G3631" t="str">
            <v>PC</v>
          </cell>
          <cell r="H3631">
            <v>52000</v>
          </cell>
          <cell r="I3631">
            <v>1674</v>
          </cell>
        </row>
        <row r="3632">
          <cell r="E3632" t="str">
            <v>24LC500C8</v>
          </cell>
          <cell r="F3632" t="str">
            <v>FL.CERISIER LAIT PERLE 500ML</v>
          </cell>
          <cell r="G3632" t="str">
            <v>PC</v>
          </cell>
          <cell r="H3632">
            <v>44000</v>
          </cell>
          <cell r="I3632">
            <v>720</v>
          </cell>
        </row>
        <row r="3633">
          <cell r="E3633" t="str">
            <v>24LC500CB20</v>
          </cell>
          <cell r="F3633" t="str">
            <v>LAIT PERLÉ 500ML</v>
          </cell>
          <cell r="G3633" t="str">
            <v>PC</v>
          </cell>
          <cell r="H3633">
            <v>158000</v>
          </cell>
          <cell r="I3633">
            <v>720</v>
          </cell>
        </row>
        <row r="3634">
          <cell r="E3634" t="str">
            <v>24LC500CB21</v>
          </cell>
          <cell r="F3634" t="str">
            <v>FL CERISIER LAIT PERLÉ 500ML</v>
          </cell>
          <cell r="G3634" t="str">
            <v>PC</v>
          </cell>
          <cell r="H3634">
            <v>65000</v>
          </cell>
          <cell r="I3634">
            <v>720</v>
          </cell>
        </row>
        <row r="3635">
          <cell r="E3635" t="str">
            <v>24LC500CB21C</v>
          </cell>
          <cell r="F3635" t="str">
            <v>CERISIER LAIT ÉCLAT CHI 500ML</v>
          </cell>
          <cell r="G3635" t="str">
            <v>PC</v>
          </cell>
          <cell r="H3635">
            <v>56115</v>
          </cell>
          <cell r="I3635">
            <v>720</v>
          </cell>
        </row>
        <row r="3636">
          <cell r="E3636" t="str">
            <v>24LC500R11</v>
          </cell>
          <cell r="F3636" t="str">
            <v>ROSE 4 REINES LAIT CORPS 500ML</v>
          </cell>
          <cell r="G3636" t="str">
            <v>PC</v>
          </cell>
          <cell r="H3636">
            <v>10000</v>
          </cell>
          <cell r="I3636">
            <v>810</v>
          </cell>
        </row>
        <row r="3637">
          <cell r="E3637" t="str">
            <v>24LC500R8</v>
          </cell>
          <cell r="F3637" t="str">
            <v>ROSE LAIT DE ROSES A/PPE 500ML</v>
          </cell>
          <cell r="G3637" t="str">
            <v>PC</v>
          </cell>
          <cell r="H3637">
            <v>40000</v>
          </cell>
          <cell r="I3637">
            <v>810</v>
          </cell>
        </row>
        <row r="3638">
          <cell r="E3638" t="str">
            <v>24LC500R9</v>
          </cell>
          <cell r="F3638" t="str">
            <v>ROSE LAIT ROSE 4 REINES 500ML</v>
          </cell>
          <cell r="G3638" t="str">
            <v>PC</v>
          </cell>
          <cell r="H3638">
            <v>10000</v>
          </cell>
          <cell r="I3638">
            <v>810</v>
          </cell>
        </row>
        <row r="3639">
          <cell r="E3639" t="str">
            <v>24LC500RO</v>
          </cell>
          <cell r="F3639" t="str">
            <v>LAIT DE ROSES 500ML</v>
          </cell>
          <cell r="G3639" t="str">
            <v>PC</v>
          </cell>
          <cell r="H3639">
            <v>23000</v>
          </cell>
          <cell r="I3639">
            <v>810</v>
          </cell>
        </row>
        <row r="3640">
          <cell r="E3640" t="str">
            <v>24LCR250CB23C</v>
          </cell>
          <cell r="F3640" t="str">
            <v>CB LAIT ECLAT REFILL 250ML</v>
          </cell>
          <cell r="G3640" t="str">
            <v>PC</v>
          </cell>
          <cell r="H3640">
            <v>11400</v>
          </cell>
          <cell r="I3640">
            <v>840</v>
          </cell>
        </row>
        <row r="3641">
          <cell r="E3641" t="str">
            <v>24LF250P16</v>
          </cell>
          <cell r="F3641" t="str">
            <v>LOT FRAICHE PIVOINE FLO 250ML</v>
          </cell>
          <cell r="G3641" t="str">
            <v>PC</v>
          </cell>
          <cell r="H3641">
            <v>50000</v>
          </cell>
          <cell r="I3641">
            <v>810</v>
          </cell>
        </row>
        <row r="3642">
          <cell r="E3642" t="str">
            <v>24MA010RJ21H</v>
          </cell>
          <cell r="F3642" t="str">
            <v>R. JASMIN CREME MAINS 10ML</v>
          </cell>
          <cell r="G3642" t="str">
            <v>PC</v>
          </cell>
          <cell r="H3642">
            <v>9999</v>
          </cell>
          <cell r="I3642">
            <v>11520</v>
          </cell>
        </row>
        <row r="3643">
          <cell r="E3643" t="str">
            <v>24MA015C0</v>
          </cell>
          <cell r="F3643" t="str">
            <v>FL CERISIER CREME MAINS 15ML</v>
          </cell>
          <cell r="G3643" t="str">
            <v>PC</v>
          </cell>
          <cell r="H3643">
            <v>60000</v>
          </cell>
          <cell r="I3643">
            <v>11520</v>
          </cell>
        </row>
        <row r="3644">
          <cell r="E3644" t="str">
            <v>24MA015R0</v>
          </cell>
          <cell r="F3644" t="str">
            <v>ROSE CREME MAINS 4 REINES 15ML</v>
          </cell>
          <cell r="G3644" t="str">
            <v>PC</v>
          </cell>
          <cell r="H3644">
            <v>60000</v>
          </cell>
          <cell r="I3644">
            <v>11520</v>
          </cell>
        </row>
        <row r="3645">
          <cell r="E3645" t="str">
            <v>24MA030C12</v>
          </cell>
          <cell r="F3645" t="str">
            <v>CERISIER PRIN CREME MAINS 30ML</v>
          </cell>
          <cell r="G3645" t="str">
            <v>PC</v>
          </cell>
          <cell r="H3645">
            <v>525500</v>
          </cell>
          <cell r="I3645">
            <v>5760</v>
          </cell>
        </row>
        <row r="3646">
          <cell r="E3646" t="str">
            <v>24MA030C13</v>
          </cell>
          <cell r="F3646" t="str">
            <v>CERISIER PAP CREME MAINS 30ML</v>
          </cell>
          <cell r="G3646" t="str">
            <v>PC</v>
          </cell>
          <cell r="H3646">
            <v>9999</v>
          </cell>
          <cell r="I3646">
            <v>5760</v>
          </cell>
        </row>
        <row r="3647">
          <cell r="E3647" t="str">
            <v>24MA030C14</v>
          </cell>
          <cell r="F3647" t="str">
            <v>CER ROUGE CREME MAINS 30ML</v>
          </cell>
          <cell r="G3647" t="str">
            <v>PC</v>
          </cell>
          <cell r="H3647">
            <v>9999</v>
          </cell>
          <cell r="I3647">
            <v>5760</v>
          </cell>
        </row>
        <row r="3648">
          <cell r="E3648" t="str">
            <v>24MA030C14L</v>
          </cell>
          <cell r="F3648" t="str">
            <v>FL CERISIER CM ELLE 30ML</v>
          </cell>
          <cell r="G3648" t="str">
            <v>PC</v>
          </cell>
          <cell r="H3648">
            <v>9999</v>
          </cell>
          <cell r="I3648">
            <v>5760</v>
          </cell>
        </row>
        <row r="3649">
          <cell r="E3649" t="str">
            <v>24MA030C15</v>
          </cell>
          <cell r="F3649" t="str">
            <v>CERISIER 2015 CREME MAINS 30ML</v>
          </cell>
          <cell r="G3649" t="str">
            <v>PC</v>
          </cell>
          <cell r="H3649">
            <v>231000</v>
          </cell>
          <cell r="I3649">
            <v>5760</v>
          </cell>
        </row>
        <row r="3650">
          <cell r="E3650" t="str">
            <v>24MA030C15A</v>
          </cell>
          <cell r="F3650" t="str">
            <v>FL CERISIER CM ED LIM TR 30ML</v>
          </cell>
          <cell r="G3650" t="str">
            <v>PC</v>
          </cell>
          <cell r="H3650">
            <v>9999</v>
          </cell>
          <cell r="I3650">
            <v>5760</v>
          </cell>
        </row>
        <row r="3651">
          <cell r="E3651" t="str">
            <v>24MA030C16</v>
          </cell>
          <cell r="F3651" t="str">
            <v>CERIS FOLIE FLORALE CM 30ML</v>
          </cell>
          <cell r="G3651" t="str">
            <v>PC</v>
          </cell>
          <cell r="H3651">
            <v>9999</v>
          </cell>
          <cell r="I3651">
            <v>5760</v>
          </cell>
        </row>
        <row r="3652">
          <cell r="E3652" t="str">
            <v>24MA030C16A</v>
          </cell>
          <cell r="F3652" t="str">
            <v>CERIS CR MAINS 40ANS 30ML</v>
          </cell>
          <cell r="G3652" t="str">
            <v>PC</v>
          </cell>
          <cell r="H3652">
            <v>9999</v>
          </cell>
          <cell r="I3652">
            <v>5760</v>
          </cell>
        </row>
        <row r="3653">
          <cell r="E3653" t="str">
            <v>24MA030C16B</v>
          </cell>
          <cell r="F3653" t="str">
            <v>CR MAINS FDC 30ML 2016 EXCL TR</v>
          </cell>
          <cell r="G3653" t="str">
            <v>PC</v>
          </cell>
          <cell r="H3653">
            <v>9999</v>
          </cell>
          <cell r="I3653">
            <v>7776</v>
          </cell>
        </row>
        <row r="3654">
          <cell r="E3654" t="str">
            <v>24MA030CB</v>
          </cell>
          <cell r="F3654" t="str">
            <v>CR MAIN FLEUR DE CERISIER 30ML</v>
          </cell>
          <cell r="G3654" t="str">
            <v>PC</v>
          </cell>
          <cell r="H3654">
            <v>9999</v>
          </cell>
          <cell r="I3654">
            <v>5760</v>
          </cell>
        </row>
        <row r="3655">
          <cell r="E3655" t="str">
            <v>24MA030CB21</v>
          </cell>
          <cell r="F3655" t="str">
            <v>FLEURS CERISIER CR MAINS 30ML</v>
          </cell>
          <cell r="G3655" t="str">
            <v>PC</v>
          </cell>
          <cell r="H3655">
            <v>9999</v>
          </cell>
          <cell r="I3655">
            <v>5760</v>
          </cell>
        </row>
        <row r="3656">
          <cell r="E3656" t="str">
            <v>24MA030CB21TR</v>
          </cell>
          <cell r="F3656" t="str">
            <v>TR_30ML CM FLEURS DE CERISIERS</v>
          </cell>
          <cell r="G3656" t="str">
            <v>PC</v>
          </cell>
          <cell r="H3656">
            <v>9999</v>
          </cell>
          <cell r="I3656">
            <v>7560</v>
          </cell>
        </row>
        <row r="3657">
          <cell r="E3657" t="str">
            <v>24MA030CB22X</v>
          </cell>
          <cell r="F3657" t="str">
            <v>FDC CREME MAINS D11 30ML</v>
          </cell>
          <cell r="G3657" t="str">
            <v>PC</v>
          </cell>
          <cell r="H3657">
            <v>9999</v>
          </cell>
          <cell r="I3657">
            <v>5760</v>
          </cell>
        </row>
        <row r="3658">
          <cell r="E3658" t="str">
            <v>24MA030CB23</v>
          </cell>
          <cell r="F3658" t="str">
            <v>FLEURS CERISIER CR MAINS 30ML</v>
          </cell>
          <cell r="G3658" t="str">
            <v>PC</v>
          </cell>
          <cell r="H3658">
            <v>9999</v>
          </cell>
          <cell r="I3658">
            <v>12096</v>
          </cell>
        </row>
        <row r="3659">
          <cell r="E3659" t="str">
            <v>24MA030CB23X</v>
          </cell>
          <cell r="F3659" t="str">
            <v>FDC CREME MAINS D11 30ML</v>
          </cell>
          <cell r="G3659" t="str">
            <v>PC</v>
          </cell>
          <cell r="H3659">
            <v>9999</v>
          </cell>
          <cell r="I3659">
            <v>0</v>
          </cell>
        </row>
        <row r="3660">
          <cell r="E3660" t="str">
            <v>24MA030CB4</v>
          </cell>
          <cell r="F3660" t="str">
            <v>FL CERISIER CREME MAINS 30ML</v>
          </cell>
          <cell r="G3660" t="str">
            <v>PC</v>
          </cell>
          <cell r="H3660">
            <v>87000</v>
          </cell>
          <cell r="I3660">
            <v>5760</v>
          </cell>
        </row>
        <row r="3661">
          <cell r="E3661" t="str">
            <v>24MA030CB4A</v>
          </cell>
          <cell r="F3661" t="str">
            <v>FL CERISIER CM 30ML A/ETUI</v>
          </cell>
          <cell r="G3661" t="str">
            <v>PC</v>
          </cell>
          <cell r="H3661">
            <v>9999</v>
          </cell>
          <cell r="I3661">
            <v>8748</v>
          </cell>
        </row>
        <row r="3662">
          <cell r="E3662" t="str">
            <v>24MA030CB4B</v>
          </cell>
          <cell r="F3662" t="str">
            <v>FL CERISIER CM ETUI TR 30ML</v>
          </cell>
          <cell r="G3662" t="str">
            <v>PC</v>
          </cell>
          <cell r="H3662">
            <v>89000</v>
          </cell>
          <cell r="I3662">
            <v>8748</v>
          </cell>
        </row>
        <row r="3663">
          <cell r="E3663" t="str">
            <v>24MA030CB4C</v>
          </cell>
          <cell r="F3663" t="str">
            <v>FL CERISIER CM 30ML A/ETUI</v>
          </cell>
          <cell r="G3663" t="str">
            <v>PC</v>
          </cell>
          <cell r="H3663">
            <v>9999</v>
          </cell>
          <cell r="I3663">
            <v>7776</v>
          </cell>
        </row>
        <row r="3664">
          <cell r="E3664" t="str">
            <v>24MA030CB4D</v>
          </cell>
          <cell r="F3664" t="str">
            <v>FL CERISIER CM ETUI TR 30ML</v>
          </cell>
          <cell r="G3664" t="str">
            <v>PC</v>
          </cell>
          <cell r="H3664">
            <v>9999</v>
          </cell>
          <cell r="I3664">
            <v>7776</v>
          </cell>
        </row>
        <row r="3665">
          <cell r="E3665" t="str">
            <v>24MA030CB4NC</v>
          </cell>
          <cell r="F3665" t="str">
            <v>TR CHE BLOSSOM CM 30ML+ETUI NC</v>
          </cell>
          <cell r="G3665" t="str">
            <v>PC</v>
          </cell>
          <cell r="H3665">
            <v>9999</v>
          </cell>
          <cell r="I3665">
            <v>7776</v>
          </cell>
        </row>
        <row r="3666">
          <cell r="E3666" t="str">
            <v>24MA030CBA</v>
          </cell>
          <cell r="F3666" t="str">
            <v>CR MAINS FL CERIS 30ML A/ETUI</v>
          </cell>
          <cell r="G3666" t="str">
            <v>PC</v>
          </cell>
          <cell r="H3666">
            <v>9999</v>
          </cell>
          <cell r="I3666">
            <v>8748</v>
          </cell>
        </row>
        <row r="3667">
          <cell r="E3667" t="str">
            <v>24MA030CBFL</v>
          </cell>
          <cell r="F3667" t="str">
            <v>FL CERISIER CREME MAINS 30ML</v>
          </cell>
          <cell r="G3667" t="str">
            <v>PC</v>
          </cell>
          <cell r="H3667">
            <v>9999</v>
          </cell>
          <cell r="I3667">
            <v>5760</v>
          </cell>
        </row>
        <row r="3668">
          <cell r="E3668" t="str">
            <v>24MA030CBL22</v>
          </cell>
          <cell r="F3668" t="str">
            <v>CHERRY 22 CREME MAINS 30ML</v>
          </cell>
          <cell r="G3668" t="str">
            <v>PC</v>
          </cell>
          <cell r="H3668">
            <v>9999</v>
          </cell>
          <cell r="I3668">
            <v>5760</v>
          </cell>
        </row>
        <row r="3669">
          <cell r="E3669" t="str">
            <v>24MA030CD4D</v>
          </cell>
          <cell r="F3669" t="str">
            <v>FL CERISIER CM ETUI TR 30ML</v>
          </cell>
          <cell r="G3669" t="str">
            <v>PC</v>
          </cell>
          <cell r="H3669">
            <v>9999</v>
          </cell>
          <cell r="I3669">
            <v>1</v>
          </cell>
        </row>
        <row r="3670">
          <cell r="E3670" t="str">
            <v>24MA030F0</v>
          </cell>
          <cell r="F3670" t="str">
            <v>FLEUR CHERIE CREME MAINS 30ML</v>
          </cell>
          <cell r="G3670" t="str">
            <v>PC</v>
          </cell>
          <cell r="H3670">
            <v>9999</v>
          </cell>
          <cell r="I3670">
            <v>5760</v>
          </cell>
        </row>
        <row r="3671">
          <cell r="E3671" t="str">
            <v>24MA030H11</v>
          </cell>
          <cell r="F3671" t="str">
            <v>DELICE FLEURS CREME MAINS 30ML</v>
          </cell>
          <cell r="G3671" t="str">
            <v>PC</v>
          </cell>
          <cell r="H3671">
            <v>669220</v>
          </cell>
          <cell r="I3671">
            <v>5760</v>
          </cell>
        </row>
        <row r="3672">
          <cell r="E3672" t="str">
            <v>24MA030H12</v>
          </cell>
          <cell r="F3672" t="str">
            <v>FLEURS MERV. CREME MAINS 30ML</v>
          </cell>
          <cell r="G3672" t="str">
            <v>PC</v>
          </cell>
          <cell r="H3672">
            <v>9999</v>
          </cell>
          <cell r="I3672">
            <v>5760</v>
          </cell>
        </row>
        <row r="3673">
          <cell r="E3673" t="str">
            <v>24MA030H13</v>
          </cell>
          <cell r="F3673" t="str">
            <v>CREME MAINS FLEUR D'OR 30ML</v>
          </cell>
          <cell r="G3673" t="str">
            <v>PC</v>
          </cell>
          <cell r="H3673">
            <v>320000</v>
          </cell>
          <cell r="I3673">
            <v>5760</v>
          </cell>
        </row>
        <row r="3674">
          <cell r="E3674" t="str">
            <v>24MA030H14</v>
          </cell>
          <cell r="F3674" t="str">
            <v>JOY FETES CREME MAINS 30ML</v>
          </cell>
          <cell r="G3674" t="str">
            <v>PC</v>
          </cell>
          <cell r="H3674">
            <v>15000</v>
          </cell>
          <cell r="I3674">
            <v>5760</v>
          </cell>
        </row>
        <row r="3675">
          <cell r="E3675" t="str">
            <v>24MA030N0</v>
          </cell>
          <cell r="F3675" t="str">
            <v>ROSE NEIGES CREME MAINS 30ML</v>
          </cell>
          <cell r="G3675" t="str">
            <v>PC</v>
          </cell>
          <cell r="H3675">
            <v>438700</v>
          </cell>
          <cell r="I3675">
            <v>5760</v>
          </cell>
        </row>
        <row r="3676">
          <cell r="E3676" t="str">
            <v>24MA030P1</v>
          </cell>
          <cell r="F3676" t="str">
            <v>PIVOINE FL CREME MAINS 30 ML</v>
          </cell>
          <cell r="G3676" t="str">
            <v>PC</v>
          </cell>
          <cell r="H3676">
            <v>89000</v>
          </cell>
          <cell r="I3676">
            <v>5760</v>
          </cell>
        </row>
        <row r="3677">
          <cell r="E3677" t="str">
            <v>24MA030P15</v>
          </cell>
          <cell r="F3677" t="str">
            <v>PIVOINE FLORA CREME MAINS 30ML</v>
          </cell>
          <cell r="G3677" t="str">
            <v>PC</v>
          </cell>
          <cell r="H3677">
            <v>9999</v>
          </cell>
          <cell r="I3677">
            <v>5760</v>
          </cell>
        </row>
        <row r="3678">
          <cell r="E3678" t="str">
            <v>24MA030P15A</v>
          </cell>
          <cell r="F3678" t="str">
            <v>PIVOINE FL. CM ETUI 30ML</v>
          </cell>
          <cell r="G3678" t="str">
            <v>PC</v>
          </cell>
          <cell r="H3678">
            <v>9999</v>
          </cell>
          <cell r="I3678">
            <v>8748</v>
          </cell>
        </row>
        <row r="3679">
          <cell r="E3679" t="str">
            <v>24MA030P15B</v>
          </cell>
          <cell r="F3679" t="str">
            <v>PIVOINE FL CM ED LIM TR 30ML</v>
          </cell>
          <cell r="G3679" t="str">
            <v>PC</v>
          </cell>
          <cell r="H3679">
            <v>9999</v>
          </cell>
          <cell r="I3679">
            <v>5760</v>
          </cell>
        </row>
        <row r="3680">
          <cell r="E3680" t="str">
            <v>24MA030P15C</v>
          </cell>
          <cell r="F3680" t="str">
            <v>PIVOINE FLORA CREME MAINS ETUI</v>
          </cell>
          <cell r="G3680" t="str">
            <v>PC</v>
          </cell>
          <cell r="H3680">
            <v>9999</v>
          </cell>
          <cell r="I3680">
            <v>7776</v>
          </cell>
        </row>
        <row r="3681">
          <cell r="E3681" t="str">
            <v>24MA030P15D</v>
          </cell>
          <cell r="F3681" t="str">
            <v>PIVOINE FLORA CREME MAINS ETUI</v>
          </cell>
          <cell r="G3681" t="str">
            <v>PC</v>
          </cell>
          <cell r="H3681">
            <v>9999</v>
          </cell>
          <cell r="I3681">
            <v>7776</v>
          </cell>
        </row>
        <row r="3682">
          <cell r="E3682" t="str">
            <v>24MA030P15NC</v>
          </cell>
          <cell r="F3682" t="str">
            <v>TR PIV FLORA CM 30ML+ETUI NC</v>
          </cell>
          <cell r="G3682" t="str">
            <v>PC</v>
          </cell>
          <cell r="H3682">
            <v>9999</v>
          </cell>
          <cell r="I3682">
            <v>7776</v>
          </cell>
        </row>
        <row r="3683">
          <cell r="E3683" t="str">
            <v>24MA030P16A</v>
          </cell>
          <cell r="F3683" t="str">
            <v>CR MAINS PIV 30ML 2016 EXCL TR</v>
          </cell>
          <cell r="G3683" t="str">
            <v>PC</v>
          </cell>
          <cell r="H3683">
            <v>9999</v>
          </cell>
          <cell r="I3683">
            <v>7776</v>
          </cell>
        </row>
        <row r="3684">
          <cell r="E3684" t="str">
            <v>24MA030P1A</v>
          </cell>
          <cell r="F3684" t="str">
            <v>PIVOINE CREM MAINS 30ML A/ETUI</v>
          </cell>
          <cell r="G3684" t="str">
            <v>PC</v>
          </cell>
          <cell r="H3684">
            <v>100000</v>
          </cell>
          <cell r="I3684">
            <v>8748</v>
          </cell>
        </row>
        <row r="3685">
          <cell r="E3685" t="str">
            <v>24MA030P1B</v>
          </cell>
          <cell r="F3685" t="str">
            <v>PIVOINE CREM MAINS 30ML A/ETUI</v>
          </cell>
          <cell r="G3685" t="str">
            <v>PC</v>
          </cell>
          <cell r="H3685">
            <v>22000</v>
          </cell>
          <cell r="I3685">
            <v>8748</v>
          </cell>
        </row>
        <row r="3686">
          <cell r="E3686" t="str">
            <v>24MA030P1C</v>
          </cell>
          <cell r="F3686" t="str">
            <v>PIVOINE FL CM ETUI TR 30ML</v>
          </cell>
          <cell r="G3686" t="str">
            <v>PC</v>
          </cell>
          <cell r="H3686">
            <v>28000</v>
          </cell>
          <cell r="I3686">
            <v>8748</v>
          </cell>
        </row>
        <row r="3687">
          <cell r="E3687" t="str">
            <v>24MA030P21</v>
          </cell>
          <cell r="F3687" t="str">
            <v>PIVOINE CREME MAINS 30ML</v>
          </cell>
          <cell r="G3687" t="str">
            <v>PC</v>
          </cell>
          <cell r="H3687">
            <v>9999</v>
          </cell>
          <cell r="I3687">
            <v>5760</v>
          </cell>
        </row>
        <row r="3688">
          <cell r="E3688" t="str">
            <v>24MA030P23</v>
          </cell>
          <cell r="F3688" t="str">
            <v>PIVOINE HAND CREAM 30ML</v>
          </cell>
          <cell r="G3688" t="str">
            <v>PC</v>
          </cell>
          <cell r="H3688">
            <v>9999</v>
          </cell>
          <cell r="I3688">
            <v>12096</v>
          </cell>
        </row>
        <row r="3689">
          <cell r="E3689" t="str">
            <v>24MA030R14</v>
          </cell>
          <cell r="F3689" t="str">
            <v>RR CREME MAINS ET ONGLES 30ML</v>
          </cell>
          <cell r="G3689" t="str">
            <v>PC</v>
          </cell>
          <cell r="H3689">
            <v>94000</v>
          </cell>
          <cell r="I3689">
            <v>5760</v>
          </cell>
        </row>
        <row r="3690">
          <cell r="E3690" t="str">
            <v>24MA030R14A</v>
          </cell>
          <cell r="F3690" t="str">
            <v>RR CREME MAINS A/ETUI 30ML</v>
          </cell>
          <cell r="G3690" t="str">
            <v>PC</v>
          </cell>
          <cell r="H3690">
            <v>9999</v>
          </cell>
          <cell r="I3690">
            <v>8748</v>
          </cell>
        </row>
        <row r="3691">
          <cell r="E3691" t="str">
            <v>24MA030R14B</v>
          </cell>
          <cell r="F3691" t="str">
            <v>RR CREME MAINS ETUI TR 30ML</v>
          </cell>
          <cell r="G3691" t="str">
            <v>PC</v>
          </cell>
          <cell r="H3691">
            <v>1000</v>
          </cell>
          <cell r="I3691">
            <v>8748</v>
          </cell>
        </row>
        <row r="3692">
          <cell r="E3692" t="str">
            <v>24MA030R14C</v>
          </cell>
          <cell r="F3692" t="str">
            <v>RR CREME MAINS A/ETUI 30ML</v>
          </cell>
          <cell r="G3692" t="str">
            <v>PC</v>
          </cell>
          <cell r="H3692">
            <v>9999</v>
          </cell>
          <cell r="I3692">
            <v>7776</v>
          </cell>
        </row>
        <row r="3693">
          <cell r="E3693" t="str">
            <v>24MA030R14D</v>
          </cell>
          <cell r="F3693" t="str">
            <v>RR CREME MAINS ETUI TR 30ML</v>
          </cell>
          <cell r="G3693" t="str">
            <v>PC</v>
          </cell>
          <cell r="H3693">
            <v>9999</v>
          </cell>
          <cell r="I3693">
            <v>7776</v>
          </cell>
        </row>
        <row r="3694">
          <cell r="E3694" t="str">
            <v>24MA030R16A</v>
          </cell>
          <cell r="F3694" t="str">
            <v>CR MAINS ROSE 30ML 2016 EXC TR</v>
          </cell>
          <cell r="G3694" t="str">
            <v>PC</v>
          </cell>
          <cell r="H3694">
            <v>9999</v>
          </cell>
          <cell r="I3694">
            <v>7776</v>
          </cell>
        </row>
        <row r="3695">
          <cell r="E3695" t="str">
            <v>24MA030R18</v>
          </cell>
          <cell r="F3695" t="str">
            <v>ROSE CREME MAINS 30ML</v>
          </cell>
          <cell r="G3695" t="str">
            <v>PC</v>
          </cell>
          <cell r="H3695">
            <v>9999</v>
          </cell>
          <cell r="I3695">
            <v>5760</v>
          </cell>
        </row>
        <row r="3696">
          <cell r="E3696" t="str">
            <v>24MA030R18A</v>
          </cell>
          <cell r="F3696" t="str">
            <v>CREME MAINS ROSE AVC ETUI 30ML</v>
          </cell>
          <cell r="G3696" t="str">
            <v>PC</v>
          </cell>
          <cell r="H3696">
            <v>9999</v>
          </cell>
          <cell r="I3696">
            <v>7776</v>
          </cell>
        </row>
        <row r="3697">
          <cell r="E3697" t="str">
            <v>24MA030R18NC</v>
          </cell>
          <cell r="F3697" t="str">
            <v>TR ROSE CM 30ML+ETUI NC</v>
          </cell>
          <cell r="G3697" t="str">
            <v>PC</v>
          </cell>
          <cell r="H3697">
            <v>9999</v>
          </cell>
          <cell r="I3697">
            <v>7776</v>
          </cell>
        </row>
        <row r="3698">
          <cell r="E3698" t="str">
            <v>24MA030R20J</v>
          </cell>
          <cell r="F3698" t="str">
            <v>ROSE LE DIS CREME MAINS 30ML</v>
          </cell>
          <cell r="G3698" t="str">
            <v>PC</v>
          </cell>
          <cell r="H3698">
            <v>9999</v>
          </cell>
          <cell r="I3698">
            <v>5760</v>
          </cell>
        </row>
        <row r="3699">
          <cell r="E3699" t="str">
            <v>24MA030R22</v>
          </cell>
          <cell r="F3699" t="str">
            <v>CREME MAINS ROSE 30ML</v>
          </cell>
          <cell r="G3699" t="str">
            <v>PC</v>
          </cell>
          <cell r="H3699">
            <v>9999</v>
          </cell>
          <cell r="I3699">
            <v>5760</v>
          </cell>
        </row>
        <row r="3700">
          <cell r="E3700" t="str">
            <v>24MA030R22TR</v>
          </cell>
          <cell r="F3700" t="str">
            <v>TR_30ML CM ROSE</v>
          </cell>
          <cell r="G3700" t="str">
            <v>PC</v>
          </cell>
          <cell r="H3700">
            <v>9999</v>
          </cell>
          <cell r="I3700">
            <v>7560</v>
          </cell>
        </row>
        <row r="3701">
          <cell r="E3701" t="str">
            <v>24MA030R23</v>
          </cell>
          <cell r="F3701" t="str">
            <v>ROSE HAND CREAM 30ML</v>
          </cell>
          <cell r="G3701" t="str">
            <v>PC</v>
          </cell>
          <cell r="H3701">
            <v>9999</v>
          </cell>
          <cell r="I3701">
            <v>12096</v>
          </cell>
        </row>
        <row r="3702">
          <cell r="E3702" t="str">
            <v>24MA030R9</v>
          </cell>
          <cell r="F3702" t="str">
            <v>ROSE CREME MAINS 4 REINES 30ML</v>
          </cell>
          <cell r="G3702" t="str">
            <v>PC</v>
          </cell>
          <cell r="H3702">
            <v>92000</v>
          </cell>
          <cell r="I3702">
            <v>5760</v>
          </cell>
        </row>
        <row r="3703">
          <cell r="E3703" t="str">
            <v>24MA030R9A</v>
          </cell>
          <cell r="F3703" t="str">
            <v>ROSE CREME MAINS A/ETUI 30ML</v>
          </cell>
          <cell r="G3703" t="str">
            <v>PC</v>
          </cell>
          <cell r="H3703">
            <v>31000</v>
          </cell>
          <cell r="I3703">
            <v>8748</v>
          </cell>
        </row>
        <row r="3704">
          <cell r="E3704" t="str">
            <v>24MA030RA</v>
          </cell>
          <cell r="F3704" t="str">
            <v>CREME MAINS ROSE AURORE 30ML</v>
          </cell>
          <cell r="G3704" t="str">
            <v>PC</v>
          </cell>
          <cell r="H3704">
            <v>9999</v>
          </cell>
          <cell r="I3704">
            <v>5760</v>
          </cell>
        </row>
        <row r="3705">
          <cell r="E3705" t="str">
            <v>24MA030RA19</v>
          </cell>
          <cell r="F3705" t="str">
            <v>ROSE APAIS CREME MAINS 30ML</v>
          </cell>
          <cell r="G3705" t="str">
            <v>PC</v>
          </cell>
          <cell r="H3705">
            <v>9999</v>
          </cell>
          <cell r="I3705">
            <v>5760</v>
          </cell>
        </row>
        <row r="3706">
          <cell r="E3706" t="str">
            <v>24MA030RC20H</v>
          </cell>
          <cell r="F3706" t="str">
            <v>CREME MAINS R. CALISSON 30ML</v>
          </cell>
          <cell r="G3706" t="str">
            <v>PC</v>
          </cell>
          <cell r="H3706">
            <v>9999</v>
          </cell>
          <cell r="I3706">
            <v>5760</v>
          </cell>
        </row>
        <row r="3707">
          <cell r="E3707" t="str">
            <v>24MA030RD</v>
          </cell>
          <cell r="F3707" t="str">
            <v>ROSE J DELICE CREME MAINS 30ML</v>
          </cell>
          <cell r="G3707" t="str">
            <v>PC</v>
          </cell>
          <cell r="H3707">
            <v>50000</v>
          </cell>
          <cell r="I3707">
            <v>5760</v>
          </cell>
        </row>
        <row r="3708">
          <cell r="E3708" t="str">
            <v>24MA030RDC</v>
          </cell>
          <cell r="F3708" t="str">
            <v>CREME MAINS ROSE CHAMPS 30ML</v>
          </cell>
          <cell r="G3708" t="str">
            <v>PC</v>
          </cell>
          <cell r="H3708">
            <v>231000</v>
          </cell>
          <cell r="I3708">
            <v>5760</v>
          </cell>
        </row>
        <row r="3709">
          <cell r="E3709" t="str">
            <v>24MA030RE19</v>
          </cell>
          <cell r="F3709" t="str">
            <v>ROSE EUPH CREME MAINS 30ML</v>
          </cell>
          <cell r="G3709" t="str">
            <v>PC</v>
          </cell>
          <cell r="H3709">
            <v>9999</v>
          </cell>
          <cell r="I3709">
            <v>5760</v>
          </cell>
        </row>
        <row r="3710">
          <cell r="E3710" t="str">
            <v>24MA030RJ21H</v>
          </cell>
          <cell r="F3710" t="str">
            <v>R. JASMIN CREME MAINS 30ML</v>
          </cell>
          <cell r="G3710" t="str">
            <v>PC</v>
          </cell>
          <cell r="H3710">
            <v>9999</v>
          </cell>
          <cell r="I3710">
            <v>5760</v>
          </cell>
        </row>
        <row r="3711">
          <cell r="E3711" t="str">
            <v>24MA030RJS</v>
          </cell>
          <cell r="F3711" t="str">
            <v>CREM M ROSE ET R JARD SEC 30ML</v>
          </cell>
          <cell r="G3711" t="str">
            <v>PC</v>
          </cell>
          <cell r="H3711">
            <v>9999</v>
          </cell>
          <cell r="I3711">
            <v>5760</v>
          </cell>
        </row>
        <row r="3712">
          <cell r="E3712" t="str">
            <v>24MA030RM</v>
          </cell>
          <cell r="F3712" t="str">
            <v>ROSE NUIT MAI CREME MAINS 30ML</v>
          </cell>
          <cell r="G3712" t="str">
            <v>PC</v>
          </cell>
          <cell r="H3712">
            <v>50000</v>
          </cell>
          <cell r="I3712">
            <v>5760</v>
          </cell>
        </row>
        <row r="3713">
          <cell r="E3713" t="str">
            <v>24MA030RO</v>
          </cell>
          <cell r="F3713" t="str">
            <v>CREME MAINS ROSE 30ML</v>
          </cell>
          <cell r="G3713" t="str">
            <v>PC</v>
          </cell>
          <cell r="H3713">
            <v>33000</v>
          </cell>
          <cell r="I3713">
            <v>5760</v>
          </cell>
        </row>
        <row r="3714">
          <cell r="E3714" t="str">
            <v>24MA030RO16</v>
          </cell>
          <cell r="F3714" t="str">
            <v>BAUME MAINS RR ROSE ORIG 30ML</v>
          </cell>
          <cell r="G3714" t="str">
            <v>PC</v>
          </cell>
          <cell r="H3714">
            <v>9999</v>
          </cell>
          <cell r="I3714">
            <v>5760</v>
          </cell>
        </row>
        <row r="3715">
          <cell r="E3715" t="str">
            <v>24MA030RO16A</v>
          </cell>
          <cell r="F3715" t="str">
            <v>ROSE CREME MAINS 40ANS 30ML</v>
          </cell>
          <cell r="G3715" t="str">
            <v>PC</v>
          </cell>
          <cell r="H3715">
            <v>9999</v>
          </cell>
          <cell r="I3715">
            <v>5760</v>
          </cell>
        </row>
        <row r="3716">
          <cell r="E3716" t="str">
            <v>24MA030RV19</v>
          </cell>
          <cell r="F3716" t="str">
            <v>ROSE VIVIF CREME MAINS 30ML</v>
          </cell>
          <cell r="G3716" t="str">
            <v>PC</v>
          </cell>
          <cell r="H3716">
            <v>9999</v>
          </cell>
          <cell r="I3716">
            <v>5760</v>
          </cell>
        </row>
        <row r="3717">
          <cell r="E3717" t="str">
            <v>24MA030S21</v>
          </cell>
          <cell r="F3717" t="str">
            <v>ARLESIENNE CREME MAINS 30ML</v>
          </cell>
          <cell r="G3717" t="str">
            <v>PC</v>
          </cell>
          <cell r="H3717">
            <v>9999</v>
          </cell>
          <cell r="I3717">
            <v>5760</v>
          </cell>
        </row>
        <row r="3718">
          <cell r="E3718" t="str">
            <v>24MA030S23</v>
          </cell>
          <cell r="F3718" t="str">
            <v>ARLESIENNE HAND CREAM 30ML</v>
          </cell>
          <cell r="G3718" t="str">
            <v>PC</v>
          </cell>
          <cell r="H3718">
            <v>9999</v>
          </cell>
          <cell r="I3718">
            <v>12096</v>
          </cell>
        </row>
        <row r="3719">
          <cell r="E3719" t="str">
            <v>24MA030S4</v>
          </cell>
          <cell r="F3719" t="str">
            <v>ARLESIENNE CREME MAINS 30ML</v>
          </cell>
          <cell r="G3719" t="str">
            <v>PC</v>
          </cell>
          <cell r="H3719">
            <v>88000</v>
          </cell>
          <cell r="I3719">
            <v>5760</v>
          </cell>
        </row>
        <row r="3720">
          <cell r="E3720" t="str">
            <v>24MA030S6</v>
          </cell>
          <cell r="F3720" t="str">
            <v>ARLESIENNE CREME MAINS 30ML</v>
          </cell>
          <cell r="G3720" t="str">
            <v>PC</v>
          </cell>
          <cell r="H3720">
            <v>9999</v>
          </cell>
          <cell r="I3720">
            <v>5760</v>
          </cell>
        </row>
        <row r="3721">
          <cell r="E3721" t="str">
            <v>24MA031H11</v>
          </cell>
          <cell r="F3721" t="str">
            <v>DELICE FRUIT CREME MAINS 30ML</v>
          </cell>
          <cell r="G3721" t="str">
            <v>PC</v>
          </cell>
          <cell r="H3721">
            <v>610000</v>
          </cell>
          <cell r="I3721">
            <v>5760</v>
          </cell>
        </row>
        <row r="3722">
          <cell r="E3722" t="str">
            <v>24MA031H12</v>
          </cell>
          <cell r="F3722" t="str">
            <v>FEUIL MAGIQ CREME MAINS 30ML</v>
          </cell>
          <cell r="G3722" t="str">
            <v>PC</v>
          </cell>
          <cell r="H3722">
            <v>9999</v>
          </cell>
          <cell r="I3722">
            <v>5760</v>
          </cell>
        </row>
        <row r="3723">
          <cell r="E3723" t="str">
            <v>24MA050CB23C</v>
          </cell>
          <cell r="F3723" t="str">
            <v>CB CREME MAINS ECLAT CHI 50ML</v>
          </cell>
          <cell r="G3723" t="str">
            <v>PC</v>
          </cell>
          <cell r="H3723">
            <v>9999</v>
          </cell>
          <cell r="I3723">
            <v>4536</v>
          </cell>
        </row>
        <row r="3724">
          <cell r="E3724" t="str">
            <v>24MA075C8</v>
          </cell>
          <cell r="F3724" t="str">
            <v>CR MAINS FL.CERISIER 75ML</v>
          </cell>
          <cell r="G3724" t="str">
            <v>PC</v>
          </cell>
          <cell r="H3724">
            <v>36000</v>
          </cell>
          <cell r="I3724">
            <v>2808</v>
          </cell>
        </row>
        <row r="3725">
          <cell r="E3725" t="str">
            <v>24MA075CB21</v>
          </cell>
          <cell r="F3725" t="str">
            <v>FLEURS CERISIER CR MAINS 75ML</v>
          </cell>
          <cell r="G3725" t="str">
            <v>PC</v>
          </cell>
          <cell r="H3725">
            <v>9999</v>
          </cell>
          <cell r="I3725">
            <v>2646</v>
          </cell>
        </row>
        <row r="3726">
          <cell r="E3726" t="str">
            <v>24MA075CB4</v>
          </cell>
          <cell r="F3726" t="str">
            <v>FL CERISIER CREME MAINS 75ML</v>
          </cell>
          <cell r="G3726" t="str">
            <v>PC</v>
          </cell>
          <cell r="H3726">
            <v>38000</v>
          </cell>
          <cell r="I3726">
            <v>3132</v>
          </cell>
        </row>
        <row r="3727">
          <cell r="E3727" t="str">
            <v>24MA075P12</v>
          </cell>
          <cell r="F3727" t="str">
            <v>PIVOINE DEL CREME MAIN 75ML</v>
          </cell>
          <cell r="G3727" t="str">
            <v>PC</v>
          </cell>
          <cell r="H3727">
            <v>213000</v>
          </cell>
          <cell r="I3727">
            <v>2808</v>
          </cell>
        </row>
        <row r="3728">
          <cell r="E3728" t="str">
            <v>24MA075P14</v>
          </cell>
          <cell r="F3728" t="str">
            <v>CREME MAINS PIVOINE FLORA 75ML</v>
          </cell>
          <cell r="G3728" t="str">
            <v>PC</v>
          </cell>
          <cell r="H3728">
            <v>34600</v>
          </cell>
          <cell r="I3728">
            <v>3132</v>
          </cell>
        </row>
        <row r="3729">
          <cell r="E3729" t="str">
            <v>24MA075P15</v>
          </cell>
          <cell r="F3729" t="str">
            <v>PIVOINE FLORA CREME MAINS 75ML</v>
          </cell>
          <cell r="G3729" t="str">
            <v>PC</v>
          </cell>
          <cell r="H3729">
            <v>36000</v>
          </cell>
          <cell r="I3729">
            <v>3132</v>
          </cell>
        </row>
        <row r="3730">
          <cell r="E3730" t="str">
            <v>24MA075P21</v>
          </cell>
          <cell r="F3730" t="str">
            <v>PIVOINE CREME MAINS 75ML</v>
          </cell>
          <cell r="G3730" t="str">
            <v>PC</v>
          </cell>
          <cell r="H3730">
            <v>9999</v>
          </cell>
          <cell r="I3730">
            <v>2646</v>
          </cell>
        </row>
        <row r="3731">
          <cell r="E3731" t="str">
            <v>24MA075P22</v>
          </cell>
          <cell r="F3731" t="str">
            <v>PIVOINE CREME MAINS 75ML</v>
          </cell>
          <cell r="G3731" t="str">
            <v>PC</v>
          </cell>
          <cell r="H3731">
            <v>9999</v>
          </cell>
          <cell r="I3731">
            <v>2646</v>
          </cell>
        </row>
        <row r="3732">
          <cell r="E3732" t="str">
            <v>24MA075R0</v>
          </cell>
          <cell r="F3732" t="str">
            <v>ROSE CREME MAINS 4 REINES 75ML</v>
          </cell>
          <cell r="G3732" t="str">
            <v>PC</v>
          </cell>
          <cell r="H3732">
            <v>36000</v>
          </cell>
          <cell r="I3732">
            <v>2808</v>
          </cell>
        </row>
        <row r="3733">
          <cell r="E3733" t="str">
            <v>24MA075R14</v>
          </cell>
          <cell r="F3733" t="str">
            <v>RR CREME MAINS &amp; ONGLES 75ML</v>
          </cell>
          <cell r="G3733" t="str">
            <v>PC</v>
          </cell>
          <cell r="H3733">
            <v>38000</v>
          </cell>
          <cell r="I3733">
            <v>3132</v>
          </cell>
        </row>
        <row r="3734">
          <cell r="E3734" t="str">
            <v>24MA075R18</v>
          </cell>
          <cell r="F3734" t="str">
            <v>ROSE CREME MAINS 75ML</v>
          </cell>
          <cell r="G3734" t="str">
            <v>PC</v>
          </cell>
          <cell r="H3734">
            <v>9999</v>
          </cell>
          <cell r="I3734">
            <v>3132</v>
          </cell>
        </row>
        <row r="3735">
          <cell r="E3735" t="str">
            <v>24MA075R22</v>
          </cell>
          <cell r="F3735" t="str">
            <v>CREME MAINS ROSE 75ML</v>
          </cell>
          <cell r="G3735" t="str">
            <v>PC</v>
          </cell>
          <cell r="H3735">
            <v>9999</v>
          </cell>
          <cell r="I3735">
            <v>2646</v>
          </cell>
        </row>
        <row r="3736">
          <cell r="E3736" t="str">
            <v>24MA075R8</v>
          </cell>
          <cell r="F3736" t="str">
            <v>ROSE CREME MAINS ROSES 75ML</v>
          </cell>
          <cell r="G3736" t="str">
            <v>PC</v>
          </cell>
          <cell r="H3736">
            <v>50000</v>
          </cell>
          <cell r="I3736">
            <v>2808</v>
          </cell>
        </row>
        <row r="3737">
          <cell r="E3737" t="str">
            <v>24MA075R9</v>
          </cell>
          <cell r="F3737" t="str">
            <v>ROSE CREME MAINS 4 REINES 75ML</v>
          </cell>
          <cell r="G3737" t="str">
            <v>PC</v>
          </cell>
          <cell r="H3737">
            <v>50000</v>
          </cell>
          <cell r="I3737">
            <v>2808</v>
          </cell>
        </row>
        <row r="3738">
          <cell r="E3738" t="str">
            <v>24MA075RD</v>
          </cell>
          <cell r="F3738" t="str">
            <v>ROSE JD GEL CREME MAINS 75ML</v>
          </cell>
          <cell r="G3738" t="str">
            <v>PC</v>
          </cell>
          <cell r="H3738">
            <v>130000</v>
          </cell>
          <cell r="I3738">
            <v>2808</v>
          </cell>
        </row>
        <row r="3739">
          <cell r="E3739" t="str">
            <v>24MA075RO</v>
          </cell>
          <cell r="F3739" t="str">
            <v>VELOUTE DE ROSE MAINS 75ML</v>
          </cell>
          <cell r="G3739" t="str">
            <v>PC</v>
          </cell>
          <cell r="H3739">
            <v>30000</v>
          </cell>
          <cell r="I3739">
            <v>2808</v>
          </cell>
        </row>
        <row r="3740">
          <cell r="E3740" t="str">
            <v>24MA075RO2</v>
          </cell>
          <cell r="F3740" t="str">
            <v>VELOUTE DE ROSE MAIN 2007 75ML</v>
          </cell>
          <cell r="G3740" t="str">
            <v>PC</v>
          </cell>
          <cell r="H3740">
            <v>50000</v>
          </cell>
          <cell r="I3740">
            <v>2808</v>
          </cell>
        </row>
        <row r="3741">
          <cell r="E3741" t="str">
            <v>24MA150CB</v>
          </cell>
          <cell r="F3741" t="str">
            <v>CR MAIN FL DE CERISIER 150ML</v>
          </cell>
          <cell r="G3741" t="str">
            <v>PC</v>
          </cell>
          <cell r="H3741">
            <v>87000</v>
          </cell>
          <cell r="I3741">
            <v>1944</v>
          </cell>
        </row>
        <row r="3742">
          <cell r="E3742" t="str">
            <v>24MA150CB21</v>
          </cell>
          <cell r="F3742" t="str">
            <v>FLEURS CERISIER CR MAINS 150ML</v>
          </cell>
          <cell r="G3742" t="str">
            <v>PC</v>
          </cell>
          <cell r="H3742">
            <v>9999</v>
          </cell>
          <cell r="I3742">
            <v>1890</v>
          </cell>
        </row>
        <row r="3743">
          <cell r="E3743" t="str">
            <v>24MA150R19</v>
          </cell>
          <cell r="F3743" t="str">
            <v>ROSE CREME MAINS 150 ML</v>
          </cell>
          <cell r="G3743" t="str">
            <v>PC</v>
          </cell>
          <cell r="H3743">
            <v>9999</v>
          </cell>
          <cell r="I3743">
            <v>2268</v>
          </cell>
        </row>
        <row r="3744">
          <cell r="E3744" t="str">
            <v>24MA150R22</v>
          </cell>
          <cell r="F3744" t="str">
            <v>CREME MAINS ROSE 150ML</v>
          </cell>
          <cell r="G3744" t="str">
            <v>PC</v>
          </cell>
          <cell r="H3744">
            <v>9999</v>
          </cell>
          <cell r="I3744">
            <v>1890</v>
          </cell>
        </row>
        <row r="3745">
          <cell r="E3745" t="str">
            <v>24MA150RO</v>
          </cell>
          <cell r="F3745" t="str">
            <v>VELOUTE DE ROSE MAINS 150ML</v>
          </cell>
          <cell r="G3745" t="str">
            <v>PC</v>
          </cell>
          <cell r="H3745">
            <v>72000</v>
          </cell>
          <cell r="I3745">
            <v>1944</v>
          </cell>
        </row>
        <row r="3746">
          <cell r="E3746" t="str">
            <v>24MA30R15A</v>
          </cell>
          <cell r="F3746" t="str">
            <v>RR CR MAINS ED LIM TR 30ML</v>
          </cell>
          <cell r="G3746" t="str">
            <v>PC</v>
          </cell>
          <cell r="H3746">
            <v>125000</v>
          </cell>
          <cell r="I3746">
            <v>5760</v>
          </cell>
        </row>
        <row r="3747">
          <cell r="E3747" t="str">
            <v>24MD150RJS</v>
          </cell>
          <cell r="F3747" t="str">
            <v>MOUSS DOUC ROSE JARD SEC 150ML</v>
          </cell>
          <cell r="G3747" t="str">
            <v>PC</v>
          </cell>
          <cell r="H3747">
            <v>45000</v>
          </cell>
          <cell r="I3747">
            <v>1944</v>
          </cell>
        </row>
        <row r="3748">
          <cell r="E3748" t="str">
            <v>24MLPNO12</v>
          </cell>
          <cell r="F3748" t="str">
            <v>MY LITTEL P MINI BOX NOEL</v>
          </cell>
          <cell r="G3748" t="str">
            <v>PC</v>
          </cell>
          <cell r="H3748">
            <v>9050</v>
          </cell>
          <cell r="I3748">
            <v>1040</v>
          </cell>
        </row>
        <row r="3749">
          <cell r="E3749" t="str">
            <v>24MLPNO13</v>
          </cell>
          <cell r="F3749" t="str">
            <v>KIT MY LITTLE NOEL 2013</v>
          </cell>
          <cell r="G3749" t="str">
            <v>PC</v>
          </cell>
          <cell r="H3749">
            <v>9999</v>
          </cell>
          <cell r="I3749">
            <v>960</v>
          </cell>
        </row>
        <row r="3750">
          <cell r="E3750" t="str">
            <v>24MYFDC13</v>
          </cell>
          <cell r="F3750" t="str">
            <v>COLLECTION FLEURS DE CERISIER</v>
          </cell>
          <cell r="G3750" t="str">
            <v>PC</v>
          </cell>
          <cell r="H3750">
            <v>9999</v>
          </cell>
          <cell r="I3750">
            <v>336</v>
          </cell>
        </row>
        <row r="3751">
          <cell r="E3751" t="str">
            <v>24NC0075RJ21H</v>
          </cell>
          <cell r="F3751" t="str">
            <v>R. JASMIN ONG ET CUT 7,5ML</v>
          </cell>
          <cell r="G3751" t="str">
            <v>PC</v>
          </cell>
          <cell r="H3751">
            <v>9999</v>
          </cell>
          <cell r="I3751">
            <v>19440</v>
          </cell>
        </row>
        <row r="3752">
          <cell r="E3752" t="str">
            <v>24OC007CB24J</v>
          </cell>
          <cell r="F3752" t="str">
            <v>FDC HUILE ONG CUTIC 7,5ML JP</v>
          </cell>
          <cell r="G3752" t="str">
            <v>PC</v>
          </cell>
          <cell r="H3752">
            <v>9999</v>
          </cell>
          <cell r="I3752">
            <v>0</v>
          </cell>
        </row>
        <row r="3753">
          <cell r="E3753" t="str">
            <v>24ORCHB22</v>
          </cell>
          <cell r="F3753" t="str">
            <v>2022 NOEL ORNEMENT FDC</v>
          </cell>
          <cell r="G3753" t="str">
            <v>PC</v>
          </cell>
          <cell r="H3753">
            <v>237500</v>
          </cell>
          <cell r="I3753">
            <v>1296</v>
          </cell>
        </row>
        <row r="3754">
          <cell r="E3754" t="str">
            <v>24ORCHB23</v>
          </cell>
          <cell r="F3754" t="str">
            <v>ORNEMENT FDC HOLIDAY 2023</v>
          </cell>
          <cell r="G3754" t="str">
            <v>PC</v>
          </cell>
          <cell r="H3754">
            <v>9999</v>
          </cell>
          <cell r="I3754">
            <v>0</v>
          </cell>
        </row>
        <row r="3755">
          <cell r="E3755" t="str">
            <v>24P1004F0</v>
          </cell>
          <cell r="F3755" t="str">
            <v>F.CHER FARD POUDRE ARGENT 2.5G</v>
          </cell>
          <cell r="G3755" t="str">
            <v>PC</v>
          </cell>
          <cell r="H3755">
            <v>14400</v>
          </cell>
          <cell r="I3755">
            <v>7128</v>
          </cell>
        </row>
        <row r="3756">
          <cell r="E3756" t="str">
            <v>24P1004P0</v>
          </cell>
          <cell r="F3756" t="str">
            <v>PI FARD POUDRE HELENE 3.5G</v>
          </cell>
          <cell r="G3756" t="str">
            <v>PC</v>
          </cell>
          <cell r="H3756">
            <v>11000</v>
          </cell>
          <cell r="I3756">
            <v>4860</v>
          </cell>
        </row>
        <row r="3757">
          <cell r="E3757" t="str">
            <v>24P1004P1</v>
          </cell>
          <cell r="F3757" t="str">
            <v>PF DUO YEUX BLANCHE ETOIL 2X2G</v>
          </cell>
          <cell r="G3757" t="str">
            <v>PC</v>
          </cell>
          <cell r="H3757">
            <v>15000</v>
          </cell>
          <cell r="I3757">
            <v>5832</v>
          </cell>
        </row>
        <row r="3758">
          <cell r="E3758" t="str">
            <v>24P2004F0</v>
          </cell>
          <cell r="F3758" t="str">
            <v>F.CHERIE FARD POUDRE OR 2.5G</v>
          </cell>
          <cell r="G3758" t="str">
            <v>PC</v>
          </cell>
          <cell r="H3758">
            <v>14200</v>
          </cell>
          <cell r="I3758">
            <v>7128</v>
          </cell>
        </row>
        <row r="3759">
          <cell r="E3759" t="str">
            <v>24P2004P0</v>
          </cell>
          <cell r="F3759" t="str">
            <v>PI FARD POUDRE VALSE 3.5G</v>
          </cell>
          <cell r="G3759" t="str">
            <v>PC</v>
          </cell>
          <cell r="H3759">
            <v>20700</v>
          </cell>
          <cell r="I3759">
            <v>4860</v>
          </cell>
        </row>
        <row r="3760">
          <cell r="E3760" t="str">
            <v>24P2004P1</v>
          </cell>
          <cell r="F3760" t="str">
            <v>PF DUO YEUX CORAIL QUADRI 2X2G</v>
          </cell>
          <cell r="G3760" t="str">
            <v>PC</v>
          </cell>
          <cell r="H3760">
            <v>16500</v>
          </cell>
          <cell r="I3760">
            <v>5832</v>
          </cell>
        </row>
        <row r="3761">
          <cell r="E3761" t="str">
            <v>24P3004F0</v>
          </cell>
          <cell r="F3761" t="str">
            <v>F.CHER FARD POUDRE CUIVR 2.5G</v>
          </cell>
          <cell r="G3761" t="str">
            <v>PC</v>
          </cell>
          <cell r="H3761">
            <v>19300</v>
          </cell>
          <cell r="I3761">
            <v>7128</v>
          </cell>
        </row>
        <row r="3762">
          <cell r="E3762" t="str">
            <v>24P3004P0</v>
          </cell>
          <cell r="F3762" t="str">
            <v>PI FARD POUDRE AURORE 3.5G</v>
          </cell>
          <cell r="G3762" t="str">
            <v>PC</v>
          </cell>
          <cell r="H3762">
            <v>11900</v>
          </cell>
          <cell r="I3762">
            <v>4860</v>
          </cell>
        </row>
        <row r="3763">
          <cell r="E3763" t="str">
            <v>24P3004P1</v>
          </cell>
          <cell r="F3763" t="str">
            <v>PF DUO YEUX ROSE TUTU 2X2G</v>
          </cell>
          <cell r="G3763" t="str">
            <v>PC</v>
          </cell>
          <cell r="H3763">
            <v>14000</v>
          </cell>
          <cell r="I3763">
            <v>5832</v>
          </cell>
        </row>
        <row r="3764">
          <cell r="E3764" t="str">
            <v>24P4004F0</v>
          </cell>
          <cell r="F3764" t="str">
            <v>F.C. FAR PDRE ROSE DENTEL 2.5G</v>
          </cell>
          <cell r="G3764" t="str">
            <v>PC</v>
          </cell>
          <cell r="H3764">
            <v>21500</v>
          </cell>
          <cell r="I3764">
            <v>7128</v>
          </cell>
        </row>
        <row r="3765">
          <cell r="E3765" t="str">
            <v>24P4004P0</v>
          </cell>
          <cell r="F3765" t="str">
            <v>PI FARD POUDRE NUAGE 3.5G</v>
          </cell>
          <cell r="G3765" t="str">
            <v>PC</v>
          </cell>
          <cell r="H3765">
            <v>9500</v>
          </cell>
          <cell r="I3765">
            <v>4860</v>
          </cell>
        </row>
        <row r="3766">
          <cell r="E3766" t="str">
            <v>24P4004P1</v>
          </cell>
          <cell r="F3766" t="str">
            <v>PF DUO YEUX LILAS 2X2G</v>
          </cell>
          <cell r="G3766" t="str">
            <v>PC</v>
          </cell>
          <cell r="H3766">
            <v>14000</v>
          </cell>
          <cell r="I3766">
            <v>5832</v>
          </cell>
        </row>
        <row r="3767">
          <cell r="E3767" t="str">
            <v>24P5004F0</v>
          </cell>
          <cell r="F3767" t="str">
            <v>F.CHERI FARD POUDRE BLEU 2.5G</v>
          </cell>
          <cell r="G3767" t="str">
            <v>PC</v>
          </cell>
          <cell r="H3767">
            <v>15400</v>
          </cell>
          <cell r="I3767">
            <v>7128</v>
          </cell>
        </row>
        <row r="3768">
          <cell r="E3768" t="str">
            <v>24P5004P0</v>
          </cell>
          <cell r="F3768" t="str">
            <v>PI FARD POUDRE DUCHESSE 3.5G</v>
          </cell>
          <cell r="G3768" t="str">
            <v>PC</v>
          </cell>
          <cell r="H3768">
            <v>12800</v>
          </cell>
          <cell r="I3768">
            <v>4860</v>
          </cell>
        </row>
        <row r="3769">
          <cell r="E3769" t="str">
            <v>24P6004F0</v>
          </cell>
          <cell r="F3769" t="str">
            <v>F.C.FARD PDRE ROSE FALBA 2.5G</v>
          </cell>
          <cell r="G3769" t="str">
            <v>PC</v>
          </cell>
          <cell r="H3769">
            <v>16700</v>
          </cell>
          <cell r="I3769">
            <v>7128</v>
          </cell>
        </row>
        <row r="3770">
          <cell r="E3770" t="str">
            <v>24P6004P0</v>
          </cell>
          <cell r="F3770" t="str">
            <v>PI FARD POUDRE ESPERANCE 3.5G</v>
          </cell>
          <cell r="G3770" t="str">
            <v>PC</v>
          </cell>
          <cell r="H3770">
            <v>12800</v>
          </cell>
          <cell r="I3770">
            <v>4860</v>
          </cell>
        </row>
        <row r="3771">
          <cell r="E3771" t="str">
            <v>24P7004F0</v>
          </cell>
          <cell r="F3771" t="str">
            <v>F.CHER FARD POUDRE BEIGE 2.5G</v>
          </cell>
          <cell r="G3771" t="str">
            <v>PC</v>
          </cell>
          <cell r="H3771">
            <v>18200</v>
          </cell>
          <cell r="I3771">
            <v>7128</v>
          </cell>
        </row>
        <row r="3772">
          <cell r="E3772" t="str">
            <v>24P7004P0</v>
          </cell>
          <cell r="F3772" t="str">
            <v>PI FARD POUDRE JOLIE T 3.5G</v>
          </cell>
          <cell r="G3772" t="str">
            <v>PC</v>
          </cell>
          <cell r="H3772">
            <v>12400</v>
          </cell>
          <cell r="I3772">
            <v>4860</v>
          </cell>
        </row>
        <row r="3773">
          <cell r="E3773" t="str">
            <v>24PB010P0</v>
          </cell>
          <cell r="F3773" t="str">
            <v>PI POUDRE SOLEIL BONN MINE 10G</v>
          </cell>
          <cell r="G3773" t="str">
            <v>PC</v>
          </cell>
          <cell r="H3773">
            <v>25800</v>
          </cell>
          <cell r="I3773">
            <v>1944</v>
          </cell>
        </row>
        <row r="3774">
          <cell r="E3774" t="str">
            <v>24PB010P1</v>
          </cell>
          <cell r="F3774" t="str">
            <v>PF POUDRE SOLEIL BONNEMINE 9 G</v>
          </cell>
          <cell r="G3774" t="str">
            <v>PC</v>
          </cell>
          <cell r="H3774">
            <v>26000</v>
          </cell>
          <cell r="I3774">
            <v>3888</v>
          </cell>
        </row>
        <row r="3775">
          <cell r="E3775" t="str">
            <v>24PB030F0</v>
          </cell>
          <cell r="F3775" t="str">
            <v>F.CHERIE PERLES DE POUDRE 25G</v>
          </cell>
          <cell r="G3775" t="str">
            <v>PC</v>
          </cell>
          <cell r="H3775">
            <v>26700</v>
          </cell>
          <cell r="I3775">
            <v>1944</v>
          </cell>
        </row>
        <row r="3776">
          <cell r="E3776" t="str">
            <v>24PB175HF15</v>
          </cell>
          <cell r="F3776" t="str">
            <v>PERLES DE BAIN JAS IM NER 175G</v>
          </cell>
          <cell r="G3776" t="str">
            <v>PC</v>
          </cell>
          <cell r="H3776">
            <v>9999</v>
          </cell>
          <cell r="I3776">
            <v>1782</v>
          </cell>
        </row>
        <row r="3777">
          <cell r="E3777" t="str">
            <v>24PB250R8</v>
          </cell>
          <cell r="F3777" t="str">
            <v>POUDRE DE BAIN ROSE 250GR</v>
          </cell>
          <cell r="G3777" t="str">
            <v>PC</v>
          </cell>
          <cell r="H3777">
            <v>80000</v>
          </cell>
          <cell r="I3777">
            <v>810</v>
          </cell>
        </row>
        <row r="3778">
          <cell r="E3778" t="str">
            <v>24PB250RC</v>
          </cell>
          <cell r="F3778" t="str">
            <v>ROSE CONFITE POUDRE BAIN 250GR</v>
          </cell>
          <cell r="G3778" t="str">
            <v>PC</v>
          </cell>
          <cell r="H3778">
            <v>38000</v>
          </cell>
          <cell r="I3778">
            <v>810</v>
          </cell>
        </row>
        <row r="3779">
          <cell r="E3779" t="str">
            <v>24PCHPR12</v>
          </cell>
          <cell r="F3779" t="str">
            <v>TROUSSE PRINTANIERE WHS</v>
          </cell>
          <cell r="G3779" t="str">
            <v>PC</v>
          </cell>
          <cell r="H3779">
            <v>6000</v>
          </cell>
          <cell r="I3779">
            <v>576</v>
          </cell>
        </row>
        <row r="3780">
          <cell r="E3780" t="str">
            <v>24PD008P12</v>
          </cell>
          <cell r="F3780" t="str">
            <v>PIVOINE POUDRE SCINT 8 GR</v>
          </cell>
          <cell r="G3780" t="str">
            <v>PC</v>
          </cell>
          <cell r="H3780">
            <v>68600</v>
          </cell>
          <cell r="I3780">
            <v>1728</v>
          </cell>
        </row>
        <row r="3781">
          <cell r="E3781" t="str">
            <v>24PD009S14</v>
          </cell>
          <cell r="F3781" t="str">
            <v>ARLESIENNE POUDRE SUBLIME 9G</v>
          </cell>
          <cell r="G3781" t="str">
            <v>PC</v>
          </cell>
          <cell r="H3781">
            <v>48000</v>
          </cell>
          <cell r="I3781">
            <v>1728</v>
          </cell>
        </row>
        <row r="3782">
          <cell r="E3782" t="str">
            <v>24PD040P0</v>
          </cell>
          <cell r="F3782" t="str">
            <v>PIVOINE POUDRE DE BEAUTE 40G</v>
          </cell>
          <cell r="G3782" t="str">
            <v>PC</v>
          </cell>
          <cell r="H3782">
            <v>40000</v>
          </cell>
          <cell r="I3782">
            <v>728</v>
          </cell>
        </row>
        <row r="3783">
          <cell r="E3783" t="str">
            <v>24PFFDC13</v>
          </cell>
          <cell r="F3783" t="str">
            <v>PANIER FLEURI CERISIER WHS</v>
          </cell>
          <cell r="G3783" t="str">
            <v>PC</v>
          </cell>
          <cell r="H3783">
            <v>9999</v>
          </cell>
          <cell r="I3783">
            <v>360</v>
          </cell>
        </row>
        <row r="3784">
          <cell r="E3784" t="str">
            <v>24PFPIV13</v>
          </cell>
          <cell r="F3784" t="str">
            <v>PANIER FLEURI PIVOINE WHS</v>
          </cell>
          <cell r="G3784" t="str">
            <v>PC</v>
          </cell>
          <cell r="H3784">
            <v>9999</v>
          </cell>
          <cell r="I3784">
            <v>360</v>
          </cell>
        </row>
        <row r="3785">
          <cell r="E3785" t="str">
            <v>24PFROS13</v>
          </cell>
          <cell r="F3785" t="str">
            <v>PANIER FLEURI ROSE WHS</v>
          </cell>
          <cell r="G3785" t="str">
            <v>PC</v>
          </cell>
          <cell r="H3785">
            <v>9999</v>
          </cell>
          <cell r="I3785">
            <v>360</v>
          </cell>
        </row>
        <row r="3786">
          <cell r="E3786" t="str">
            <v>24PG010CBL22</v>
          </cell>
          <cell r="F3786" t="str">
            <v>CHERRY 22 PARFUM EN GEL 10ML</v>
          </cell>
          <cell r="G3786" t="str">
            <v>PC</v>
          </cell>
          <cell r="H3786">
            <v>9999</v>
          </cell>
          <cell r="I3786">
            <v>7776</v>
          </cell>
        </row>
        <row r="3787">
          <cell r="E3787" t="str">
            <v>24PG010CBL23</v>
          </cell>
          <cell r="F3787" t="str">
            <v>CHERRY 23 PARFUM EN GEL 10ML</v>
          </cell>
          <cell r="G3787" t="str">
            <v>PC</v>
          </cell>
          <cell r="H3787">
            <v>9999</v>
          </cell>
          <cell r="I3787">
            <v>7776</v>
          </cell>
        </row>
        <row r="3788">
          <cell r="E3788" t="str">
            <v>24PG010R022</v>
          </cell>
          <cell r="F3788" t="str">
            <v>ROSE PARFUM EN GEL 10ML</v>
          </cell>
          <cell r="G3788" t="str">
            <v>PC</v>
          </cell>
          <cell r="H3788">
            <v>9999</v>
          </cell>
          <cell r="I3788">
            <v>7776</v>
          </cell>
        </row>
        <row r="3789">
          <cell r="E3789" t="str">
            <v>24PG010R22H</v>
          </cell>
          <cell r="F3789" t="str">
            <v>R. POIRE PARFUM EN GEL 10ML</v>
          </cell>
          <cell r="G3789" t="str">
            <v>PC</v>
          </cell>
          <cell r="H3789">
            <v>9999</v>
          </cell>
          <cell r="I3789">
            <v>7776</v>
          </cell>
        </row>
        <row r="3790">
          <cell r="E3790" t="str">
            <v>24PG015RC20H</v>
          </cell>
          <cell r="F3790" t="str">
            <v>GEL PARFUME R. CALISSON 15ML</v>
          </cell>
          <cell r="G3790" t="str">
            <v>PC</v>
          </cell>
          <cell r="H3790">
            <v>9999</v>
          </cell>
          <cell r="I3790">
            <v>9072</v>
          </cell>
        </row>
        <row r="3791">
          <cell r="E3791" t="str">
            <v>24PI010P0</v>
          </cell>
          <cell r="F3791" t="str">
            <v>PI POUDRE LUMIERE 10G</v>
          </cell>
          <cell r="G3791" t="str">
            <v>PC</v>
          </cell>
          <cell r="H3791">
            <v>8000</v>
          </cell>
          <cell r="I3791">
            <v>1944</v>
          </cell>
        </row>
        <row r="3792">
          <cell r="E3792" t="str">
            <v>24PINC2EY</v>
          </cell>
          <cell r="F3792" t="str">
            <v>PINCEAU EYELINER 2</v>
          </cell>
          <cell r="G3792" t="str">
            <v>PC</v>
          </cell>
          <cell r="H3792">
            <v>9072</v>
          </cell>
          <cell r="I3792">
            <v>5760</v>
          </cell>
        </row>
        <row r="3793">
          <cell r="E3793" t="str">
            <v>24PINCEYL</v>
          </cell>
          <cell r="F3793" t="str">
            <v>PINCEAU EYE LINER</v>
          </cell>
          <cell r="G3793" t="str">
            <v>PC</v>
          </cell>
          <cell r="H3793">
            <v>5160</v>
          </cell>
          <cell r="I3793">
            <v>5760</v>
          </cell>
        </row>
        <row r="3794">
          <cell r="E3794" t="str">
            <v>24PINCJOU</v>
          </cell>
          <cell r="F3794" t="str">
            <v>PINCEAU FARD A JOUES</v>
          </cell>
          <cell r="G3794" t="str">
            <v>PC</v>
          </cell>
          <cell r="H3794">
            <v>9048</v>
          </cell>
          <cell r="I3794">
            <v>8640</v>
          </cell>
        </row>
        <row r="3795">
          <cell r="E3795" t="str">
            <v>24PINCPOU</v>
          </cell>
          <cell r="F3795" t="str">
            <v>PINCEAU POUDRE</v>
          </cell>
          <cell r="G3795" t="str">
            <v>PC</v>
          </cell>
          <cell r="H3795">
            <v>11472</v>
          </cell>
          <cell r="I3795">
            <v>6480</v>
          </cell>
        </row>
        <row r="3796">
          <cell r="E3796" t="str">
            <v>24PINCYEU</v>
          </cell>
          <cell r="F3796" t="str">
            <v>PINCEAU FARD A PAUPIERES</v>
          </cell>
          <cell r="G3796" t="str">
            <v>PC</v>
          </cell>
          <cell r="H3796">
            <v>11448</v>
          </cell>
          <cell r="I3796">
            <v>6720</v>
          </cell>
        </row>
        <row r="3797">
          <cell r="E3797" t="str">
            <v>24PKDTD19</v>
          </cell>
          <cell r="F3797" t="str">
            <v>ROSE PLACETTE PR 1/2 2009</v>
          </cell>
          <cell r="G3797" t="str">
            <v>PC</v>
          </cell>
          <cell r="H3797">
            <v>1000</v>
          </cell>
          <cell r="I3797">
            <v>108</v>
          </cell>
        </row>
        <row r="3798">
          <cell r="E3798" t="str">
            <v>24PKDTD29</v>
          </cell>
          <cell r="F3798" t="str">
            <v>ROSE PLACETTE PR 2/2 2009</v>
          </cell>
          <cell r="G3798" t="str">
            <v>PC</v>
          </cell>
          <cell r="H3798">
            <v>1000</v>
          </cell>
          <cell r="I3798">
            <v>54</v>
          </cell>
        </row>
        <row r="3799">
          <cell r="E3799" t="str">
            <v>24PKDTF19</v>
          </cell>
          <cell r="F3799" t="str">
            <v>PACK PHARMAVIE FDM 2009 AV PLV</v>
          </cell>
          <cell r="G3799" t="str">
            <v>PC</v>
          </cell>
          <cell r="H3799">
            <v>1000</v>
          </cell>
          <cell r="I3799">
            <v>54</v>
          </cell>
        </row>
        <row r="3800">
          <cell r="E3800" t="str">
            <v>24PKDTF29</v>
          </cell>
          <cell r="F3800" t="str">
            <v>PACK PHARMAVIE FDM 2009 SS PLV</v>
          </cell>
          <cell r="G3800" t="str">
            <v>PC</v>
          </cell>
          <cell r="H3800">
            <v>1000</v>
          </cell>
          <cell r="I3800">
            <v>54</v>
          </cell>
        </row>
        <row r="3801">
          <cell r="E3801" t="str">
            <v>24PKDTG19</v>
          </cell>
          <cell r="F3801" t="str">
            <v>ROSE PLACETTE GL 1/2 2009</v>
          </cell>
          <cell r="G3801" t="str">
            <v>PC</v>
          </cell>
          <cell r="H3801">
            <v>1000</v>
          </cell>
          <cell r="I3801">
            <v>108</v>
          </cell>
        </row>
        <row r="3802">
          <cell r="E3802" t="str">
            <v>24PKDTG29</v>
          </cell>
          <cell r="F3802" t="str">
            <v>ROSE PLACETTE GL 2/2 2009</v>
          </cell>
          <cell r="G3802" t="str">
            <v>PC</v>
          </cell>
          <cell r="H3802">
            <v>1000</v>
          </cell>
          <cell r="I3802">
            <v>54</v>
          </cell>
        </row>
        <row r="3803">
          <cell r="E3803" t="str">
            <v>24PKDTP19</v>
          </cell>
          <cell r="F3803" t="str">
            <v>PACK FLEUR DE PECHER 2009 1/2</v>
          </cell>
          <cell r="G3803" t="str">
            <v>PC</v>
          </cell>
          <cell r="H3803">
            <v>1000</v>
          </cell>
          <cell r="I3803">
            <v>54</v>
          </cell>
        </row>
        <row r="3804">
          <cell r="E3804" t="str">
            <v>24PKDTP29</v>
          </cell>
          <cell r="F3804" t="str">
            <v>PACK FLEUR DE PECHER 2009 2/2</v>
          </cell>
          <cell r="G3804" t="str">
            <v>PC</v>
          </cell>
          <cell r="H3804">
            <v>1000</v>
          </cell>
          <cell r="I3804">
            <v>108</v>
          </cell>
        </row>
        <row r="3805">
          <cell r="E3805" t="str">
            <v>24PKDTR19</v>
          </cell>
          <cell r="F3805" t="str">
            <v>PACK ROSE FDM 1/3 2009</v>
          </cell>
          <cell r="G3805" t="str">
            <v>PC</v>
          </cell>
          <cell r="H3805">
            <v>1000</v>
          </cell>
          <cell r="I3805">
            <v>54</v>
          </cell>
        </row>
        <row r="3806">
          <cell r="E3806" t="str">
            <v>24PKDTR29</v>
          </cell>
          <cell r="F3806" t="str">
            <v>PACK ROSE FDM 2/3 2009</v>
          </cell>
          <cell r="G3806" t="str">
            <v>PC</v>
          </cell>
          <cell r="H3806">
            <v>1000</v>
          </cell>
          <cell r="I3806">
            <v>54</v>
          </cell>
        </row>
        <row r="3807">
          <cell r="E3807" t="str">
            <v>24PKDTR39</v>
          </cell>
          <cell r="F3807" t="str">
            <v>PACK ROSE FDM 3/3 2009</v>
          </cell>
          <cell r="G3807" t="str">
            <v>PC</v>
          </cell>
          <cell r="H3807">
            <v>1000</v>
          </cell>
          <cell r="I3807">
            <v>35</v>
          </cell>
        </row>
        <row r="3808">
          <cell r="E3808" t="str">
            <v>24PKDTUP9</v>
          </cell>
          <cell r="F3808" t="str">
            <v>PACK UNIVERS PHARMACIE NOEL 09</v>
          </cell>
          <cell r="G3808" t="str">
            <v>PC</v>
          </cell>
          <cell r="H3808">
            <v>1000</v>
          </cell>
          <cell r="I3808">
            <v>54</v>
          </cell>
        </row>
        <row r="3809">
          <cell r="E3809" t="str">
            <v>24PL002F0</v>
          </cell>
          <cell r="F3809" t="str">
            <v>F.CHERI PALET LEVR BIJO 2X0.5G</v>
          </cell>
          <cell r="G3809" t="str">
            <v>PC</v>
          </cell>
          <cell r="H3809">
            <v>37600</v>
          </cell>
          <cell r="I3809">
            <v>5184</v>
          </cell>
        </row>
        <row r="3810">
          <cell r="E3810" t="str">
            <v>24PM100R15</v>
          </cell>
          <cell r="F3810" t="str">
            <v>PARFUM MAISON ROSE 100ML</v>
          </cell>
          <cell r="G3810" t="str">
            <v>PC</v>
          </cell>
          <cell r="H3810">
            <v>9999</v>
          </cell>
          <cell r="I3810">
            <v>12</v>
          </cell>
        </row>
        <row r="3811">
          <cell r="E3811" t="str">
            <v>24PM100R8</v>
          </cell>
          <cell r="F3811" t="str">
            <v>PARFUM MAISON ROSE 100ML</v>
          </cell>
          <cell r="G3811" t="str">
            <v>PC</v>
          </cell>
          <cell r="H3811">
            <v>6000</v>
          </cell>
          <cell r="I3811">
            <v>1296</v>
          </cell>
        </row>
        <row r="3812">
          <cell r="E3812" t="str">
            <v>24PM100R9</v>
          </cell>
          <cell r="F3812" t="str">
            <v>ROSE PARF MAISON 4 REINE 100ML</v>
          </cell>
          <cell r="G3812" t="str">
            <v>PC</v>
          </cell>
          <cell r="H3812">
            <v>20000</v>
          </cell>
          <cell r="I3812">
            <v>1296</v>
          </cell>
        </row>
        <row r="3813">
          <cell r="E3813" t="str">
            <v>24PM250OE</v>
          </cell>
          <cell r="F3813" t="str">
            <v>CAPILLA ORANGE EPICES 250ML</v>
          </cell>
          <cell r="G3813" t="str">
            <v>PC</v>
          </cell>
          <cell r="H3813">
            <v>28000</v>
          </cell>
          <cell r="I3813">
            <v>200</v>
          </cell>
        </row>
        <row r="3814">
          <cell r="E3814" t="str">
            <v>24POUDRCB</v>
          </cell>
          <cell r="F3814" t="str">
            <v>POUDRE PARFUM FLEURS CERIS 20G</v>
          </cell>
          <cell r="G3814" t="str">
            <v>PC</v>
          </cell>
          <cell r="H3814">
            <v>34800</v>
          </cell>
          <cell r="I3814">
            <v>648</v>
          </cell>
        </row>
        <row r="3815">
          <cell r="E3815" t="str">
            <v>24PP002EB</v>
          </cell>
          <cell r="F3815" t="str">
            <v>POMPE EAU DES FETES</v>
          </cell>
          <cell r="G3815" t="str">
            <v>PC</v>
          </cell>
          <cell r="H3815">
            <v>25000</v>
          </cell>
          <cell r="I3815">
            <v>3120</v>
          </cell>
        </row>
        <row r="3816">
          <cell r="E3816" t="str">
            <v>24PS025HF15</v>
          </cell>
          <cell r="F3816" t="str">
            <v>POUDRE SCINTI JAS IMMO NER 20G</v>
          </cell>
          <cell r="G3816" t="str">
            <v>PC</v>
          </cell>
          <cell r="H3816">
            <v>38000</v>
          </cell>
          <cell r="I3816">
            <v>840</v>
          </cell>
        </row>
        <row r="3817">
          <cell r="E3817" t="str">
            <v>24PSGEN10</v>
          </cell>
          <cell r="F3817" t="str">
            <v>PORTE SAVON PETIT MODELE BLANC</v>
          </cell>
          <cell r="G3817" t="str">
            <v>PC</v>
          </cell>
          <cell r="H3817">
            <v>4320</v>
          </cell>
          <cell r="I3817">
            <v>2160</v>
          </cell>
        </row>
        <row r="3818">
          <cell r="E3818" t="str">
            <v>24PTFLR13</v>
          </cell>
          <cell r="F3818" t="str">
            <v>COLLECTION FLEURS DELICATES</v>
          </cell>
          <cell r="G3818" t="str">
            <v>PC</v>
          </cell>
          <cell r="H3818">
            <v>18489</v>
          </cell>
          <cell r="I3818">
            <v>720</v>
          </cell>
        </row>
        <row r="3819">
          <cell r="E3819" t="str">
            <v>24PY006P1</v>
          </cell>
          <cell r="F3819" t="str">
            <v>PF QUATUOR REGARD 4X1.5 G</v>
          </cell>
          <cell r="G3819" t="str">
            <v>PC</v>
          </cell>
          <cell r="H3819">
            <v>34500</v>
          </cell>
          <cell r="I3819">
            <v>2592</v>
          </cell>
        </row>
        <row r="3820">
          <cell r="E3820" t="str">
            <v>24R1004F0</v>
          </cell>
          <cell r="F3820" t="str">
            <v>F.CHE ROUGE LEV. CORAIL 3.5G</v>
          </cell>
          <cell r="G3820" t="str">
            <v>PC</v>
          </cell>
          <cell r="H3820">
            <v>22300</v>
          </cell>
          <cell r="I3820">
            <v>12636</v>
          </cell>
        </row>
        <row r="3821">
          <cell r="E3821" t="str">
            <v>24R1004P0</v>
          </cell>
          <cell r="F3821" t="str">
            <v>PI ROUGE A LEVRES PAEONIA 3.5G</v>
          </cell>
          <cell r="G3821" t="str">
            <v>PC</v>
          </cell>
          <cell r="H3821">
            <v>7000</v>
          </cell>
          <cell r="I3821">
            <v>3888</v>
          </cell>
        </row>
        <row r="3822">
          <cell r="E3822" t="str">
            <v>24R1004P1</v>
          </cell>
          <cell r="F3822" t="str">
            <v>PF ROUGE A LEV CUIVRE 3.5G</v>
          </cell>
          <cell r="G3822" t="str">
            <v>PC</v>
          </cell>
          <cell r="H3822">
            <v>27000</v>
          </cell>
          <cell r="I3822">
            <v>11664</v>
          </cell>
        </row>
        <row r="3823">
          <cell r="E3823" t="str">
            <v>24R1004P12</v>
          </cell>
          <cell r="F3823" t="str">
            <v>PIV DEL ROUGE A LEVRE N 1 3.5G</v>
          </cell>
          <cell r="G3823" t="str">
            <v>PC</v>
          </cell>
          <cell r="H3823">
            <v>22500</v>
          </cell>
          <cell r="I3823">
            <v>11664</v>
          </cell>
        </row>
        <row r="3824">
          <cell r="E3824" t="str">
            <v>24R2004F0</v>
          </cell>
          <cell r="F3824" t="str">
            <v>F.CHE ROUGE LEV TAFFETAS 3.5G</v>
          </cell>
          <cell r="G3824" t="str">
            <v>PC</v>
          </cell>
          <cell r="H3824">
            <v>16400</v>
          </cell>
          <cell r="I3824">
            <v>12636</v>
          </cell>
        </row>
        <row r="3825">
          <cell r="E3825" t="str">
            <v>24R2004P0</v>
          </cell>
          <cell r="F3825" t="str">
            <v>PI ROUGE LEVRES SURPRISE 3.5G</v>
          </cell>
          <cell r="G3825" t="str">
            <v>PC</v>
          </cell>
          <cell r="H3825">
            <v>8400</v>
          </cell>
          <cell r="I3825">
            <v>3888</v>
          </cell>
        </row>
        <row r="3826">
          <cell r="E3826" t="str">
            <v>24R2004P1</v>
          </cell>
          <cell r="F3826" t="str">
            <v>PF ROUGE A LEV ROSE 3.5 G</v>
          </cell>
          <cell r="G3826" t="str">
            <v>PC</v>
          </cell>
          <cell r="H3826">
            <v>28000</v>
          </cell>
          <cell r="I3826">
            <v>11664</v>
          </cell>
        </row>
        <row r="3827">
          <cell r="E3827" t="str">
            <v>24R2004P12</v>
          </cell>
          <cell r="F3827" t="str">
            <v>PIV DEL ROUGE A LEVRE N 2 3.5G</v>
          </cell>
          <cell r="G3827" t="str">
            <v>PC</v>
          </cell>
          <cell r="H3827">
            <v>29000</v>
          </cell>
          <cell r="I3827">
            <v>11664</v>
          </cell>
        </row>
        <row r="3828">
          <cell r="E3828" t="str">
            <v>24R3004F0</v>
          </cell>
          <cell r="F3828" t="str">
            <v>F.CHE ROUGE LEV ROSE SEQ 3.5G</v>
          </cell>
          <cell r="G3828" t="str">
            <v>PC</v>
          </cell>
          <cell r="H3828">
            <v>26200</v>
          </cell>
          <cell r="I3828">
            <v>12636</v>
          </cell>
        </row>
        <row r="3829">
          <cell r="E3829" t="str">
            <v>24R3004P0</v>
          </cell>
          <cell r="F3829" t="str">
            <v>PI ROUGE A LEVRES LOUIS H 3.5G</v>
          </cell>
          <cell r="G3829" t="str">
            <v>PC</v>
          </cell>
          <cell r="H3829">
            <v>8400</v>
          </cell>
          <cell r="I3829">
            <v>3888</v>
          </cell>
        </row>
        <row r="3830">
          <cell r="E3830" t="str">
            <v>24R3004P1</v>
          </cell>
          <cell r="F3830" t="str">
            <v>PF ROUGE A LEV FUSCHIA 3.5 G</v>
          </cell>
          <cell r="G3830" t="str">
            <v>PC</v>
          </cell>
          <cell r="H3830">
            <v>28500</v>
          </cell>
          <cell r="I3830">
            <v>11664</v>
          </cell>
        </row>
        <row r="3831">
          <cell r="E3831" t="str">
            <v>24R3004P12</v>
          </cell>
          <cell r="F3831" t="str">
            <v>PIV DEL ROUGE A LEVRE N 3 3.5G</v>
          </cell>
          <cell r="G3831" t="str">
            <v>PC</v>
          </cell>
          <cell r="H3831">
            <v>23000</v>
          </cell>
          <cell r="I3831">
            <v>11664</v>
          </cell>
        </row>
        <row r="3832">
          <cell r="E3832" t="str">
            <v>24R4004F0</v>
          </cell>
          <cell r="F3832" t="str">
            <v>F.CHERIE ROUGE LEVR BRUN 3.5G</v>
          </cell>
          <cell r="G3832" t="str">
            <v>PC</v>
          </cell>
          <cell r="H3832">
            <v>19800</v>
          </cell>
          <cell r="I3832">
            <v>12636</v>
          </cell>
        </row>
        <row r="3833">
          <cell r="E3833" t="str">
            <v>24R4004P0</v>
          </cell>
          <cell r="F3833" t="str">
            <v>PI ROUGE LEV.FEU ARTIFICE 3.5G</v>
          </cell>
          <cell r="G3833" t="str">
            <v>PC</v>
          </cell>
          <cell r="H3833">
            <v>4200</v>
          </cell>
          <cell r="I3833">
            <v>3888</v>
          </cell>
        </row>
        <row r="3834">
          <cell r="E3834" t="str">
            <v>24R4004P1</v>
          </cell>
          <cell r="F3834" t="str">
            <v>PF ROUGE A LEV CERISE 3.5 G</v>
          </cell>
          <cell r="G3834" t="str">
            <v>PC</v>
          </cell>
          <cell r="H3834">
            <v>21000</v>
          </cell>
          <cell r="I3834">
            <v>11664</v>
          </cell>
        </row>
        <row r="3835">
          <cell r="E3835" t="str">
            <v>24R5004F0</v>
          </cell>
          <cell r="F3835" t="str">
            <v>F.CH ROUGE LEV RUB ROUGE 3.5G</v>
          </cell>
          <cell r="G3835" t="str">
            <v>PC</v>
          </cell>
          <cell r="H3835">
            <v>16200</v>
          </cell>
          <cell r="I3835">
            <v>12636</v>
          </cell>
        </row>
        <row r="3836">
          <cell r="E3836" t="str">
            <v>24RG010R11</v>
          </cell>
          <cell r="F3836" t="str">
            <v>ROSE 4 R ROLL-ON&amp;GLOSS 2*5.5ML</v>
          </cell>
          <cell r="G3836" t="str">
            <v>PC</v>
          </cell>
          <cell r="H3836">
            <v>141500</v>
          </cell>
          <cell r="I3836">
            <v>5184</v>
          </cell>
        </row>
        <row r="3837">
          <cell r="E3837" t="str">
            <v>24RG010RD</v>
          </cell>
          <cell r="F3837" t="str">
            <v>ROSE ROLL-ON&amp;GLOSS JD 2*5.5ML</v>
          </cell>
          <cell r="G3837" t="str">
            <v>PC</v>
          </cell>
          <cell r="H3837">
            <v>119200</v>
          </cell>
          <cell r="I3837">
            <v>5184</v>
          </cell>
        </row>
        <row r="3838">
          <cell r="E3838" t="str">
            <v>24RG500C20</v>
          </cell>
          <cell r="F3838" t="str">
            <v>CERISIER RECH GEL DOUCHE 500ML</v>
          </cell>
          <cell r="G3838" t="str">
            <v>PC</v>
          </cell>
          <cell r="H3838">
            <v>9200</v>
          </cell>
          <cell r="I3838">
            <v>840</v>
          </cell>
        </row>
        <row r="3839">
          <cell r="E3839" t="str">
            <v>24RG500CB21</v>
          </cell>
          <cell r="F3839" t="str">
            <v>FDC MOUSSE DOUCEUR RECH 500ML</v>
          </cell>
          <cell r="G3839" t="str">
            <v>PC</v>
          </cell>
          <cell r="H3839">
            <v>9200</v>
          </cell>
          <cell r="I3839">
            <v>840</v>
          </cell>
        </row>
        <row r="3840">
          <cell r="E3840" t="str">
            <v>24RG500CB22</v>
          </cell>
          <cell r="F3840" t="str">
            <v>FDC MOUSSE DOUCEUR RECH 500ML</v>
          </cell>
          <cell r="G3840" t="str">
            <v>PC</v>
          </cell>
          <cell r="H3840">
            <v>9200</v>
          </cell>
          <cell r="I3840">
            <v>840</v>
          </cell>
        </row>
        <row r="3841">
          <cell r="E3841" t="str">
            <v>24RG500R20</v>
          </cell>
          <cell r="F3841" t="str">
            <v>ROSE RECH GEL DOUCHE 500ML</v>
          </cell>
          <cell r="G3841" t="str">
            <v>PC</v>
          </cell>
          <cell r="H3841">
            <v>8900</v>
          </cell>
          <cell r="I3841">
            <v>840</v>
          </cell>
        </row>
        <row r="3842">
          <cell r="E3842" t="str">
            <v>24RG500R22</v>
          </cell>
          <cell r="F3842" t="str">
            <v>GEL DOUCHE RECH ROSE 500ML</v>
          </cell>
          <cell r="G3842" t="str">
            <v>PC</v>
          </cell>
          <cell r="H3842">
            <v>17800</v>
          </cell>
          <cell r="I3842">
            <v>840</v>
          </cell>
        </row>
        <row r="3843">
          <cell r="E3843" t="str">
            <v>24RG500R23</v>
          </cell>
          <cell r="F3843" t="str">
            <v>GEL DOUCHE RECH ROSE 500ML</v>
          </cell>
          <cell r="G3843" t="str">
            <v>PC</v>
          </cell>
          <cell r="H3843">
            <v>17800</v>
          </cell>
          <cell r="I3843">
            <v>840</v>
          </cell>
        </row>
        <row r="3844">
          <cell r="E3844" t="str">
            <v>24RO010B1</v>
          </cell>
          <cell r="F3844" t="str">
            <v>FLEURS DE BRIGNOL ROLL-ON 10ML</v>
          </cell>
          <cell r="G3844" t="str">
            <v>PC</v>
          </cell>
          <cell r="H3844">
            <v>142000</v>
          </cell>
          <cell r="I3844">
            <v>9504</v>
          </cell>
        </row>
        <row r="3845">
          <cell r="E3845" t="str">
            <v>24RO010C20</v>
          </cell>
          <cell r="F3845" t="str">
            <v>CERISIER 2020 ROLL-ON 10ML</v>
          </cell>
          <cell r="G3845" t="str">
            <v>PC</v>
          </cell>
          <cell r="H3845">
            <v>30000</v>
          </cell>
          <cell r="I3845">
            <v>9504</v>
          </cell>
        </row>
        <row r="3846">
          <cell r="E3846" t="str">
            <v>24RO010CB21</v>
          </cell>
          <cell r="F3846" t="str">
            <v>FLEURS CERISIER ROLL-ON 10ML</v>
          </cell>
          <cell r="G3846" t="str">
            <v>PC</v>
          </cell>
          <cell r="H3846">
            <v>20000</v>
          </cell>
          <cell r="I3846">
            <v>9504</v>
          </cell>
        </row>
        <row r="3847">
          <cell r="E3847" t="str">
            <v>24RO010CB3</v>
          </cell>
          <cell r="F3847" t="str">
            <v>FLEURS CERISIER ROLL-ON 10ML</v>
          </cell>
          <cell r="G3847" t="str">
            <v>PC</v>
          </cell>
          <cell r="H3847">
            <v>30000</v>
          </cell>
          <cell r="I3847">
            <v>9504</v>
          </cell>
        </row>
        <row r="3848">
          <cell r="E3848" t="str">
            <v>24RO010CB4</v>
          </cell>
          <cell r="F3848" t="str">
            <v>FL CERISIER ROLL-ON 10ML</v>
          </cell>
          <cell r="G3848" t="str">
            <v>PC</v>
          </cell>
          <cell r="H3848">
            <v>30000</v>
          </cell>
          <cell r="I3848">
            <v>9504</v>
          </cell>
        </row>
        <row r="3849">
          <cell r="E3849" t="str">
            <v>24RO010F12</v>
          </cell>
          <cell r="F3849" t="str">
            <v>FLEUR CHERIE ROLL ON EDT 10 ML</v>
          </cell>
          <cell r="G3849" t="str">
            <v>PC</v>
          </cell>
          <cell r="H3849">
            <v>30000</v>
          </cell>
          <cell r="I3849">
            <v>5184</v>
          </cell>
        </row>
        <row r="3850">
          <cell r="E3850" t="str">
            <v>24RO010H12</v>
          </cell>
          <cell r="F3850" t="str">
            <v>FLEURS MERV ROLL-ON 10ML</v>
          </cell>
          <cell r="G3850" t="str">
            <v>PC</v>
          </cell>
          <cell r="H3850">
            <v>30000</v>
          </cell>
          <cell r="I3850">
            <v>9504</v>
          </cell>
        </row>
        <row r="3851">
          <cell r="E3851" t="str">
            <v>24RO010P0</v>
          </cell>
          <cell r="F3851" t="str">
            <v>PIVOINE ROLL-ON EDT INTEN.10ML</v>
          </cell>
          <cell r="G3851" t="str">
            <v>PC</v>
          </cell>
          <cell r="H3851">
            <v>30000</v>
          </cell>
          <cell r="I3851">
            <v>9504</v>
          </cell>
        </row>
        <row r="3852">
          <cell r="E3852" t="str">
            <v>24RO010P0A</v>
          </cell>
          <cell r="F3852" t="str">
            <v>PIVOINE ROLL-ON EDT NEW 10ML</v>
          </cell>
          <cell r="G3852" t="str">
            <v>PC</v>
          </cell>
          <cell r="H3852">
            <v>30000</v>
          </cell>
          <cell r="I3852">
            <v>9504</v>
          </cell>
        </row>
        <row r="3853">
          <cell r="E3853" t="str">
            <v>24RO010P1</v>
          </cell>
          <cell r="F3853" t="str">
            <v>PIVOINE FL ROLL-ON EDT 10 ML</v>
          </cell>
          <cell r="G3853" t="str">
            <v>PC</v>
          </cell>
          <cell r="H3853">
            <v>30000</v>
          </cell>
          <cell r="I3853">
            <v>9504</v>
          </cell>
        </row>
        <row r="3854">
          <cell r="E3854" t="str">
            <v>24RO010P12</v>
          </cell>
          <cell r="F3854" t="str">
            <v>PIV DEL DUO ROLLON GLOS 2*5ML</v>
          </cell>
          <cell r="G3854" t="str">
            <v>PC</v>
          </cell>
          <cell r="H3854">
            <v>110500</v>
          </cell>
          <cell r="I3854">
            <v>5184</v>
          </cell>
        </row>
        <row r="3855">
          <cell r="E3855" t="str">
            <v>24RO010P15</v>
          </cell>
          <cell r="F3855" t="str">
            <v>PIVOINE FLORA ROLL-ON EDT 10ML</v>
          </cell>
          <cell r="G3855" t="str">
            <v>PC</v>
          </cell>
          <cell r="H3855">
            <v>20000</v>
          </cell>
          <cell r="I3855">
            <v>9504</v>
          </cell>
        </row>
        <row r="3856">
          <cell r="E3856" t="str">
            <v>24RO010R14</v>
          </cell>
          <cell r="F3856" t="str">
            <v>ROSES R ROLL-ON EDT INT 10ML</v>
          </cell>
          <cell r="G3856" t="str">
            <v>PC</v>
          </cell>
          <cell r="H3856">
            <v>30000</v>
          </cell>
          <cell r="I3856">
            <v>9504</v>
          </cell>
        </row>
        <row r="3857">
          <cell r="E3857" t="str">
            <v>24RO010R18</v>
          </cell>
          <cell r="F3857" t="str">
            <v>ROSE EDT ROLL ON 10ML</v>
          </cell>
          <cell r="G3857" t="str">
            <v>PC</v>
          </cell>
          <cell r="H3857">
            <v>25000</v>
          </cell>
          <cell r="I3857">
            <v>9504</v>
          </cell>
        </row>
        <row r="3858">
          <cell r="E3858" t="str">
            <v>24RO010R22</v>
          </cell>
          <cell r="F3858" t="str">
            <v>EAU DE TOILETTE ROSE 10ML</v>
          </cell>
          <cell r="G3858" t="str">
            <v>PC</v>
          </cell>
          <cell r="H3858">
            <v>40000</v>
          </cell>
          <cell r="I3858">
            <v>9504</v>
          </cell>
        </row>
        <row r="3859">
          <cell r="E3859" t="str">
            <v>24RO010R9</v>
          </cell>
          <cell r="F3859" t="str">
            <v>ROSE ROLL-ON EDT 4 REINES 10ML</v>
          </cell>
          <cell r="G3859" t="str">
            <v>PC</v>
          </cell>
          <cell r="H3859">
            <v>30000</v>
          </cell>
          <cell r="I3859">
            <v>9504</v>
          </cell>
        </row>
        <row r="3860">
          <cell r="E3860" t="str">
            <v>24RO010RM</v>
          </cell>
          <cell r="F3860" t="str">
            <v>ROSE ROLL-ON EDT NUIT MAI 10ML</v>
          </cell>
          <cell r="G3860" t="str">
            <v>PC</v>
          </cell>
          <cell r="H3860">
            <v>55000</v>
          </cell>
          <cell r="I3860">
            <v>9504</v>
          </cell>
        </row>
        <row r="3861">
          <cell r="E3861" t="str">
            <v>24ROTRO10</v>
          </cell>
          <cell r="F3861" t="str">
            <v>TROUSSE DECOUVERTE ROSE</v>
          </cell>
          <cell r="G3861" t="str">
            <v>PC</v>
          </cell>
          <cell r="H3861">
            <v>1000</v>
          </cell>
          <cell r="I3861">
            <v>1080</v>
          </cell>
        </row>
        <row r="3862">
          <cell r="E3862" t="str">
            <v>24ROTRO11</v>
          </cell>
          <cell r="F3862" t="str">
            <v>TROUSSE MARCHE PROVENCAL</v>
          </cell>
          <cell r="G3862" t="str">
            <v>PC</v>
          </cell>
          <cell r="H3862">
            <v>9999</v>
          </cell>
          <cell r="I3862">
            <v>864</v>
          </cell>
        </row>
        <row r="3863">
          <cell r="E3863" t="str">
            <v>24RP014RJS</v>
          </cell>
          <cell r="F3863" t="str">
            <v>ROSEE PARF ROSE JARD SEC 14ML</v>
          </cell>
          <cell r="G3863" t="str">
            <v>PC</v>
          </cell>
          <cell r="H3863">
            <v>9999</v>
          </cell>
          <cell r="I3863">
            <v>8856</v>
          </cell>
        </row>
        <row r="3864">
          <cell r="E3864" t="str">
            <v>24SA025AB</v>
          </cell>
          <cell r="F3864" t="str">
            <v>SAVON D'INVITE AMBRE 25 G</v>
          </cell>
          <cell r="G3864" t="str">
            <v>PC</v>
          </cell>
          <cell r="H3864">
            <v>30000</v>
          </cell>
          <cell r="I3864">
            <v>20736</v>
          </cell>
        </row>
        <row r="3865">
          <cell r="E3865" t="str">
            <v>24SA025MM</v>
          </cell>
          <cell r="F3865" t="str">
            <v>SAVON D'INVITE MIMOSA 25 G</v>
          </cell>
          <cell r="G3865" t="str">
            <v>PC</v>
          </cell>
          <cell r="H3865">
            <v>30000</v>
          </cell>
          <cell r="I3865">
            <v>20736</v>
          </cell>
        </row>
        <row r="3866">
          <cell r="E3866" t="str">
            <v>24SA025MN</v>
          </cell>
          <cell r="F3866" t="str">
            <v>SAVON D'INVITE MAGNOLIA 25 G</v>
          </cell>
          <cell r="G3866" t="str">
            <v>PC</v>
          </cell>
          <cell r="H3866">
            <v>30000</v>
          </cell>
          <cell r="I3866">
            <v>20736</v>
          </cell>
        </row>
        <row r="3867">
          <cell r="E3867" t="str">
            <v>24SA025RO</v>
          </cell>
          <cell r="F3867" t="str">
            <v>SAVON D'INVITE ROSE 25 G</v>
          </cell>
          <cell r="G3867" t="str">
            <v>PC</v>
          </cell>
          <cell r="H3867">
            <v>30000</v>
          </cell>
          <cell r="I3867">
            <v>20736</v>
          </cell>
        </row>
        <row r="3868">
          <cell r="E3868" t="str">
            <v>24SA025TH</v>
          </cell>
          <cell r="F3868" t="str">
            <v>SAVON D'INVITE THE VERT 25 G</v>
          </cell>
          <cell r="G3868" t="str">
            <v>PC</v>
          </cell>
          <cell r="H3868">
            <v>30000</v>
          </cell>
          <cell r="I3868">
            <v>20736</v>
          </cell>
        </row>
        <row r="3869">
          <cell r="E3869" t="str">
            <v>24SA025TI</v>
          </cell>
          <cell r="F3869" t="str">
            <v>SAVON TILLEUL 25 G</v>
          </cell>
          <cell r="G3869" t="str">
            <v>PC</v>
          </cell>
          <cell r="H3869">
            <v>1000</v>
          </cell>
          <cell r="I3869">
            <v>19600</v>
          </cell>
        </row>
        <row r="3870">
          <cell r="E3870" t="str">
            <v>24SA050AB</v>
          </cell>
          <cell r="F3870" t="str">
            <v>SAVON DE BAIN AMBRE 50G</v>
          </cell>
          <cell r="G3870" t="str">
            <v>PC</v>
          </cell>
          <cell r="H3870">
            <v>71000</v>
          </cell>
          <cell r="I3870">
            <v>5400</v>
          </cell>
        </row>
        <row r="3871">
          <cell r="E3871" t="str">
            <v>24SA050C0</v>
          </cell>
          <cell r="F3871" t="str">
            <v>SAVON FLEURS DE CERISIER 50G</v>
          </cell>
          <cell r="G3871" t="str">
            <v>PC</v>
          </cell>
          <cell r="H3871">
            <v>9999</v>
          </cell>
          <cell r="I3871">
            <v>5400</v>
          </cell>
        </row>
        <row r="3872">
          <cell r="E3872" t="str">
            <v>24SA050C13</v>
          </cell>
          <cell r="F3872" t="str">
            <v>CERISIER PAPILLONS SAVON 50GR</v>
          </cell>
          <cell r="G3872" t="str">
            <v>PC</v>
          </cell>
          <cell r="H3872">
            <v>9999</v>
          </cell>
          <cell r="I3872">
            <v>5400</v>
          </cell>
        </row>
        <row r="3873">
          <cell r="E3873" t="str">
            <v>24SA050C8</v>
          </cell>
          <cell r="F3873" t="str">
            <v>FLEURS CERISIER SAVON PAP 50G</v>
          </cell>
          <cell r="G3873" t="str">
            <v>PC</v>
          </cell>
          <cell r="H3873">
            <v>50000</v>
          </cell>
          <cell r="I3873">
            <v>4536</v>
          </cell>
        </row>
        <row r="3874">
          <cell r="E3874" t="str">
            <v>24SA050CB21</v>
          </cell>
          <cell r="F3874" t="str">
            <v>FDC SAVON PARFUMÉ 50GR</v>
          </cell>
          <cell r="G3874" t="str">
            <v>PC</v>
          </cell>
          <cell r="H3874">
            <v>60000</v>
          </cell>
          <cell r="I3874">
            <v>6480</v>
          </cell>
        </row>
        <row r="3875">
          <cell r="E3875" t="str">
            <v>24SA050CB6</v>
          </cell>
          <cell r="F3875" t="str">
            <v>CHERRY SAVON RSPO SG 50G</v>
          </cell>
          <cell r="G3875" t="str">
            <v>PC</v>
          </cell>
          <cell r="H3875">
            <v>50000</v>
          </cell>
          <cell r="I3875">
            <v>6480</v>
          </cell>
        </row>
        <row r="3876">
          <cell r="E3876" t="str">
            <v>24SA050CG</v>
          </cell>
          <cell r="F3876" t="str">
            <v>CERISE GOURM.SAVON PARF.50G</v>
          </cell>
          <cell r="G3876" t="str">
            <v>PC</v>
          </cell>
          <cell r="H3876">
            <v>195000</v>
          </cell>
          <cell r="I3876">
            <v>5400</v>
          </cell>
        </row>
        <row r="3877">
          <cell r="E3877" t="str">
            <v>24SA050H11</v>
          </cell>
          <cell r="F3877" t="str">
            <v>DELICE FRUITS SAVON PARF  50GR</v>
          </cell>
          <cell r="G3877" t="str">
            <v>PC</v>
          </cell>
          <cell r="H3877">
            <v>10000</v>
          </cell>
          <cell r="I3877">
            <v>7776</v>
          </cell>
        </row>
        <row r="3878">
          <cell r="E3878" t="str">
            <v>24SA050H12</v>
          </cell>
          <cell r="F3878" t="str">
            <v>FLEURS MERVEIL SAVON 50G</v>
          </cell>
          <cell r="G3878" t="str">
            <v>PC</v>
          </cell>
          <cell r="H3878">
            <v>255500</v>
          </cell>
          <cell r="I3878">
            <v>5832</v>
          </cell>
        </row>
        <row r="3879">
          <cell r="E3879" t="str">
            <v>24SA050H16</v>
          </cell>
          <cell r="F3879" t="str">
            <v>SAVON RSPO SG JOY FET 50G</v>
          </cell>
          <cell r="G3879" t="str">
            <v>PC</v>
          </cell>
          <cell r="H3879">
            <v>200000</v>
          </cell>
          <cell r="I3879">
            <v>6480</v>
          </cell>
        </row>
        <row r="3880">
          <cell r="E3880" t="str">
            <v>24SA050HA15</v>
          </cell>
          <cell r="F3880" t="str">
            <v>SAVON PAMPLEM RHUB 50G RSPO SG</v>
          </cell>
          <cell r="G3880" t="str">
            <v>PC</v>
          </cell>
          <cell r="H3880">
            <v>35000</v>
          </cell>
          <cell r="I3880">
            <v>9800</v>
          </cell>
        </row>
        <row r="3881">
          <cell r="E3881" t="str">
            <v>24SA050HA17</v>
          </cell>
          <cell r="F3881" t="str">
            <v>PH PR SAVON RSPO SG 50G</v>
          </cell>
          <cell r="G3881" t="str">
            <v>PC</v>
          </cell>
          <cell r="H3881">
            <v>50000</v>
          </cell>
          <cell r="I3881">
            <v>9800</v>
          </cell>
        </row>
        <row r="3882">
          <cell r="E3882" t="str">
            <v>24SA050HF15</v>
          </cell>
          <cell r="F3882" t="str">
            <v>SAVON JASMIN IMMO 50G RSPO SG</v>
          </cell>
          <cell r="G3882" t="str">
            <v>PC</v>
          </cell>
          <cell r="H3882">
            <v>50000</v>
          </cell>
          <cell r="I3882">
            <v>9800</v>
          </cell>
        </row>
        <row r="3883">
          <cell r="E3883" t="str">
            <v>24SA050HF17</v>
          </cell>
          <cell r="F3883" t="str">
            <v xml:space="preserve"> PH JIN SAVON RSPO SG 50G</v>
          </cell>
          <cell r="G3883" t="str">
            <v>PC</v>
          </cell>
          <cell r="H3883">
            <v>50000</v>
          </cell>
          <cell r="I3883">
            <v>9800</v>
          </cell>
        </row>
        <row r="3884">
          <cell r="E3884" t="str">
            <v>24SA050LV</v>
          </cell>
          <cell r="F3884" t="str">
            <v>SAVON LAVANDE 50GR</v>
          </cell>
          <cell r="G3884" t="str">
            <v>PC</v>
          </cell>
          <cell r="H3884">
            <v>90000</v>
          </cell>
          <cell r="I3884">
            <v>5400</v>
          </cell>
        </row>
        <row r="3885">
          <cell r="E3885" t="str">
            <v>24SA050R16</v>
          </cell>
          <cell r="F3885" t="str">
            <v>ROSE SAVON RSPO SG 50G</v>
          </cell>
          <cell r="G3885" t="str">
            <v>PC</v>
          </cell>
          <cell r="H3885">
            <v>44000</v>
          </cell>
          <cell r="I3885">
            <v>6480</v>
          </cell>
        </row>
        <row r="3886">
          <cell r="E3886" t="str">
            <v>24SA050R18</v>
          </cell>
          <cell r="F3886" t="str">
            <v>ROSE SAVON RSPO SG 50G</v>
          </cell>
          <cell r="G3886" t="str">
            <v>PC</v>
          </cell>
          <cell r="H3886">
            <v>50000</v>
          </cell>
          <cell r="I3886">
            <v>6480</v>
          </cell>
        </row>
        <row r="3887">
          <cell r="E3887" t="str">
            <v>24SA050R20</v>
          </cell>
          <cell r="F3887" t="str">
            <v>ROSE SAVON RSPO SG 50GR</v>
          </cell>
          <cell r="G3887" t="str">
            <v>PC</v>
          </cell>
          <cell r="H3887">
            <v>9999</v>
          </cell>
          <cell r="I3887">
            <v>0</v>
          </cell>
        </row>
        <row r="3888">
          <cell r="E3888" t="str">
            <v>24SA050R22</v>
          </cell>
          <cell r="F3888" t="str">
            <v>SAVON ROSE 50GR</v>
          </cell>
          <cell r="G3888" t="str">
            <v>PC</v>
          </cell>
          <cell r="H3888">
            <v>40000</v>
          </cell>
          <cell r="I3888">
            <v>7776</v>
          </cell>
        </row>
        <row r="3889">
          <cell r="E3889" t="str">
            <v>24SA050R8</v>
          </cell>
          <cell r="F3889" t="str">
            <v>SAVON PAPILLON ROSES 50GR</v>
          </cell>
          <cell r="G3889" t="str">
            <v>PC</v>
          </cell>
          <cell r="H3889">
            <v>180000</v>
          </cell>
          <cell r="I3889">
            <v>4536</v>
          </cell>
        </row>
        <row r="3890">
          <cell r="E3890" t="str">
            <v>24SA050R9</v>
          </cell>
          <cell r="F3890" t="str">
            <v>ROSE SAVON BAIN 4 REINES 50G</v>
          </cell>
          <cell r="G3890" t="str">
            <v>PC</v>
          </cell>
          <cell r="H3890">
            <v>9999</v>
          </cell>
          <cell r="I3890">
            <v>5400</v>
          </cell>
        </row>
        <row r="3891">
          <cell r="E3891" t="str">
            <v>24SA050RC</v>
          </cell>
          <cell r="F3891" t="str">
            <v>ROSE CONFITE SAVON PARF 50G</v>
          </cell>
          <cell r="G3891" t="str">
            <v>PC</v>
          </cell>
          <cell r="H3891">
            <v>195000</v>
          </cell>
          <cell r="I3891">
            <v>5400</v>
          </cell>
        </row>
        <row r="3892">
          <cell r="E3892" t="str">
            <v>24SA050RJ21H</v>
          </cell>
          <cell r="F3892" t="str">
            <v>R. JASMIN SAVON PARF 50GR</v>
          </cell>
          <cell r="G3892" t="str">
            <v>PC</v>
          </cell>
          <cell r="H3892">
            <v>48400</v>
          </cell>
          <cell r="I3892">
            <v>6480</v>
          </cell>
        </row>
        <row r="3893">
          <cell r="E3893" t="str">
            <v>24SA050RO</v>
          </cell>
          <cell r="F3893" t="str">
            <v>SAVON DE BAIN ROSE 50 G</v>
          </cell>
          <cell r="G3893" t="str">
            <v>PC</v>
          </cell>
          <cell r="H3893">
            <v>90000</v>
          </cell>
          <cell r="I3893">
            <v>5400</v>
          </cell>
        </row>
        <row r="3894">
          <cell r="E3894" t="str">
            <v>24SA050S6</v>
          </cell>
          <cell r="F3894" t="str">
            <v>ARLESIENNE SAVON 50G RSPO SG</v>
          </cell>
          <cell r="G3894" t="str">
            <v>PC</v>
          </cell>
          <cell r="H3894">
            <v>39000</v>
          </cell>
          <cell r="I3894">
            <v>6480</v>
          </cell>
        </row>
        <row r="3895">
          <cell r="E3895" t="str">
            <v>24SA050VN</v>
          </cell>
          <cell r="F3895" t="str">
            <v>SAVON DE BAIN VANILLE 50 G</v>
          </cell>
          <cell r="G3895" t="str">
            <v>PC</v>
          </cell>
          <cell r="H3895">
            <v>25000</v>
          </cell>
          <cell r="I3895">
            <v>5400</v>
          </cell>
        </row>
        <row r="3896">
          <cell r="E3896" t="str">
            <v>24SA051H12</v>
          </cell>
          <cell r="F3896" t="str">
            <v>FEUILLES MAGIQ SAVON 50G</v>
          </cell>
          <cell r="G3896" t="str">
            <v>PC</v>
          </cell>
          <cell r="H3896">
            <v>220500</v>
          </cell>
          <cell r="I3896">
            <v>5832</v>
          </cell>
        </row>
        <row r="3897">
          <cell r="E3897" t="str">
            <v>24SA075CB4</v>
          </cell>
          <cell r="F3897" t="str">
            <v>FL CERISIERS SAVON 75G RSPO SG</v>
          </cell>
          <cell r="G3897" t="str">
            <v>PC</v>
          </cell>
          <cell r="H3897">
            <v>49000</v>
          </cell>
          <cell r="I3897">
            <v>6720</v>
          </cell>
        </row>
        <row r="3898">
          <cell r="E3898" t="str">
            <v>24SA075F0</v>
          </cell>
          <cell r="F3898" t="str">
            <v>FLEUR CHERIE SAVON FLEURS 75G</v>
          </cell>
          <cell r="G3898" t="str">
            <v>PC</v>
          </cell>
          <cell r="H3898">
            <v>90000</v>
          </cell>
          <cell r="I3898">
            <v>5400</v>
          </cell>
        </row>
        <row r="3899">
          <cell r="E3899" t="str">
            <v>24SA075H13</v>
          </cell>
          <cell r="F3899" t="str">
            <v>SAVON PARFUME FLEUR D'OR 50G</v>
          </cell>
          <cell r="G3899" t="str">
            <v>PC</v>
          </cell>
          <cell r="H3899">
            <v>62000</v>
          </cell>
          <cell r="I3899">
            <v>11016</v>
          </cell>
        </row>
        <row r="3900">
          <cell r="E3900" t="str">
            <v>24SA075P15</v>
          </cell>
          <cell r="F3900" t="str">
            <v>PIVOINE FLO SAVON RSPO SG 75G</v>
          </cell>
          <cell r="G3900" t="str">
            <v>PC</v>
          </cell>
          <cell r="H3900">
            <v>66000</v>
          </cell>
          <cell r="I3900">
            <v>6720</v>
          </cell>
        </row>
        <row r="3901">
          <cell r="E3901" t="str">
            <v>24SA075R14</v>
          </cell>
          <cell r="F3901" t="str">
            <v>SAVON DE BAIN 75G RSPO SG</v>
          </cell>
          <cell r="G3901" t="str">
            <v>PC</v>
          </cell>
          <cell r="H3901">
            <v>44000</v>
          </cell>
          <cell r="I3901">
            <v>6720</v>
          </cell>
        </row>
        <row r="3902">
          <cell r="E3902" t="str">
            <v>24SA076H13</v>
          </cell>
          <cell r="F3902" t="str">
            <v>SAVON PARF CEDRE 50G</v>
          </cell>
          <cell r="G3902" t="str">
            <v>PC</v>
          </cell>
          <cell r="H3902">
            <v>66000</v>
          </cell>
          <cell r="I3902">
            <v>11016</v>
          </cell>
        </row>
        <row r="3903">
          <cell r="E3903" t="str">
            <v>24SA100H14</v>
          </cell>
          <cell r="F3903" t="str">
            <v>JOY FETES SAVON 50G RSPO SG</v>
          </cell>
          <cell r="G3903" t="str">
            <v>PC</v>
          </cell>
          <cell r="H3903">
            <v>117000</v>
          </cell>
          <cell r="I3903">
            <v>9800</v>
          </cell>
        </row>
        <row r="3904">
          <cell r="E3904" t="str">
            <v>24SA100N0</v>
          </cell>
          <cell r="F3904" t="str">
            <v>ROSE NEIGES SAVON PARFUME 100G</v>
          </cell>
          <cell r="G3904" t="str">
            <v>PC</v>
          </cell>
          <cell r="H3904">
            <v>90000</v>
          </cell>
          <cell r="I3904">
            <v>5184</v>
          </cell>
        </row>
        <row r="3905">
          <cell r="E3905" t="str">
            <v>24SA100S4</v>
          </cell>
          <cell r="F3905" t="str">
            <v>ARLESIENNE SAVON 50G RSPO SG</v>
          </cell>
          <cell r="G3905" t="str">
            <v>PC</v>
          </cell>
          <cell r="H3905">
            <v>34000</v>
          </cell>
          <cell r="I3905">
            <v>9800</v>
          </cell>
        </row>
        <row r="3906">
          <cell r="E3906" t="str">
            <v>24SA125P0</v>
          </cell>
          <cell r="F3906" t="str">
            <v>PIVOINE SAVON PETALES 125G</v>
          </cell>
          <cell r="G3906" t="str">
            <v>PC</v>
          </cell>
          <cell r="H3906">
            <v>150000</v>
          </cell>
          <cell r="I3906">
            <v>2268</v>
          </cell>
        </row>
        <row r="3907">
          <cell r="E3907" t="str">
            <v>24SA125P0A</v>
          </cell>
          <cell r="F3907" t="str">
            <v>PIVOINE SAVON PETALES NEW 125G</v>
          </cell>
          <cell r="G3907" t="str">
            <v>PC</v>
          </cell>
          <cell r="H3907">
            <v>50000</v>
          </cell>
          <cell r="I3907">
            <v>2268</v>
          </cell>
        </row>
        <row r="3908">
          <cell r="E3908" t="str">
            <v>24SA125P1</v>
          </cell>
          <cell r="F3908" t="str">
            <v>PIVOINE FL SAVON PETALE 125 G</v>
          </cell>
          <cell r="G3908" t="str">
            <v>PC</v>
          </cell>
          <cell r="H3908">
            <v>36000</v>
          </cell>
          <cell r="I3908">
            <v>2268</v>
          </cell>
        </row>
        <row r="3909">
          <cell r="E3909" t="str">
            <v>24SA150R15</v>
          </cell>
          <cell r="F3909" t="str">
            <v>DUO SAVONS BASTIDE ROSES 2X75G</v>
          </cell>
          <cell r="G3909" t="str">
            <v>PAQ</v>
          </cell>
          <cell r="H3909">
            <v>9999</v>
          </cell>
          <cell r="I3909">
            <v>26</v>
          </cell>
        </row>
        <row r="3910">
          <cell r="E3910" t="str">
            <v>24SACHB20</v>
          </cell>
          <cell r="F3910" t="str">
            <v>FDC XMAS ORNAMENT 2020</v>
          </cell>
          <cell r="G3910" t="str">
            <v>PC</v>
          </cell>
          <cell r="H3910">
            <v>268500</v>
          </cell>
          <cell r="I3910">
            <v>798</v>
          </cell>
        </row>
        <row r="3911">
          <cell r="E3911" t="str">
            <v>24SD100CW</v>
          </cell>
          <cell r="F3911" t="str">
            <v>CERISIER OIS.SEVE DIF.100ML</v>
          </cell>
          <cell r="G3911" t="str">
            <v>PC</v>
          </cell>
          <cell r="H3911">
            <v>28000</v>
          </cell>
          <cell r="I3911">
            <v>3240</v>
          </cell>
        </row>
        <row r="3912">
          <cell r="E3912" t="str">
            <v>24SE250N0</v>
          </cell>
          <cell r="F3912" t="str">
            <v>ROSE NEIGES EXFOLI CORPS 250ML</v>
          </cell>
          <cell r="G3912" t="str">
            <v>PC</v>
          </cell>
          <cell r="H3912">
            <v>31200</v>
          </cell>
          <cell r="I3912">
            <v>1296</v>
          </cell>
        </row>
        <row r="3913">
          <cell r="E3913" t="str">
            <v>24SH240R14</v>
          </cell>
          <cell r="F3913" t="str">
            <v>SHAMPOOING ROSES ET R 240ML</v>
          </cell>
          <cell r="G3913" t="str">
            <v>PC</v>
          </cell>
          <cell r="H3913">
            <v>10900</v>
          </cell>
          <cell r="I3913">
            <v>1350</v>
          </cell>
        </row>
        <row r="3914">
          <cell r="E3914" t="str">
            <v>24SH240R19</v>
          </cell>
          <cell r="F3914" t="str">
            <v>ROSE SHAMPOOING 240ML</v>
          </cell>
          <cell r="G3914" t="str">
            <v>PC</v>
          </cell>
          <cell r="H3914">
            <v>11500</v>
          </cell>
          <cell r="I3914">
            <v>1350</v>
          </cell>
        </row>
        <row r="3915">
          <cell r="E3915" t="str">
            <v>24SH240R22</v>
          </cell>
          <cell r="F3915" t="str">
            <v>SHAMPOING ROSE 240ML</v>
          </cell>
          <cell r="G3915" t="str">
            <v>PC</v>
          </cell>
          <cell r="H3915">
            <v>18500</v>
          </cell>
          <cell r="I3915">
            <v>1680</v>
          </cell>
        </row>
        <row r="3916">
          <cell r="E3916" t="str">
            <v>24SH240R23</v>
          </cell>
          <cell r="F3916" t="str">
            <v>SHAMPOING ROSE 240ML</v>
          </cell>
          <cell r="G3916" t="str">
            <v>PC</v>
          </cell>
          <cell r="H3916">
            <v>18500</v>
          </cell>
          <cell r="I3916">
            <v>1680</v>
          </cell>
        </row>
        <row r="3917">
          <cell r="E3917" t="str">
            <v>24SH250C0</v>
          </cell>
          <cell r="F3917" t="str">
            <v>FC SHAMPOOING DOUCEUR 250ML</v>
          </cell>
          <cell r="G3917" t="str">
            <v>PC</v>
          </cell>
          <cell r="H3917">
            <v>75000</v>
          </cell>
          <cell r="I3917">
            <v>1944</v>
          </cell>
        </row>
        <row r="3918">
          <cell r="E3918" t="str">
            <v>24SH250CB3</v>
          </cell>
          <cell r="F3918" t="str">
            <v>FLEURS CERISIER SHAMP 250ML</v>
          </cell>
          <cell r="G3918" t="str">
            <v>PC</v>
          </cell>
          <cell r="H3918">
            <v>110500</v>
          </cell>
          <cell r="I3918">
            <v>1944</v>
          </cell>
        </row>
        <row r="3919">
          <cell r="E3919" t="str">
            <v>24SH250P13</v>
          </cell>
          <cell r="F3919" t="str">
            <v>SHAMP PIVOINE FLORA 250ML</v>
          </cell>
          <cell r="G3919" t="str">
            <v>PC</v>
          </cell>
          <cell r="H3919">
            <v>34400</v>
          </cell>
          <cell r="I3919">
            <v>972</v>
          </cell>
        </row>
        <row r="3920">
          <cell r="E3920" t="str">
            <v>24SH250R12</v>
          </cell>
          <cell r="F3920" t="str">
            <v>SHAMP DOUC ROSE 4 REINES 250ML</v>
          </cell>
          <cell r="G3920" t="str">
            <v>PC</v>
          </cell>
          <cell r="H3920">
            <v>25000</v>
          </cell>
          <cell r="I3920">
            <v>1404</v>
          </cell>
        </row>
        <row r="3921">
          <cell r="E3921" t="str">
            <v>24SH250R8</v>
          </cell>
          <cell r="F3921" t="str">
            <v>SHAMPOOING ROSE PERLEE 250ML</v>
          </cell>
          <cell r="G3921" t="str">
            <v>PC</v>
          </cell>
          <cell r="H3921">
            <v>30000</v>
          </cell>
          <cell r="I3921">
            <v>1512</v>
          </cell>
        </row>
        <row r="3922">
          <cell r="E3922" t="str">
            <v>24SH250R9</v>
          </cell>
          <cell r="F3922" t="str">
            <v>ROSE SHAMPOOING 4 REINES 250ML</v>
          </cell>
          <cell r="G3922" t="str">
            <v>PC</v>
          </cell>
          <cell r="H3922">
            <v>30000</v>
          </cell>
          <cell r="I3922">
            <v>1404</v>
          </cell>
        </row>
        <row r="3923">
          <cell r="E3923" t="str">
            <v>24SL250R9</v>
          </cell>
          <cell r="F3923" t="str">
            <v>ROSE MOUSSE MAINS 4REINE 250ML</v>
          </cell>
          <cell r="G3923" t="str">
            <v>PC</v>
          </cell>
          <cell r="H3923">
            <v>30000</v>
          </cell>
          <cell r="I3923">
            <v>1296</v>
          </cell>
        </row>
        <row r="3924">
          <cell r="E3924" t="str">
            <v>24SOAPCP12</v>
          </cell>
          <cell r="F3924" t="str">
            <v>QUATUOR DE SAVONS COMP WHS</v>
          </cell>
          <cell r="G3924" t="str">
            <v>PC</v>
          </cell>
          <cell r="H3924">
            <v>9999</v>
          </cell>
          <cell r="I3924">
            <v>1056</v>
          </cell>
        </row>
        <row r="3925">
          <cell r="E3925" t="str">
            <v>24SP035R12</v>
          </cell>
          <cell r="F3925" t="str">
            <v>SACHET PARFUME ROSE 4R 35G</v>
          </cell>
          <cell r="G3925" t="str">
            <v>PC</v>
          </cell>
          <cell r="H3925">
            <v>20000</v>
          </cell>
          <cell r="I3925">
            <v>3240</v>
          </cell>
        </row>
        <row r="3926">
          <cell r="E3926" t="str">
            <v>24TO007C8</v>
          </cell>
          <cell r="F3926" t="str">
            <v>TOUCHE PARFU FL CERISIER 7.5ML</v>
          </cell>
          <cell r="G3926" t="str">
            <v>PC</v>
          </cell>
          <cell r="H3926">
            <v>215000</v>
          </cell>
          <cell r="I3926">
            <v>6912</v>
          </cell>
        </row>
        <row r="3927">
          <cell r="E3927" t="str">
            <v>24TO007R8</v>
          </cell>
          <cell r="F3927" t="str">
            <v>TOUCHE PARFUMEE ROSES 7.5ML</v>
          </cell>
          <cell r="G3927" t="str">
            <v>PC</v>
          </cell>
          <cell r="H3927">
            <v>134000</v>
          </cell>
          <cell r="I3927">
            <v>6912</v>
          </cell>
        </row>
        <row r="3928">
          <cell r="E3928" t="str">
            <v>24TP014C15</v>
          </cell>
          <cell r="F3928" t="str">
            <v>CERISIER 2015 TOUCHE PARF 14ML</v>
          </cell>
          <cell r="G3928" t="str">
            <v>PC</v>
          </cell>
          <cell r="H3928">
            <v>80000</v>
          </cell>
          <cell r="I3928">
            <v>8856</v>
          </cell>
        </row>
        <row r="3929">
          <cell r="E3929" t="str">
            <v>24TP014C17</v>
          </cell>
          <cell r="F3929" t="str">
            <v>CERISIER 2017 TOUCH PARF 14ML</v>
          </cell>
          <cell r="G3929" t="str">
            <v>PC</v>
          </cell>
          <cell r="H3929">
            <v>63000</v>
          </cell>
          <cell r="I3929">
            <v>8856</v>
          </cell>
        </row>
        <row r="3930">
          <cell r="E3930" t="str">
            <v>24TP015C14</v>
          </cell>
          <cell r="F3930" t="str">
            <v>CER ROUGE GEL PARFUME 15ML</v>
          </cell>
          <cell r="G3930" t="str">
            <v>PC</v>
          </cell>
          <cell r="H3930">
            <v>69500</v>
          </cell>
          <cell r="I3930">
            <v>8856</v>
          </cell>
        </row>
        <row r="3931">
          <cell r="E3931" t="str">
            <v>24TPC030CB18</v>
          </cell>
          <cell r="F3931" t="str">
            <v>TESTEUR POMP CM FDC 30ML</v>
          </cell>
          <cell r="G3931" t="str">
            <v>PC</v>
          </cell>
          <cell r="H3931">
            <v>500</v>
          </cell>
          <cell r="I3931">
            <v>5760</v>
          </cell>
        </row>
        <row r="3932">
          <cell r="E3932" t="str">
            <v>24TPC030P18</v>
          </cell>
          <cell r="F3932" t="str">
            <v>TESTEUR POMPE CM PIVOINE 30ML</v>
          </cell>
          <cell r="G3932" t="str">
            <v>PC</v>
          </cell>
          <cell r="H3932">
            <v>500</v>
          </cell>
          <cell r="I3932">
            <v>5760</v>
          </cell>
        </row>
        <row r="3933">
          <cell r="E3933" t="str">
            <v>24TPC030R18</v>
          </cell>
          <cell r="F3933" t="str">
            <v>TESTEUR POMPE CM ROSES 30ML</v>
          </cell>
          <cell r="G3933" t="str">
            <v>PC</v>
          </cell>
          <cell r="H3933">
            <v>500</v>
          </cell>
          <cell r="I3933">
            <v>5760</v>
          </cell>
        </row>
        <row r="3934">
          <cell r="E3934" t="str">
            <v>24TRBST13</v>
          </cell>
          <cell r="F3934" t="str">
            <v>UN VOYAGE EN PROVENCE</v>
          </cell>
          <cell r="G3934" t="str">
            <v>PC</v>
          </cell>
          <cell r="H3934">
            <v>39716</v>
          </cell>
          <cell r="I3934">
            <v>720</v>
          </cell>
        </row>
        <row r="3935">
          <cell r="E3935" t="str">
            <v>24TRBSTWS</v>
          </cell>
          <cell r="F3935" t="str">
            <v>TROUSSE BEST WHS</v>
          </cell>
          <cell r="G3935" t="str">
            <v>PC</v>
          </cell>
          <cell r="H3935">
            <v>9999</v>
          </cell>
          <cell r="I3935">
            <v>792</v>
          </cell>
        </row>
        <row r="3936">
          <cell r="E3936" t="str">
            <v>24TRCM0NO</v>
          </cell>
          <cell r="F3936" t="str">
            <v>TRIO CREMES MAINS</v>
          </cell>
          <cell r="G3936" t="str">
            <v>PC</v>
          </cell>
          <cell r="H3936">
            <v>24885</v>
          </cell>
          <cell r="I3936">
            <v>324</v>
          </cell>
        </row>
        <row r="3937">
          <cell r="E3937" t="str">
            <v>24TRHA0N11</v>
          </cell>
          <cell r="F3937" t="str">
            <v>TRIO CREMES MAINS</v>
          </cell>
          <cell r="G3937" t="str">
            <v>PC</v>
          </cell>
          <cell r="H3937">
            <v>11300</v>
          </cell>
          <cell r="I3937">
            <v>324</v>
          </cell>
        </row>
        <row r="3938">
          <cell r="E3938" t="str">
            <v>24TRHA0NO</v>
          </cell>
          <cell r="F3938" t="str">
            <v>TRIO CREMES MAINS</v>
          </cell>
          <cell r="G3938" t="str">
            <v>PC</v>
          </cell>
          <cell r="H3938">
            <v>7000</v>
          </cell>
          <cell r="I3938">
            <v>324</v>
          </cell>
        </row>
        <row r="3939">
          <cell r="E3939" t="str">
            <v>24TSFDC15</v>
          </cell>
          <cell r="F3939" t="str">
            <v>TROUSSE SUMMER FDC 2015</v>
          </cell>
          <cell r="G3939" t="str">
            <v>PC</v>
          </cell>
          <cell r="H3939">
            <v>9999</v>
          </cell>
          <cell r="I3939">
            <v>672</v>
          </cell>
        </row>
        <row r="3940">
          <cell r="E3940" t="str">
            <v>24VF010R18</v>
          </cell>
          <cell r="F3940" t="str">
            <v>NE PAS UTILISER</v>
          </cell>
          <cell r="G3940" t="str">
            <v>PC</v>
          </cell>
          <cell r="H3940">
            <v>9999</v>
          </cell>
          <cell r="I3940">
            <v>1</v>
          </cell>
        </row>
        <row r="3941">
          <cell r="E3941" t="str">
            <v>24VF050R18</v>
          </cell>
          <cell r="F3941" t="str">
            <v>ROSE VIVIF EAU PARFUMEE 50ML</v>
          </cell>
          <cell r="G3941" t="str">
            <v>PC</v>
          </cell>
          <cell r="H3941">
            <v>8300</v>
          </cell>
          <cell r="I3941">
            <v>1620</v>
          </cell>
        </row>
        <row r="3942">
          <cell r="E3942" t="str">
            <v>25CB018C15</v>
          </cell>
          <cell r="F3942" t="str">
            <v>BM CUBE DE BAIN CITRON 18G</v>
          </cell>
          <cell r="G3942" t="str">
            <v>PC</v>
          </cell>
          <cell r="H3942">
            <v>30000</v>
          </cell>
          <cell r="I3942">
            <v>17280</v>
          </cell>
        </row>
        <row r="3943">
          <cell r="E3943" t="str">
            <v>25CB018M15</v>
          </cell>
          <cell r="F3943" t="str">
            <v>BM CUBE DE BAIN MIEL 18G</v>
          </cell>
          <cell r="G3943" t="str">
            <v>PC</v>
          </cell>
          <cell r="H3943">
            <v>30000</v>
          </cell>
          <cell r="I3943">
            <v>17280</v>
          </cell>
        </row>
        <row r="3944">
          <cell r="E3944" t="str">
            <v>25CB018O15</v>
          </cell>
          <cell r="F3944" t="str">
            <v>BM CUBE DE BAIN OLIVE 18G</v>
          </cell>
          <cell r="G3944" t="str">
            <v>PC</v>
          </cell>
          <cell r="H3944">
            <v>30000</v>
          </cell>
          <cell r="I3944">
            <v>17280</v>
          </cell>
        </row>
        <row r="3945">
          <cell r="E3945" t="str">
            <v>25CB018P15</v>
          </cell>
          <cell r="F3945" t="str">
            <v>BM CUBE DE BAIN PECHE 18G</v>
          </cell>
          <cell r="G3945" t="str">
            <v>PC</v>
          </cell>
          <cell r="H3945">
            <v>30000</v>
          </cell>
          <cell r="I3945">
            <v>17280</v>
          </cell>
        </row>
        <row r="3946">
          <cell r="E3946" t="str">
            <v>25CB018RM15</v>
          </cell>
          <cell r="F3946" t="str">
            <v>BM CUBE DE BAIN ROMARIN 18G</v>
          </cell>
          <cell r="G3946" t="str">
            <v>PC</v>
          </cell>
          <cell r="H3946">
            <v>30000</v>
          </cell>
          <cell r="I3946">
            <v>17280</v>
          </cell>
        </row>
        <row r="3947">
          <cell r="E3947" t="str">
            <v>25CD075L12</v>
          </cell>
          <cell r="F3947" t="str">
            <v>BM DOUCEUR DOUCHE LAIT 75ML</v>
          </cell>
          <cell r="G3947" t="str">
            <v>PC</v>
          </cell>
          <cell r="H3947">
            <v>200000</v>
          </cell>
          <cell r="I3947">
            <v>2700</v>
          </cell>
        </row>
        <row r="3948">
          <cell r="E3948" t="str">
            <v>25CD075M12</v>
          </cell>
          <cell r="F3948" t="str">
            <v>BM DOUCEUR DOUCHE  MIEL 75ML</v>
          </cell>
          <cell r="G3948" t="str">
            <v>PC</v>
          </cell>
          <cell r="H3948">
            <v>168000</v>
          </cell>
          <cell r="I3948">
            <v>2700</v>
          </cell>
        </row>
        <row r="3949">
          <cell r="E3949" t="str">
            <v>25CD600L12</v>
          </cell>
          <cell r="F3949" t="str">
            <v>BM DOUCEUR DOUCHE LAIT 600ML</v>
          </cell>
          <cell r="G3949" t="str">
            <v>PC</v>
          </cell>
          <cell r="H3949">
            <v>12900</v>
          </cell>
          <cell r="I3949">
            <v>594</v>
          </cell>
        </row>
        <row r="3950">
          <cell r="E3950" t="str">
            <v>25CD600M12</v>
          </cell>
          <cell r="F3950" t="str">
            <v>BM DOUCEUR DOUCHE  MIEL 600ML</v>
          </cell>
          <cell r="G3950" t="str">
            <v>PC</v>
          </cell>
          <cell r="H3950">
            <v>12900</v>
          </cell>
          <cell r="I3950">
            <v>594</v>
          </cell>
        </row>
        <row r="3951">
          <cell r="E3951" t="str">
            <v>25CM075L12</v>
          </cell>
          <cell r="F3951" t="str">
            <v>BM CREME DOUCEUR LAIT 75ML</v>
          </cell>
          <cell r="G3951" t="str">
            <v>PC</v>
          </cell>
          <cell r="H3951">
            <v>15000</v>
          </cell>
          <cell r="I3951">
            <v>3888</v>
          </cell>
        </row>
        <row r="3952">
          <cell r="E3952" t="str">
            <v>25CM075M12</v>
          </cell>
          <cell r="F3952" t="str">
            <v>BM CREME DOUCEUR MIEL 75ML</v>
          </cell>
          <cell r="G3952" t="str">
            <v>PC</v>
          </cell>
          <cell r="H3952">
            <v>15000</v>
          </cell>
          <cell r="I3952">
            <v>3888</v>
          </cell>
        </row>
        <row r="3953">
          <cell r="E3953" t="str">
            <v>25GD300C14</v>
          </cell>
          <cell r="F3953" t="str">
            <v>B MERE GEL DOUCHE CITRON 300ML</v>
          </cell>
          <cell r="G3953" t="str">
            <v>PC</v>
          </cell>
          <cell r="H3953">
            <v>8800</v>
          </cell>
          <cell r="I3953">
            <v>1620</v>
          </cell>
        </row>
        <row r="3954">
          <cell r="E3954" t="str">
            <v>25GD300M14</v>
          </cell>
          <cell r="F3954" t="str">
            <v>B MERE GEL DOUCHE MIEL 300ML</v>
          </cell>
          <cell r="G3954" t="str">
            <v>PC</v>
          </cell>
          <cell r="H3954">
            <v>8900</v>
          </cell>
          <cell r="I3954">
            <v>1620</v>
          </cell>
        </row>
        <row r="3955">
          <cell r="E3955" t="str">
            <v>25GD300O14</v>
          </cell>
          <cell r="F3955" t="str">
            <v>B MERE GEL DOUCHE OLIVE 300ML</v>
          </cell>
          <cell r="G3955" t="str">
            <v>PC</v>
          </cell>
          <cell r="H3955">
            <v>8800</v>
          </cell>
          <cell r="I3955">
            <v>1620</v>
          </cell>
        </row>
        <row r="3956">
          <cell r="E3956" t="str">
            <v>25GD300P14</v>
          </cell>
          <cell r="F3956" t="str">
            <v>B MERE GEL DOUCHE PECHE 300ML</v>
          </cell>
          <cell r="G3956" t="str">
            <v>PC</v>
          </cell>
          <cell r="H3956">
            <v>8900</v>
          </cell>
          <cell r="I3956">
            <v>1620</v>
          </cell>
        </row>
        <row r="3957">
          <cell r="E3957" t="str">
            <v>25GD300R14</v>
          </cell>
          <cell r="F3957" t="str">
            <v>BM GEL DOUCHE ROMARIN 300ML</v>
          </cell>
          <cell r="G3957" t="str">
            <v>PC</v>
          </cell>
          <cell r="H3957">
            <v>8900</v>
          </cell>
          <cell r="I3957">
            <v>1620</v>
          </cell>
        </row>
        <row r="3958">
          <cell r="E3958" t="str">
            <v>25KITETE15</v>
          </cell>
          <cell r="F3958" t="str">
            <v>KIT SUMMER BONNE MERE 2015</v>
          </cell>
          <cell r="G3958" t="str">
            <v>PC</v>
          </cell>
          <cell r="H3958">
            <v>9999</v>
          </cell>
          <cell r="I3958">
            <v>1344</v>
          </cell>
        </row>
        <row r="3959">
          <cell r="E3959" t="str">
            <v>25KT6SAV13</v>
          </cell>
          <cell r="F3959" t="str">
            <v>KITTR 6 SAV PROVENCAUX RSPO SG</v>
          </cell>
          <cell r="G3959" t="str">
            <v>PC</v>
          </cell>
          <cell r="H3959">
            <v>9999</v>
          </cell>
          <cell r="I3959">
            <v>972</v>
          </cell>
        </row>
        <row r="3960">
          <cell r="E3960" t="str">
            <v>25SA100A14</v>
          </cell>
          <cell r="F3960" t="str">
            <v>BM SAVON AMANDE 100G RSPO SG</v>
          </cell>
          <cell r="G3960" t="str">
            <v>PC</v>
          </cell>
          <cell r="H3960">
            <v>44000</v>
          </cell>
          <cell r="I3960">
            <v>3888</v>
          </cell>
        </row>
        <row r="3961">
          <cell r="E3961" t="str">
            <v>25SA100B20</v>
          </cell>
          <cell r="F3961" t="str">
            <v>SAVON BONNE MERE ROSE  100GR</v>
          </cell>
          <cell r="G3961" t="str">
            <v>PC</v>
          </cell>
          <cell r="H3961">
            <v>42000</v>
          </cell>
          <cell r="I3961">
            <v>3888</v>
          </cell>
        </row>
        <row r="3962">
          <cell r="E3962" t="str">
            <v>25SA100C15</v>
          </cell>
          <cell r="F3962" t="str">
            <v>BM SAVON RSPO SG CITRON 100G</v>
          </cell>
          <cell r="G3962" t="str">
            <v>PC</v>
          </cell>
          <cell r="H3962">
            <v>28000</v>
          </cell>
          <cell r="I3962">
            <v>3888</v>
          </cell>
        </row>
        <row r="3963">
          <cell r="E3963" t="str">
            <v>25SA100C16</v>
          </cell>
          <cell r="F3963" t="str">
            <v>SAVON CITRON RSPO SG 100G BM</v>
          </cell>
          <cell r="G3963" t="str">
            <v>PC</v>
          </cell>
          <cell r="H3963">
            <v>28000</v>
          </cell>
          <cell r="I3963">
            <v>3888</v>
          </cell>
        </row>
        <row r="3964">
          <cell r="E3964" t="str">
            <v>25SA100CM21</v>
          </cell>
          <cell r="F3964" t="str">
            <v>SAVON BM CITR VERT MAND 100GR</v>
          </cell>
          <cell r="G3964" t="str">
            <v>PC</v>
          </cell>
          <cell r="H3964">
            <v>15000</v>
          </cell>
          <cell r="I3964">
            <v>3456</v>
          </cell>
        </row>
        <row r="3965">
          <cell r="E3965" t="str">
            <v>25SA100EP21</v>
          </cell>
          <cell r="F3965" t="str">
            <v>SAVON BM EXTRA PUR 100GR</v>
          </cell>
          <cell r="G3965" t="str">
            <v>PC</v>
          </cell>
          <cell r="H3965">
            <v>15000</v>
          </cell>
          <cell r="I3965">
            <v>3456</v>
          </cell>
        </row>
        <row r="3966">
          <cell r="E3966" t="str">
            <v>25SA100LT2</v>
          </cell>
          <cell r="F3966" t="str">
            <v>BM SAVON LAIT 100G RSPO SG</v>
          </cell>
          <cell r="G3966" t="str">
            <v>PC</v>
          </cell>
          <cell r="H3966">
            <v>80000</v>
          </cell>
          <cell r="I3966">
            <v>3888</v>
          </cell>
        </row>
        <row r="3967">
          <cell r="E3967" t="str">
            <v>25SA100LT6</v>
          </cell>
          <cell r="F3967" t="str">
            <v>SAVON LAIT RSPO SG 100G BM</v>
          </cell>
          <cell r="G3967" t="str">
            <v>PC</v>
          </cell>
          <cell r="H3967">
            <v>50000</v>
          </cell>
          <cell r="I3967">
            <v>3888</v>
          </cell>
        </row>
        <row r="3968">
          <cell r="E3968" t="str">
            <v>25SA100LV2</v>
          </cell>
          <cell r="F3968" t="str">
            <v>BM SAVON LAVANDE 100G RSPO SG</v>
          </cell>
          <cell r="G3968" t="str">
            <v>PC</v>
          </cell>
          <cell r="H3968">
            <v>36000</v>
          </cell>
          <cell r="I3968">
            <v>3888</v>
          </cell>
        </row>
        <row r="3969">
          <cell r="E3969" t="str">
            <v>25SA100LV6</v>
          </cell>
          <cell r="F3969" t="str">
            <v>SAVON LAVANDE RSPO SG 100G BM</v>
          </cell>
          <cell r="G3969" t="str">
            <v>PC</v>
          </cell>
          <cell r="H3969">
            <v>36000</v>
          </cell>
          <cell r="I3969">
            <v>3888</v>
          </cell>
        </row>
        <row r="3970">
          <cell r="E3970" t="str">
            <v>25SA100M12</v>
          </cell>
          <cell r="F3970" t="str">
            <v>BM SAVON MIEL 100 G RSPO SG</v>
          </cell>
          <cell r="G3970" t="str">
            <v>PC</v>
          </cell>
          <cell r="H3970">
            <v>70000</v>
          </cell>
          <cell r="I3970">
            <v>3888</v>
          </cell>
        </row>
        <row r="3971">
          <cell r="E3971" t="str">
            <v>25SA100M15</v>
          </cell>
          <cell r="F3971" t="str">
            <v>BM SAVON RSPO SG MIEL 100G</v>
          </cell>
          <cell r="G3971" t="str">
            <v>PC</v>
          </cell>
          <cell r="H3971">
            <v>25000</v>
          </cell>
          <cell r="I3971">
            <v>3888</v>
          </cell>
        </row>
        <row r="3972">
          <cell r="E3972" t="str">
            <v>25SA100M16</v>
          </cell>
          <cell r="F3972" t="str">
            <v>SAVON MIEL 100G RSPO SG BM</v>
          </cell>
          <cell r="G3972" t="str">
            <v>PC</v>
          </cell>
          <cell r="H3972">
            <v>25000</v>
          </cell>
          <cell r="I3972">
            <v>3888</v>
          </cell>
        </row>
        <row r="3973">
          <cell r="E3973" t="str">
            <v>25SA100P15</v>
          </cell>
          <cell r="F3973" t="str">
            <v>BM SAVON RSPO SG PECHE 100G</v>
          </cell>
          <cell r="G3973" t="str">
            <v>PC</v>
          </cell>
          <cell r="H3973">
            <v>27000</v>
          </cell>
          <cell r="I3973">
            <v>3888</v>
          </cell>
        </row>
        <row r="3974">
          <cell r="E3974" t="str">
            <v>25SA100P16</v>
          </cell>
          <cell r="F3974" t="str">
            <v>SAVON PÊCHE RSPO SG 100G BM</v>
          </cell>
          <cell r="G3974" t="str">
            <v>PC</v>
          </cell>
          <cell r="H3974">
            <v>27000</v>
          </cell>
          <cell r="I3974">
            <v>3888</v>
          </cell>
        </row>
        <row r="3975">
          <cell r="E3975" t="str">
            <v>25SA100R12</v>
          </cell>
          <cell r="F3975" t="str">
            <v>BM SAVON ROSE 100G RSPO SG</v>
          </cell>
          <cell r="G3975" t="str">
            <v>PC</v>
          </cell>
          <cell r="H3975">
            <v>42000</v>
          </cell>
          <cell r="I3975">
            <v>3888</v>
          </cell>
        </row>
        <row r="3976">
          <cell r="E3976" t="str">
            <v>25SA100R16</v>
          </cell>
          <cell r="F3976" t="str">
            <v>SAVON ROSE RSPO SG 100G BM</v>
          </cell>
          <cell r="G3976" t="str">
            <v>PC</v>
          </cell>
          <cell r="H3976">
            <v>42000</v>
          </cell>
          <cell r="I3976">
            <v>3888</v>
          </cell>
        </row>
        <row r="3977">
          <cell r="E3977" t="str">
            <v>25SA100RB21</v>
          </cell>
          <cell r="F3977" t="str">
            <v>SAVON BM RHUBARBE BASIL 100GR</v>
          </cell>
          <cell r="G3977" t="str">
            <v>PC</v>
          </cell>
          <cell r="H3977">
            <v>10000</v>
          </cell>
          <cell r="I3977">
            <v>3456</v>
          </cell>
        </row>
        <row r="3978">
          <cell r="E3978" t="str">
            <v>25SA100RM15</v>
          </cell>
          <cell r="F3978" t="str">
            <v>BM SAVON RSPO SG ROMARIN 100G</v>
          </cell>
          <cell r="G3978" t="str">
            <v>PC</v>
          </cell>
          <cell r="H3978">
            <v>25000</v>
          </cell>
          <cell r="I3978">
            <v>3888</v>
          </cell>
        </row>
        <row r="3979">
          <cell r="E3979" t="str">
            <v>25SA100RM16</v>
          </cell>
          <cell r="F3979" t="str">
            <v>SAVON ROMARIN RSPO SG 100G BM</v>
          </cell>
          <cell r="G3979" t="str">
            <v>PC</v>
          </cell>
          <cell r="H3979">
            <v>25000</v>
          </cell>
          <cell r="I3979">
            <v>3888</v>
          </cell>
        </row>
        <row r="3980">
          <cell r="E3980" t="str">
            <v>25SA100RS21</v>
          </cell>
          <cell r="F3980" t="str">
            <v>SAVON BM ROMARIN SAUGE 100GR</v>
          </cell>
          <cell r="G3980" t="str">
            <v>PC</v>
          </cell>
          <cell r="H3980">
            <v>15000</v>
          </cell>
          <cell r="I3980">
            <v>3456</v>
          </cell>
        </row>
        <row r="3981">
          <cell r="E3981" t="str">
            <v>25SA100T12</v>
          </cell>
          <cell r="F3981" t="str">
            <v>BM SAVON TILLEUL 100G RSPO SG</v>
          </cell>
          <cell r="G3981" t="str">
            <v>PC</v>
          </cell>
          <cell r="H3981">
            <v>44000</v>
          </cell>
          <cell r="I3981">
            <v>3888</v>
          </cell>
        </row>
        <row r="3982">
          <cell r="E3982" t="str">
            <v>25SA100TO21</v>
          </cell>
          <cell r="F3982" t="str">
            <v>SAVON BM TILLEUL ORANGE 100GR</v>
          </cell>
          <cell r="G3982" t="str">
            <v>PC</v>
          </cell>
          <cell r="H3982">
            <v>10000</v>
          </cell>
          <cell r="I3982">
            <v>3456</v>
          </cell>
        </row>
        <row r="3983">
          <cell r="E3983" t="str">
            <v>25SA100V12</v>
          </cell>
          <cell r="F3983" t="str">
            <v>BM SAVON VERVEINE 100G RSPO SG</v>
          </cell>
          <cell r="G3983" t="str">
            <v>PC</v>
          </cell>
          <cell r="H3983">
            <v>80000</v>
          </cell>
          <cell r="I3983">
            <v>3888</v>
          </cell>
        </row>
        <row r="3984">
          <cell r="E3984" t="str">
            <v>25SA100V16</v>
          </cell>
          <cell r="F3984" t="str">
            <v>SAVON VERVEINE RSPO SG 100G BM</v>
          </cell>
          <cell r="G3984" t="str">
            <v>PC</v>
          </cell>
          <cell r="H3984">
            <v>80000</v>
          </cell>
          <cell r="I3984">
            <v>3888</v>
          </cell>
        </row>
        <row r="3985">
          <cell r="E3985" t="str">
            <v>25SA125C9</v>
          </cell>
          <cell r="F3985" t="str">
            <v>B.MERE SAVON CHEVREFEUILL 125G</v>
          </cell>
          <cell r="G3985" t="str">
            <v>PC</v>
          </cell>
          <cell r="H3985">
            <v>40000</v>
          </cell>
          <cell r="I3985">
            <v>5184</v>
          </cell>
        </row>
        <row r="3986">
          <cell r="E3986" t="str">
            <v>25SA125CF</v>
          </cell>
          <cell r="F3986" t="str">
            <v>B.MERE SAVON 125G CHEVREFEUILL</v>
          </cell>
          <cell r="G3986" t="str">
            <v>PC</v>
          </cell>
          <cell r="H3986">
            <v>90000</v>
          </cell>
          <cell r="I3986">
            <v>3888</v>
          </cell>
        </row>
        <row r="3987">
          <cell r="E3987" t="str">
            <v>25SA125EG</v>
          </cell>
          <cell r="F3987" t="str">
            <v>B.MERE SAVON 125G ROSE</v>
          </cell>
          <cell r="G3987" t="str">
            <v>PC</v>
          </cell>
          <cell r="H3987">
            <v>90000</v>
          </cell>
          <cell r="I3987">
            <v>3888</v>
          </cell>
        </row>
        <row r="3988">
          <cell r="E3988" t="str">
            <v>25SA125L9</v>
          </cell>
          <cell r="F3988" t="str">
            <v>B.MERE SAVON LAVANDE 125G</v>
          </cell>
          <cell r="G3988" t="str">
            <v>PC</v>
          </cell>
          <cell r="H3988">
            <v>50000</v>
          </cell>
          <cell r="I3988">
            <v>5184</v>
          </cell>
        </row>
        <row r="3989">
          <cell r="E3989" t="str">
            <v>25SA125LT</v>
          </cell>
          <cell r="F3989" t="str">
            <v>B.MERE SAVON 125G LAIT</v>
          </cell>
          <cell r="G3989" t="str">
            <v>PC</v>
          </cell>
          <cell r="H3989">
            <v>90000</v>
          </cell>
          <cell r="I3989">
            <v>3888</v>
          </cell>
        </row>
        <row r="3990">
          <cell r="E3990" t="str">
            <v>25SA125LV</v>
          </cell>
          <cell r="F3990" t="str">
            <v>B.MERE SAVON 125G LAVANDE</v>
          </cell>
          <cell r="G3990" t="str">
            <v>PC</v>
          </cell>
          <cell r="H3990">
            <v>90000</v>
          </cell>
          <cell r="I3990">
            <v>3888</v>
          </cell>
        </row>
        <row r="3991">
          <cell r="E3991" t="str">
            <v>25SA125M9</v>
          </cell>
          <cell r="F3991" t="str">
            <v>B.MERE SAVON LAIT 125G</v>
          </cell>
          <cell r="G3991" t="str">
            <v>PC</v>
          </cell>
          <cell r="H3991">
            <v>50000</v>
          </cell>
          <cell r="I3991">
            <v>5184</v>
          </cell>
        </row>
        <row r="3992">
          <cell r="E3992" t="str">
            <v>25SA125R9</v>
          </cell>
          <cell r="F3992" t="str">
            <v>B.MERE SAVON ROSE 125G</v>
          </cell>
          <cell r="G3992" t="str">
            <v>PC</v>
          </cell>
          <cell r="H3992">
            <v>70000</v>
          </cell>
          <cell r="I3992">
            <v>5184</v>
          </cell>
        </row>
        <row r="3993">
          <cell r="E3993" t="str">
            <v>25SA125T9</v>
          </cell>
          <cell r="F3993" t="str">
            <v>B.MERE SAVON TILLEUL 125G</v>
          </cell>
          <cell r="G3993" t="str">
            <v>PC</v>
          </cell>
          <cell r="H3993">
            <v>40000</v>
          </cell>
          <cell r="I3993">
            <v>5184</v>
          </cell>
        </row>
        <row r="3994">
          <cell r="E3994" t="str">
            <v>25SA125TI</v>
          </cell>
          <cell r="F3994" t="str">
            <v>SAVON B.MERE 125G TILLEUL</v>
          </cell>
          <cell r="G3994" t="str">
            <v>PC</v>
          </cell>
          <cell r="H3994">
            <v>90000</v>
          </cell>
          <cell r="I3994">
            <v>3888</v>
          </cell>
        </row>
        <row r="3995">
          <cell r="E3995" t="str">
            <v>25SA125V9</v>
          </cell>
          <cell r="F3995" t="str">
            <v>B.MERE SAVON VERVEINE 125G</v>
          </cell>
          <cell r="G3995" t="str">
            <v>PC</v>
          </cell>
          <cell r="H3995">
            <v>60000</v>
          </cell>
          <cell r="I3995">
            <v>5184</v>
          </cell>
        </row>
        <row r="3996">
          <cell r="E3996" t="str">
            <v>25SA125VE</v>
          </cell>
          <cell r="F3996" t="str">
            <v>B.MERE SAVON 125G VERVEINE</v>
          </cell>
          <cell r="G3996" t="str">
            <v>PC</v>
          </cell>
          <cell r="H3996">
            <v>90000</v>
          </cell>
          <cell r="I3996">
            <v>3888</v>
          </cell>
        </row>
        <row r="3997">
          <cell r="E3997" t="str">
            <v>25SA300EP21</v>
          </cell>
          <cell r="F3997" t="str">
            <v>SAVON BM EXTRA PUR 300GR</v>
          </cell>
          <cell r="G3997" t="str">
            <v>PC</v>
          </cell>
          <cell r="H3997">
            <v>25000</v>
          </cell>
          <cell r="I3997">
            <v>1344</v>
          </cell>
        </row>
        <row r="3998">
          <cell r="E3998" t="str">
            <v>25SA300M14</v>
          </cell>
          <cell r="F3998" t="str">
            <v>B MERE SAVON MARSEILLE 300 G</v>
          </cell>
          <cell r="G3998" t="str">
            <v>PC</v>
          </cell>
          <cell r="H3998">
            <v>5000</v>
          </cell>
          <cell r="I3998">
            <v>1680</v>
          </cell>
        </row>
        <row r="3999">
          <cell r="E3999" t="str">
            <v>25SA350O9</v>
          </cell>
          <cell r="F3999" t="str">
            <v>B.MERE SAVON OLIVE LVDE 350G</v>
          </cell>
          <cell r="G3999" t="str">
            <v>PC</v>
          </cell>
          <cell r="H3999">
            <v>25000</v>
          </cell>
          <cell r="I3999">
            <v>2160</v>
          </cell>
        </row>
        <row r="4000">
          <cell r="E4000" t="str">
            <v>25SA350OL</v>
          </cell>
          <cell r="F4000" t="str">
            <v>B.MERE SAVON 350G OLIVE LVDE</v>
          </cell>
          <cell r="G4000" t="str">
            <v>PC</v>
          </cell>
          <cell r="H4000">
            <v>90000</v>
          </cell>
          <cell r="I4000">
            <v>2160</v>
          </cell>
        </row>
        <row r="4001">
          <cell r="E4001" t="str">
            <v>25SA350SHP</v>
          </cell>
          <cell r="F4001" t="str">
            <v>SAVON DE MARSEILLE BM SHP 350G</v>
          </cell>
          <cell r="G4001" t="str">
            <v>PC</v>
          </cell>
          <cell r="H4001">
            <v>1000</v>
          </cell>
          <cell r="I4001">
            <v>264</v>
          </cell>
        </row>
        <row r="4002">
          <cell r="E4002" t="str">
            <v>25SA500B9</v>
          </cell>
          <cell r="F4002" t="str">
            <v>B.MERE SAVON BLANC 500G</v>
          </cell>
          <cell r="G4002" t="str">
            <v>PC</v>
          </cell>
          <cell r="H4002">
            <v>10000</v>
          </cell>
          <cell r="I4002">
            <v>1296</v>
          </cell>
        </row>
        <row r="4003">
          <cell r="E4003" t="str">
            <v>25SA500BL</v>
          </cell>
          <cell r="F4003" t="str">
            <v>B.MERE SAVON 500G BLANC</v>
          </cell>
          <cell r="G4003" t="str">
            <v>PC</v>
          </cell>
          <cell r="H4003">
            <v>8000</v>
          </cell>
          <cell r="I4003">
            <v>1296</v>
          </cell>
        </row>
        <row r="4004">
          <cell r="E4004" t="str">
            <v>25SL300L12</v>
          </cell>
          <cell r="F4004" t="str">
            <v>BM CREME LAVANTE MA LAIT 300ML</v>
          </cell>
          <cell r="G4004" t="str">
            <v>PC</v>
          </cell>
          <cell r="H4004">
            <v>15000</v>
          </cell>
          <cell r="I4004">
            <v>864</v>
          </cell>
        </row>
        <row r="4005">
          <cell r="E4005" t="str">
            <v>25SL300M12</v>
          </cell>
          <cell r="F4005" t="str">
            <v>BM CREME LAVANTE MA MIEL 300ML</v>
          </cell>
          <cell r="G4005" t="str">
            <v>PC</v>
          </cell>
          <cell r="H4005">
            <v>15000</v>
          </cell>
          <cell r="I4005">
            <v>864</v>
          </cell>
        </row>
        <row r="4006">
          <cell r="E4006" t="str">
            <v>25SL500M14</v>
          </cell>
          <cell r="F4006" t="str">
            <v>BM SAV MARSEILLE LIQUIDE 500ML</v>
          </cell>
          <cell r="G4006" t="str">
            <v>PC</v>
          </cell>
          <cell r="H4006">
            <v>5700</v>
          </cell>
          <cell r="I4006">
            <v>960</v>
          </cell>
        </row>
        <row r="4007">
          <cell r="E4007" t="str">
            <v>26BE040MI</v>
          </cell>
          <cell r="F4007" t="str">
            <v>BATONS ENCENS MIEL *40</v>
          </cell>
          <cell r="G4007" t="str">
            <v>PC</v>
          </cell>
          <cell r="H4007">
            <v>6000</v>
          </cell>
          <cell r="I4007">
            <v>2430</v>
          </cell>
        </row>
        <row r="4008">
          <cell r="E4008" t="str">
            <v>26BG025RO</v>
          </cell>
          <cell r="F4008" t="str">
            <v>MINI BOUGIE 25GR ROSE</v>
          </cell>
          <cell r="G4008" t="str">
            <v>PC</v>
          </cell>
          <cell r="H4008">
            <v>1000</v>
          </cell>
          <cell r="I4008">
            <v>4200</v>
          </cell>
        </row>
        <row r="4009">
          <cell r="E4009" t="str">
            <v>26BG100AM1</v>
          </cell>
          <cell r="F4009" t="str">
            <v>BOUGIE 100 G AMBRE CIRE VEGETA</v>
          </cell>
          <cell r="G4009" t="str">
            <v>PC</v>
          </cell>
          <cell r="H4009">
            <v>5900</v>
          </cell>
          <cell r="I4009">
            <v>1944</v>
          </cell>
        </row>
        <row r="4010">
          <cell r="E4010" t="str">
            <v>26BG100AM14</v>
          </cell>
          <cell r="F4010" t="str">
            <v>BOUGIE PARFUMEE AMBRE 100 G</v>
          </cell>
          <cell r="G4010" t="str">
            <v>PC</v>
          </cell>
          <cell r="H4010">
            <v>10000</v>
          </cell>
          <cell r="I4010">
            <v>2622</v>
          </cell>
        </row>
        <row r="4011">
          <cell r="E4011" t="str">
            <v>26BG100AM9</v>
          </cell>
          <cell r="F4011" t="str">
            <v>BOUGIE 100G AMBRE</v>
          </cell>
          <cell r="G4011" t="str">
            <v>PC</v>
          </cell>
          <cell r="H4011">
            <v>15000</v>
          </cell>
          <cell r="I4011">
            <v>1944</v>
          </cell>
        </row>
        <row r="4012">
          <cell r="E4012" t="str">
            <v>26BG100BV15</v>
          </cell>
          <cell r="F4012" t="str">
            <v>BOUGIE PARFUMEE BIENVENUE 100G</v>
          </cell>
          <cell r="G4012" t="str">
            <v>PC</v>
          </cell>
          <cell r="H4012">
            <v>9999</v>
          </cell>
          <cell r="I4012">
            <v>6</v>
          </cell>
        </row>
        <row r="4013">
          <cell r="E4013" t="str">
            <v>26BG100CE14</v>
          </cell>
          <cell r="F4013" t="str">
            <v>BOUGIE CANNELLE EPICES 100 G</v>
          </cell>
          <cell r="G4013" t="str">
            <v>PC</v>
          </cell>
          <cell r="H4013">
            <v>10000</v>
          </cell>
          <cell r="I4013">
            <v>2622</v>
          </cell>
        </row>
        <row r="4014">
          <cell r="E4014" t="str">
            <v>26BG100CE9</v>
          </cell>
          <cell r="F4014" t="str">
            <v>M -BOUGIE 100G CANNELLE EPICES</v>
          </cell>
          <cell r="G4014" t="str">
            <v>PC</v>
          </cell>
          <cell r="H4014">
            <v>20000</v>
          </cell>
          <cell r="I4014">
            <v>1944</v>
          </cell>
        </row>
        <row r="4015">
          <cell r="E4015" t="str">
            <v>26BG100CO</v>
          </cell>
          <cell r="F4015" t="str">
            <v>BG 100G CAN. ORANGE CIRE VEGE.</v>
          </cell>
          <cell r="G4015" t="str">
            <v>PC</v>
          </cell>
          <cell r="H4015">
            <v>5900</v>
          </cell>
          <cell r="I4015">
            <v>1944</v>
          </cell>
        </row>
        <row r="4016">
          <cell r="E4016" t="str">
            <v>26BG100FB0</v>
          </cell>
          <cell r="F4016" t="str">
            <v>FLEURS BLANCHES BOUGIE 100GR</v>
          </cell>
          <cell r="G4016" t="str">
            <v>PC</v>
          </cell>
          <cell r="H4016">
            <v>30000</v>
          </cell>
          <cell r="I4016">
            <v>1944</v>
          </cell>
        </row>
        <row r="4017">
          <cell r="E4017" t="str">
            <v>26BG100FB15</v>
          </cell>
          <cell r="F4017" t="str">
            <v>BOUGIE FLEURS BLANCHES 100G</v>
          </cell>
          <cell r="G4017" t="str">
            <v>PC</v>
          </cell>
          <cell r="H4017">
            <v>20000</v>
          </cell>
          <cell r="I4017">
            <v>2622</v>
          </cell>
        </row>
        <row r="4018">
          <cell r="E4018" t="str">
            <v>26BG100FB4</v>
          </cell>
          <cell r="F4018" t="str">
            <v>BOUGIE FLEURS BLANCHES 100 G</v>
          </cell>
          <cell r="G4018" t="str">
            <v>PC</v>
          </cell>
          <cell r="H4018">
            <v>20000</v>
          </cell>
          <cell r="I4018">
            <v>2622</v>
          </cell>
        </row>
        <row r="4019">
          <cell r="E4019" t="str">
            <v>26BG100FC1</v>
          </cell>
          <cell r="F4019" t="str">
            <v>BG 100G FR. CONFIT CIRE VEGET.</v>
          </cell>
          <cell r="G4019" t="str">
            <v>PC</v>
          </cell>
          <cell r="H4019">
            <v>5900</v>
          </cell>
          <cell r="I4019">
            <v>1944</v>
          </cell>
        </row>
        <row r="4020">
          <cell r="E4020" t="str">
            <v>26BG100FC14</v>
          </cell>
          <cell r="F4020" t="str">
            <v>BOUGIE FRUITS CONFITS 100 G</v>
          </cell>
          <cell r="G4020" t="str">
            <v>PC</v>
          </cell>
          <cell r="H4020">
            <v>10000</v>
          </cell>
          <cell r="I4020">
            <v>2622</v>
          </cell>
        </row>
        <row r="4021">
          <cell r="E4021" t="str">
            <v>26BG100FC15</v>
          </cell>
          <cell r="F4021" t="str">
            <v>BOUGIE CONFISERIE 100G</v>
          </cell>
          <cell r="G4021" t="str">
            <v>PC</v>
          </cell>
          <cell r="H4021">
            <v>10000</v>
          </cell>
          <cell r="I4021">
            <v>2622</v>
          </cell>
        </row>
        <row r="4022">
          <cell r="E4022" t="str">
            <v>26BG100FC9</v>
          </cell>
          <cell r="F4022" t="str">
            <v>BOUGIE 100G FRUITS CONFITS</v>
          </cell>
          <cell r="G4022" t="str">
            <v>PC</v>
          </cell>
          <cell r="H4022">
            <v>20000</v>
          </cell>
          <cell r="I4022">
            <v>1944</v>
          </cell>
        </row>
        <row r="4023">
          <cell r="E4023" t="str">
            <v>26BG100FI9</v>
          </cell>
          <cell r="F4023" t="str">
            <v>M -BOUGIE 100G FEUILLE DE FIG.</v>
          </cell>
          <cell r="G4023" t="str">
            <v>PC</v>
          </cell>
          <cell r="H4023">
            <v>6500</v>
          </cell>
          <cell r="I4023">
            <v>1944</v>
          </cell>
        </row>
        <row r="4024">
          <cell r="E4024" t="str">
            <v>26BG100FO1</v>
          </cell>
          <cell r="F4024" t="str">
            <v>BOUGIE 100GR FLEUR D'ORANGER</v>
          </cell>
          <cell r="G4024" t="str">
            <v>PC</v>
          </cell>
          <cell r="H4024">
            <v>5900</v>
          </cell>
          <cell r="I4024">
            <v>1944</v>
          </cell>
        </row>
        <row r="4025">
          <cell r="E4025" t="str">
            <v>26BG100FO9</v>
          </cell>
          <cell r="F4025" t="str">
            <v>BOUGIE 100G FLEUR D'ORANGER</v>
          </cell>
          <cell r="G4025" t="str">
            <v>PC</v>
          </cell>
          <cell r="H4025">
            <v>6500</v>
          </cell>
          <cell r="I4025">
            <v>1944</v>
          </cell>
        </row>
        <row r="4026">
          <cell r="E4026" t="str">
            <v>26BG100FR0</v>
          </cell>
          <cell r="F4026" t="str">
            <v>FRUITS ROUGES BOUGIE 100GR</v>
          </cell>
          <cell r="G4026" t="str">
            <v>PC</v>
          </cell>
          <cell r="H4026">
            <v>10000</v>
          </cell>
          <cell r="I4026">
            <v>1944</v>
          </cell>
        </row>
        <row r="4027">
          <cell r="E4027" t="str">
            <v>26BG100FR4</v>
          </cell>
          <cell r="F4027" t="str">
            <v>BOUGIE FRUITS ROUGES 100 G</v>
          </cell>
          <cell r="G4027" t="str">
            <v>PC</v>
          </cell>
          <cell r="H4027">
            <v>10000</v>
          </cell>
          <cell r="I4027">
            <v>2622</v>
          </cell>
        </row>
        <row r="4028">
          <cell r="E4028" t="str">
            <v>26BG100GA9</v>
          </cell>
          <cell r="F4028" t="str">
            <v>M- BGIE 100G SENTIER DU MAQUIS</v>
          </cell>
          <cell r="G4028" t="str">
            <v>PC</v>
          </cell>
          <cell r="H4028">
            <v>3800</v>
          </cell>
          <cell r="I4028">
            <v>1944</v>
          </cell>
        </row>
        <row r="4029">
          <cell r="E4029" t="str">
            <v>26BG100L15</v>
          </cell>
          <cell r="F4029" t="str">
            <v>BOUGIE PARFUMEE LAVANDE 100G</v>
          </cell>
          <cell r="G4029" t="str">
            <v>PC</v>
          </cell>
          <cell r="H4029">
            <v>10000</v>
          </cell>
          <cell r="I4029">
            <v>1368</v>
          </cell>
        </row>
        <row r="4030">
          <cell r="E4030" t="str">
            <v>26BG100MC15</v>
          </cell>
          <cell r="F4030" t="str">
            <v>BOUGIE MARIE CLAIRE 100GR</v>
          </cell>
          <cell r="G4030" t="str">
            <v>PC</v>
          </cell>
          <cell r="H4030">
            <v>35000</v>
          </cell>
          <cell r="I4030">
            <v>1368</v>
          </cell>
        </row>
        <row r="4031">
          <cell r="E4031" t="str">
            <v>26BG100MC16</v>
          </cell>
          <cell r="F4031" t="str">
            <v>BOUGIE MARIE-CLAIRE 100G</v>
          </cell>
          <cell r="G4031" t="str">
            <v>PC</v>
          </cell>
          <cell r="H4031">
            <v>35000</v>
          </cell>
          <cell r="I4031">
            <v>1368</v>
          </cell>
        </row>
        <row r="4032">
          <cell r="E4032" t="str">
            <v>26BG100MC17</v>
          </cell>
          <cell r="F4032" t="str">
            <v>BOUGIE MARIE CLAIRE 100G</v>
          </cell>
          <cell r="G4032" t="str">
            <v>PC</v>
          </cell>
          <cell r="H4032">
            <v>70000</v>
          </cell>
          <cell r="I4032">
            <v>1368</v>
          </cell>
        </row>
        <row r="4033">
          <cell r="E4033" t="str">
            <v>26BG100MI</v>
          </cell>
          <cell r="F4033" t="str">
            <v>BOUGIE 100G MIEL CIRE VEGETALE</v>
          </cell>
          <cell r="G4033" t="str">
            <v>PC</v>
          </cell>
          <cell r="H4033">
            <v>6000</v>
          </cell>
          <cell r="I4033">
            <v>1944</v>
          </cell>
        </row>
        <row r="4034">
          <cell r="E4034" t="str">
            <v>26BG100R15</v>
          </cell>
          <cell r="F4034" t="str">
            <v>BOUGIE PARFUMEE ROSE 100G</v>
          </cell>
          <cell r="G4034" t="str">
            <v>PC</v>
          </cell>
          <cell r="H4034">
            <v>10000</v>
          </cell>
          <cell r="I4034">
            <v>1368</v>
          </cell>
        </row>
        <row r="4035">
          <cell r="E4035" t="str">
            <v>26BG100RH1</v>
          </cell>
          <cell r="F4035" t="str">
            <v>BG 100G RAM. HIVER CIRE VEGET.</v>
          </cell>
          <cell r="G4035" t="str">
            <v>PC</v>
          </cell>
          <cell r="H4035">
            <v>5900</v>
          </cell>
          <cell r="I4035">
            <v>1944</v>
          </cell>
        </row>
        <row r="4036">
          <cell r="E4036" t="str">
            <v>26BG100RH14</v>
          </cell>
          <cell r="F4036" t="str">
            <v>BOUGIE RAMEAUX D HIVER 100 G</v>
          </cell>
          <cell r="G4036" t="str">
            <v>PC</v>
          </cell>
          <cell r="H4036">
            <v>10000</v>
          </cell>
          <cell r="I4036">
            <v>2622</v>
          </cell>
        </row>
        <row r="4037">
          <cell r="E4037" t="str">
            <v>26BG100RH15</v>
          </cell>
          <cell r="F4037" t="str">
            <v>BOUGIE RAMEAUX D'HIVER 100G</v>
          </cell>
          <cell r="G4037" t="str">
            <v>PC</v>
          </cell>
          <cell r="H4037">
            <v>10000</v>
          </cell>
          <cell r="I4037">
            <v>2622</v>
          </cell>
        </row>
        <row r="4038">
          <cell r="E4038" t="str">
            <v>26BG100RH9</v>
          </cell>
          <cell r="F4038" t="str">
            <v>BOUGIE 100G RAMEAUX D'HIVER</v>
          </cell>
          <cell r="G4038" t="str">
            <v>PC</v>
          </cell>
          <cell r="H4038">
            <v>30000</v>
          </cell>
          <cell r="I4038">
            <v>1944</v>
          </cell>
        </row>
        <row r="4039">
          <cell r="E4039" t="str">
            <v>26BG100RO1</v>
          </cell>
          <cell r="F4039" t="str">
            <v>BGIE VER ROSE 100G COUV MET</v>
          </cell>
          <cell r="G4039" t="str">
            <v>PC</v>
          </cell>
          <cell r="H4039">
            <v>10000</v>
          </cell>
          <cell r="I4039">
            <v>1296</v>
          </cell>
        </row>
        <row r="4040">
          <cell r="E4040" t="str">
            <v>26BG100TH</v>
          </cell>
          <cell r="F4040" t="str">
            <v>BOUGIE THE VERT 100 G</v>
          </cell>
          <cell r="G4040" t="str">
            <v>PC</v>
          </cell>
          <cell r="H4040">
            <v>4000</v>
          </cell>
          <cell r="I4040">
            <v>1944</v>
          </cell>
        </row>
        <row r="4041">
          <cell r="E4041" t="str">
            <v>26BG100VB15</v>
          </cell>
          <cell r="F4041" t="str">
            <v>BOUGIE PARFUMEE VERVEINE 100G</v>
          </cell>
          <cell r="G4041" t="str">
            <v>PC</v>
          </cell>
          <cell r="H4041">
            <v>10000</v>
          </cell>
          <cell r="I4041">
            <v>1368</v>
          </cell>
        </row>
        <row r="4042">
          <cell r="E4042" t="str">
            <v>26BG100VN6</v>
          </cell>
          <cell r="F4042" t="str">
            <v>BOUGIE PARFUMEE VANILLE</v>
          </cell>
          <cell r="G4042" t="str">
            <v>PC</v>
          </cell>
          <cell r="H4042">
            <v>6000</v>
          </cell>
          <cell r="I4042">
            <v>1944</v>
          </cell>
        </row>
        <row r="4043">
          <cell r="E4043" t="str">
            <v>26BG200AM</v>
          </cell>
          <cell r="F4043" t="str">
            <v>BOUGIE 200 G AMBRE</v>
          </cell>
          <cell r="G4043" t="str">
            <v>PC</v>
          </cell>
          <cell r="H4043">
            <v>10000</v>
          </cell>
          <cell r="I4043">
            <v>648</v>
          </cell>
        </row>
        <row r="4044">
          <cell r="E4044" t="str">
            <v>26BG200CC</v>
          </cell>
          <cell r="F4044" t="str">
            <v>MO BOUGIE CREME CARAMEL 200GR</v>
          </cell>
          <cell r="G4044" t="str">
            <v>PC</v>
          </cell>
          <cell r="H4044">
            <v>49000</v>
          </cell>
          <cell r="I4044">
            <v>840</v>
          </cell>
        </row>
        <row r="4045">
          <cell r="E4045" t="str">
            <v>26BG200LA</v>
          </cell>
          <cell r="F4045" t="str">
            <v>MO BOUGIE LAVANDE AMBREE 200GR</v>
          </cell>
          <cell r="G4045" t="str">
            <v>PC</v>
          </cell>
          <cell r="H4045">
            <v>44000</v>
          </cell>
          <cell r="I4045">
            <v>840</v>
          </cell>
        </row>
        <row r="4046">
          <cell r="E4046" t="str">
            <v>26BG200OE</v>
          </cell>
          <cell r="F4046" t="str">
            <v>MO BOUGIE ORANGE EPICES 200GR</v>
          </cell>
          <cell r="G4046" t="str">
            <v>PC</v>
          </cell>
          <cell r="H4046">
            <v>50000</v>
          </cell>
          <cell r="I4046">
            <v>840</v>
          </cell>
        </row>
        <row r="4047">
          <cell r="E4047" t="str">
            <v>26BV100M11</v>
          </cell>
          <cell r="F4047" t="str">
            <v>MIEL BOUGIE POUR LA VUE 100 G</v>
          </cell>
          <cell r="G4047" t="str">
            <v>PC</v>
          </cell>
          <cell r="H4047">
            <v>10000</v>
          </cell>
          <cell r="I4047">
            <v>1944</v>
          </cell>
        </row>
        <row r="4048">
          <cell r="E4048" t="str">
            <v>26CE040FO</v>
          </cell>
          <cell r="F4048" t="str">
            <v>CONES ENCENS FLEUR D'ORANG *40</v>
          </cell>
          <cell r="G4048" t="str">
            <v>PC</v>
          </cell>
          <cell r="H4048">
            <v>6000</v>
          </cell>
          <cell r="I4048">
            <v>1944</v>
          </cell>
        </row>
        <row r="4049">
          <cell r="E4049" t="str">
            <v>26CE040TH</v>
          </cell>
          <cell r="F4049" t="str">
            <v>CONES D'ENCENS THE VERT *40</v>
          </cell>
          <cell r="G4049" t="str">
            <v>PC</v>
          </cell>
          <cell r="H4049">
            <v>5000</v>
          </cell>
          <cell r="I4049">
            <v>1944</v>
          </cell>
        </row>
        <row r="4050">
          <cell r="E4050" t="str">
            <v>26CE040VN6</v>
          </cell>
          <cell r="F4050" t="str">
            <v>CONE ENCENS VANILLE X40</v>
          </cell>
          <cell r="G4050" t="str">
            <v>PC</v>
          </cell>
          <cell r="H4050">
            <v>5000</v>
          </cell>
          <cell r="I4050">
            <v>1944</v>
          </cell>
        </row>
        <row r="4051">
          <cell r="E4051" t="str">
            <v>26CF100DP</v>
          </cell>
          <cell r="F4051" t="str">
            <v>M- COF.DIFF.DE PARF.GENERIQ.</v>
          </cell>
          <cell r="G4051" t="str">
            <v>PC</v>
          </cell>
          <cell r="H4051">
            <v>9000</v>
          </cell>
          <cell r="I4051">
            <v>324</v>
          </cell>
        </row>
        <row r="4052">
          <cell r="E4052" t="str">
            <v>26CF100DP15</v>
          </cell>
          <cell r="F4052" t="str">
            <v>COFFRET DIFFUSEUR DE PARFUM</v>
          </cell>
          <cell r="G4052" t="str">
            <v>PC</v>
          </cell>
          <cell r="H4052">
            <v>7000</v>
          </cell>
          <cell r="I4052">
            <v>240</v>
          </cell>
        </row>
        <row r="4053">
          <cell r="E4053" t="str">
            <v>26CF100N0</v>
          </cell>
          <cell r="F4053" t="str">
            <v>MAISON COFF.DIFF.PARF.NOEL 10</v>
          </cell>
          <cell r="G4053" t="str">
            <v>PC</v>
          </cell>
          <cell r="H4053">
            <v>75500</v>
          </cell>
          <cell r="I4053">
            <v>324</v>
          </cell>
        </row>
        <row r="4054">
          <cell r="E4054" t="str">
            <v>26CM030CO1</v>
          </cell>
          <cell r="F4054" t="str">
            <v>CONCENTRE 30ML CANNELLE ORANGE</v>
          </cell>
          <cell r="G4054" t="str">
            <v>PC</v>
          </cell>
          <cell r="H4054">
            <v>3000</v>
          </cell>
          <cell r="I4054">
            <v>5184</v>
          </cell>
        </row>
        <row r="4055">
          <cell r="E4055" t="str">
            <v>26CM030TH</v>
          </cell>
          <cell r="F4055" t="str">
            <v>CONC. D'AMBIANCE THE VERT 30ML</v>
          </cell>
          <cell r="G4055" t="str">
            <v>PC</v>
          </cell>
          <cell r="H4055">
            <v>5000</v>
          </cell>
          <cell r="I4055">
            <v>5184</v>
          </cell>
        </row>
        <row r="4056">
          <cell r="E4056" t="str">
            <v>26COUPEN9</v>
          </cell>
          <cell r="F4056" t="str">
            <v>COUPELLE 3 EN 1 NOEL 09</v>
          </cell>
          <cell r="G4056" t="str">
            <v>PC</v>
          </cell>
          <cell r="H4056">
            <v>30040</v>
          </cell>
          <cell r="I4056">
            <v>2000</v>
          </cell>
        </row>
        <row r="4057">
          <cell r="E4057" t="str">
            <v>26EB250TH</v>
          </cell>
          <cell r="F4057" t="str">
            <v>EAU BIENVENUE THE VERT 250ML</v>
          </cell>
          <cell r="G4057" t="str">
            <v>PC</v>
          </cell>
          <cell r="H4057">
            <v>7000</v>
          </cell>
          <cell r="I4057">
            <v>810</v>
          </cell>
        </row>
        <row r="4058">
          <cell r="E4058" t="str">
            <v>26FAG15BA</v>
          </cell>
          <cell r="F4058" t="str">
            <v>FAGOT DE 15 BATONNETS</v>
          </cell>
          <cell r="G4058" t="str">
            <v>PC</v>
          </cell>
          <cell r="H4058">
            <v>42000</v>
          </cell>
          <cell r="I4058">
            <v>20736</v>
          </cell>
        </row>
        <row r="4059">
          <cell r="E4059" t="str">
            <v>26FAG15BA15</v>
          </cell>
          <cell r="F4059" t="str">
            <v>FAGOT DE 15 BATONNETS</v>
          </cell>
          <cell r="G4059" t="str">
            <v>PC</v>
          </cell>
          <cell r="H4059">
            <v>12000</v>
          </cell>
          <cell r="I4059">
            <v>14256</v>
          </cell>
        </row>
        <row r="4060">
          <cell r="E4060" t="str">
            <v>26FAG15BA4</v>
          </cell>
          <cell r="F4060" t="str">
            <v>FAGOT DE 15 BATONNETS</v>
          </cell>
          <cell r="G4060" t="str">
            <v>PC</v>
          </cell>
          <cell r="H4060">
            <v>9999</v>
          </cell>
          <cell r="I4060">
            <v>15552</v>
          </cell>
        </row>
        <row r="4061">
          <cell r="E4061" t="str">
            <v>26GALETN9</v>
          </cell>
          <cell r="F4061" t="str">
            <v>SACHET GALETS A PARFUM.NOEL09</v>
          </cell>
          <cell r="G4061" t="str">
            <v>PC</v>
          </cell>
          <cell r="H4061">
            <v>17960</v>
          </cell>
          <cell r="I4061">
            <v>4320</v>
          </cell>
        </row>
        <row r="4062">
          <cell r="E4062" t="str">
            <v>26GN300BV15</v>
          </cell>
          <cell r="F4062" t="str">
            <v>GEL NETT MAINS BIENVENUE 300ML</v>
          </cell>
          <cell r="G4062" t="str">
            <v>PC</v>
          </cell>
          <cell r="H4062">
            <v>15000</v>
          </cell>
          <cell r="I4062">
            <v>864</v>
          </cell>
        </row>
        <row r="4063">
          <cell r="E4063" t="str">
            <v>26LM300BV15</v>
          </cell>
          <cell r="F4063" t="str">
            <v>LOTION MAINS BIENVENUE 300ML</v>
          </cell>
          <cell r="G4063" t="str">
            <v>PC</v>
          </cell>
          <cell r="H4063">
            <v>9600</v>
          </cell>
          <cell r="I4063">
            <v>864</v>
          </cell>
        </row>
        <row r="4064">
          <cell r="E4064" t="str">
            <v>26MINPOM7</v>
          </cell>
          <cell r="F4064" t="str">
            <v>MINI POMANDER 2007</v>
          </cell>
          <cell r="G4064" t="str">
            <v>PC</v>
          </cell>
          <cell r="H4064">
            <v>66000</v>
          </cell>
          <cell r="I4064">
            <v>2304</v>
          </cell>
        </row>
        <row r="4065">
          <cell r="E4065" t="str">
            <v>26MINPOM8</v>
          </cell>
          <cell r="F4065" t="str">
            <v>MINI POMANDER RAMEAU D'OR</v>
          </cell>
          <cell r="G4065" t="str">
            <v>PC</v>
          </cell>
          <cell r="H4065">
            <v>67500</v>
          </cell>
          <cell r="I4065">
            <v>1440</v>
          </cell>
        </row>
        <row r="4066">
          <cell r="E4066" t="str">
            <v>26PENCEN8</v>
          </cell>
          <cell r="F4066" t="str">
            <v>PORTE ENCENS TERRACOTTA 08</v>
          </cell>
          <cell r="G4066" t="str">
            <v>PC</v>
          </cell>
          <cell r="H4066">
            <v>6000</v>
          </cell>
          <cell r="I4066">
            <v>2592</v>
          </cell>
        </row>
        <row r="4067">
          <cell r="E4067" t="str">
            <v>26PKDTP18</v>
          </cell>
          <cell r="F4067" t="str">
            <v>NOEL AU COIN DU FEU 08</v>
          </cell>
          <cell r="G4067" t="str">
            <v>PC</v>
          </cell>
          <cell r="H4067">
            <v>1000</v>
          </cell>
          <cell r="I4067">
            <v>135</v>
          </cell>
        </row>
        <row r="4068">
          <cell r="E4068" t="str">
            <v>26PM100AM1</v>
          </cell>
          <cell r="F4068" t="str">
            <v>PARF.MAISON 100ML AMBRE</v>
          </cell>
          <cell r="G4068" t="str">
            <v>PC</v>
          </cell>
          <cell r="H4068">
            <v>3000</v>
          </cell>
          <cell r="I4068">
            <v>1296</v>
          </cell>
        </row>
        <row r="4069">
          <cell r="E4069" t="str">
            <v>26PM100AM8</v>
          </cell>
          <cell r="F4069" t="str">
            <v>PARFUM MAISON AMBRE 100ML</v>
          </cell>
          <cell r="G4069" t="str">
            <v>PC</v>
          </cell>
          <cell r="H4069">
            <v>14400</v>
          </cell>
          <cell r="I4069">
            <v>1296</v>
          </cell>
        </row>
        <row r="4070">
          <cell r="E4070" t="str">
            <v>26PM100BV15</v>
          </cell>
          <cell r="F4070" t="str">
            <v>PARFUM MAISON BIENVENUE 100ML</v>
          </cell>
          <cell r="G4070" t="str">
            <v>PC</v>
          </cell>
          <cell r="H4070">
            <v>9500</v>
          </cell>
          <cell r="I4070">
            <v>1296</v>
          </cell>
        </row>
        <row r="4071">
          <cell r="E4071" t="str">
            <v>26PM100CE9</v>
          </cell>
          <cell r="F4071" t="str">
            <v>M -PARF.MAIS.CANNELLE EP.100ML</v>
          </cell>
          <cell r="G4071" t="str">
            <v>PC</v>
          </cell>
          <cell r="H4071">
            <v>10000</v>
          </cell>
          <cell r="I4071">
            <v>1296</v>
          </cell>
        </row>
        <row r="4072">
          <cell r="E4072" t="str">
            <v>26PM100CO1</v>
          </cell>
          <cell r="F4072" t="str">
            <v>PARF.MAISON 100ML CAN.ORANGE</v>
          </cell>
          <cell r="G4072" t="str">
            <v>PC</v>
          </cell>
          <cell r="H4072">
            <v>4000</v>
          </cell>
          <cell r="I4072">
            <v>1296</v>
          </cell>
        </row>
        <row r="4073">
          <cell r="E4073" t="str">
            <v>26PM100CO8</v>
          </cell>
          <cell r="F4073" t="str">
            <v>PARF.MAIS.CANELLE OR.100ML</v>
          </cell>
          <cell r="G4073" t="str">
            <v>PC</v>
          </cell>
          <cell r="H4073">
            <v>4000</v>
          </cell>
          <cell r="I4073">
            <v>1296</v>
          </cell>
        </row>
        <row r="4074">
          <cell r="E4074" t="str">
            <v>26PM100FC</v>
          </cell>
          <cell r="F4074" t="str">
            <v>PARF.MAISON 100ML FR.CONFITS</v>
          </cell>
          <cell r="G4074" t="str">
            <v>PC</v>
          </cell>
          <cell r="H4074">
            <v>1000</v>
          </cell>
          <cell r="I4074">
            <v>1296</v>
          </cell>
        </row>
        <row r="4075">
          <cell r="E4075" t="str">
            <v>26PM100FC1</v>
          </cell>
          <cell r="F4075" t="str">
            <v>PARF.MAISON 100ML FR.CONFITS</v>
          </cell>
          <cell r="G4075" t="str">
            <v>PC</v>
          </cell>
          <cell r="H4075">
            <v>5000</v>
          </cell>
          <cell r="I4075">
            <v>1296</v>
          </cell>
        </row>
        <row r="4076">
          <cell r="E4076" t="str">
            <v>26PM100FC15</v>
          </cell>
          <cell r="F4076" t="str">
            <v>PARF MAISON CONFISERIE P 100ML</v>
          </cell>
          <cell r="G4076" t="str">
            <v>PC</v>
          </cell>
          <cell r="H4076">
            <v>11600</v>
          </cell>
          <cell r="I4076">
            <v>1296</v>
          </cell>
        </row>
        <row r="4077">
          <cell r="E4077" t="str">
            <v>26PM100FC8</v>
          </cell>
          <cell r="F4077" t="str">
            <v>PARF.MAIS.FRUITS CONF. 100ML</v>
          </cell>
          <cell r="G4077" t="str">
            <v>PC</v>
          </cell>
          <cell r="H4077">
            <v>10000</v>
          </cell>
          <cell r="I4077">
            <v>1296</v>
          </cell>
        </row>
        <row r="4078">
          <cell r="E4078" t="str">
            <v>26PM100FI0</v>
          </cell>
          <cell r="F4078" t="str">
            <v>FEUILLE FIG.PARF.MAIS.100ML</v>
          </cell>
          <cell r="G4078" t="str">
            <v>PC</v>
          </cell>
          <cell r="H4078">
            <v>6000</v>
          </cell>
          <cell r="I4078">
            <v>1296</v>
          </cell>
        </row>
        <row r="4079">
          <cell r="E4079" t="str">
            <v>26PM100FO8</v>
          </cell>
          <cell r="F4079" t="str">
            <v>PARF.MAIS.FLEUR D'OR. 100ML</v>
          </cell>
          <cell r="G4079" t="str">
            <v>PC</v>
          </cell>
          <cell r="H4079">
            <v>6000</v>
          </cell>
          <cell r="I4079">
            <v>1296</v>
          </cell>
        </row>
        <row r="4080">
          <cell r="E4080" t="str">
            <v>26PM100LA1</v>
          </cell>
          <cell r="F4080" t="str">
            <v>PARF.MAISON 100ML LVDE AMBREE</v>
          </cell>
          <cell r="G4080" t="str">
            <v>PC</v>
          </cell>
          <cell r="H4080">
            <v>5000</v>
          </cell>
          <cell r="I4080">
            <v>1296</v>
          </cell>
        </row>
        <row r="4081">
          <cell r="E4081" t="str">
            <v>26PM100R15</v>
          </cell>
          <cell r="F4081" t="str">
            <v>PARFUM MAISON ROSE 100ML</v>
          </cell>
          <cell r="G4081" t="str">
            <v>PC</v>
          </cell>
          <cell r="H4081">
            <v>11600</v>
          </cell>
          <cell r="I4081">
            <v>1296</v>
          </cell>
        </row>
        <row r="4082">
          <cell r="E4082" t="str">
            <v>26PM100RH15</v>
          </cell>
          <cell r="F4082" t="str">
            <v>PARF MAISON RAMEAU HIVER 100ML</v>
          </cell>
          <cell r="G4082" t="str">
            <v>PC</v>
          </cell>
          <cell r="H4082">
            <v>11600</v>
          </cell>
          <cell r="I4082">
            <v>1296</v>
          </cell>
        </row>
        <row r="4083">
          <cell r="E4083" t="str">
            <v>26PM100RH8</v>
          </cell>
          <cell r="F4083" t="str">
            <v>PARF. MAIS. RAM. D'HIVER 100ML</v>
          </cell>
          <cell r="G4083" t="str">
            <v>PC</v>
          </cell>
          <cell r="H4083">
            <v>6000</v>
          </cell>
          <cell r="I4083">
            <v>1296</v>
          </cell>
        </row>
        <row r="4084">
          <cell r="E4084" t="str">
            <v>26PM100RH9</v>
          </cell>
          <cell r="F4084" t="str">
            <v>PARF.MAIS.RAM.D'HIVER 100ML</v>
          </cell>
          <cell r="G4084" t="str">
            <v>PC</v>
          </cell>
          <cell r="H4084">
            <v>10000</v>
          </cell>
          <cell r="I4084">
            <v>1296</v>
          </cell>
        </row>
        <row r="4085">
          <cell r="E4085" t="str">
            <v>26PM100RO</v>
          </cell>
          <cell r="F4085" t="str">
            <v>PARF.MAISON 100ML ROSE</v>
          </cell>
          <cell r="G4085" t="str">
            <v>PC</v>
          </cell>
          <cell r="H4085">
            <v>5000</v>
          </cell>
          <cell r="I4085">
            <v>1296</v>
          </cell>
        </row>
        <row r="4086">
          <cell r="E4086" t="str">
            <v>26PM100SM0</v>
          </cell>
          <cell r="F4086" t="str">
            <v>SENTIER MAQ.PARF.MAIS.100ML</v>
          </cell>
          <cell r="G4086" t="str">
            <v>PC</v>
          </cell>
          <cell r="H4086">
            <v>6000</v>
          </cell>
          <cell r="I4086">
            <v>1296</v>
          </cell>
        </row>
        <row r="4087">
          <cell r="E4087" t="str">
            <v>26PM100VB15</v>
          </cell>
          <cell r="F4087" t="str">
            <v>PARFUM MAISON VERVEINE 100ML</v>
          </cell>
          <cell r="G4087" t="str">
            <v>PC</v>
          </cell>
          <cell r="H4087">
            <v>9800</v>
          </cell>
          <cell r="I4087">
            <v>1296</v>
          </cell>
        </row>
        <row r="4088">
          <cell r="E4088" t="str">
            <v>26PM100VN8</v>
          </cell>
          <cell r="F4088" t="str">
            <v>PARFUM MAISON VANILLE 100ML.</v>
          </cell>
          <cell r="G4088" t="str">
            <v>PC</v>
          </cell>
          <cell r="H4088">
            <v>6000</v>
          </cell>
          <cell r="I4088">
            <v>1296</v>
          </cell>
        </row>
        <row r="4089">
          <cell r="E4089" t="str">
            <v>26PM250MS</v>
          </cell>
          <cell r="F4089" t="str">
            <v>MO DIFFUSEUR PARF MIEL SAPIN</v>
          </cell>
          <cell r="G4089" t="str">
            <v>PC</v>
          </cell>
          <cell r="H4089">
            <v>65000</v>
          </cell>
          <cell r="I4089">
            <v>168</v>
          </cell>
        </row>
        <row r="4090">
          <cell r="E4090" t="str">
            <v>26PM250N8</v>
          </cell>
          <cell r="F4090" t="str">
            <v>MO DIFFUSEUR PARFUM GENERIQUE</v>
          </cell>
          <cell r="G4090" t="str">
            <v>PC</v>
          </cell>
          <cell r="H4090">
            <v>132500</v>
          </cell>
          <cell r="I4090">
            <v>192</v>
          </cell>
        </row>
        <row r="4091">
          <cell r="E4091" t="str">
            <v>26PP001EB</v>
          </cell>
          <cell r="F4091" t="str">
            <v>POMPE EAU DE BIENVENU SS AD</v>
          </cell>
          <cell r="G4091" t="str">
            <v>PC</v>
          </cell>
          <cell r="H4091">
            <v>15000</v>
          </cell>
          <cell r="I4091">
            <v>3510</v>
          </cell>
        </row>
        <row r="4092">
          <cell r="E4092" t="str">
            <v>26PP001EB8</v>
          </cell>
          <cell r="F4092" t="str">
            <v>PP POIRE PARFMAISON SSADDITIF</v>
          </cell>
          <cell r="G4092" t="str">
            <v>PC</v>
          </cell>
          <cell r="H4092">
            <v>50000</v>
          </cell>
          <cell r="I4092">
            <v>3840</v>
          </cell>
        </row>
        <row r="4093">
          <cell r="E4093" t="str">
            <v>26PS004MM</v>
          </cell>
          <cell r="F4093" t="str">
            <v>PARFUM SOLIDE MIMOSA</v>
          </cell>
          <cell r="G4093" t="str">
            <v>PC</v>
          </cell>
          <cell r="H4093">
            <v>1000</v>
          </cell>
          <cell r="I4093">
            <v>1944</v>
          </cell>
        </row>
        <row r="4094">
          <cell r="E4094" t="str">
            <v>26RC250CB</v>
          </cell>
          <cell r="F4094" t="str">
            <v>MO RECH. PARF. CERISIER 250ML</v>
          </cell>
          <cell r="G4094" t="str">
            <v>PC</v>
          </cell>
          <cell r="H4094">
            <v>40000</v>
          </cell>
          <cell r="I4094">
            <v>1296</v>
          </cell>
        </row>
        <row r="4095">
          <cell r="E4095" t="str">
            <v>26RC250LA</v>
          </cell>
          <cell r="F4095" t="str">
            <v>MO RECH.PARF.LAV AMBREE 250ML</v>
          </cell>
          <cell r="G4095" t="str">
            <v>PC</v>
          </cell>
          <cell r="H4095">
            <v>32000</v>
          </cell>
          <cell r="I4095">
            <v>1296</v>
          </cell>
        </row>
        <row r="4096">
          <cell r="E4096" t="str">
            <v>26RC250MS</v>
          </cell>
          <cell r="F4096" t="str">
            <v>MO RECH DIFF MIEL DE SAPIN</v>
          </cell>
          <cell r="G4096" t="str">
            <v>PC</v>
          </cell>
          <cell r="H4096">
            <v>21000</v>
          </cell>
          <cell r="I4096">
            <v>1296</v>
          </cell>
        </row>
        <row r="4097">
          <cell r="E4097" t="str">
            <v>26RC250O8</v>
          </cell>
          <cell r="F4097" t="str">
            <v>MO RECH.PARF.RAMEAU D'OR 250ML</v>
          </cell>
          <cell r="G4097" t="str">
            <v>PC</v>
          </cell>
          <cell r="H4097">
            <v>46000</v>
          </cell>
          <cell r="I4097">
            <v>1296</v>
          </cell>
        </row>
        <row r="4098">
          <cell r="E4098" t="str">
            <v>26RC250OE</v>
          </cell>
          <cell r="F4098" t="str">
            <v>MO RECH.PARF.ORANG.EPICE 250ML</v>
          </cell>
          <cell r="G4098" t="str">
            <v>PC</v>
          </cell>
          <cell r="H4098">
            <v>37000</v>
          </cell>
          <cell r="I4098">
            <v>1296</v>
          </cell>
        </row>
        <row r="4099">
          <cell r="E4099" t="str">
            <v>26SA150BV15</v>
          </cell>
          <cell r="F4099" t="str">
            <v>DUO SAVONS BIENV 2X75G RSPO SG</v>
          </cell>
          <cell r="G4099" t="str">
            <v>PAQ</v>
          </cell>
          <cell r="H4099">
            <v>20000</v>
          </cell>
          <cell r="I4099">
            <v>3080</v>
          </cell>
        </row>
        <row r="4100">
          <cell r="E4100" t="str">
            <v>26SA150L15</v>
          </cell>
          <cell r="F4100" t="str">
            <v>DUO SAVONS LAVAN 2X75G RSPO SG</v>
          </cell>
          <cell r="G4100" t="str">
            <v>PAQ</v>
          </cell>
          <cell r="H4100">
            <v>20000</v>
          </cell>
          <cell r="I4100">
            <v>3080</v>
          </cell>
        </row>
        <row r="4101">
          <cell r="E4101" t="str">
            <v>26SA150R15</v>
          </cell>
          <cell r="F4101" t="str">
            <v>DUO SAVONS ROSE 2X75G RSPO SG</v>
          </cell>
          <cell r="G4101" t="str">
            <v>PAQ</v>
          </cell>
          <cell r="H4101">
            <v>20000</v>
          </cell>
          <cell r="I4101">
            <v>3080</v>
          </cell>
        </row>
        <row r="4102">
          <cell r="E4102" t="str">
            <v>26SD100FB0</v>
          </cell>
          <cell r="F4102" t="str">
            <v>FLEURS BLANCH SEVE DIFF.100ML</v>
          </cell>
          <cell r="G4102" t="str">
            <v>PC</v>
          </cell>
          <cell r="H4102">
            <v>21000</v>
          </cell>
          <cell r="I4102">
            <v>3240</v>
          </cell>
        </row>
        <row r="4103">
          <cell r="E4103" t="str">
            <v>26SD100FB15</v>
          </cell>
          <cell r="F4103" t="str">
            <v>SEVE DIFF FLEUR BLANCHE 100ML</v>
          </cell>
          <cell r="G4103" t="str">
            <v>PC</v>
          </cell>
          <cell r="H4103">
            <v>9300</v>
          </cell>
          <cell r="I4103">
            <v>2160</v>
          </cell>
        </row>
        <row r="4104">
          <cell r="E4104" t="str">
            <v>26SD100FC</v>
          </cell>
          <cell r="F4104" t="str">
            <v>M- SEVE DIF.FRUIT CONFIT 100ML</v>
          </cell>
          <cell r="G4104" t="str">
            <v>PC</v>
          </cell>
          <cell r="H4104">
            <v>35000</v>
          </cell>
          <cell r="I4104">
            <v>3240</v>
          </cell>
        </row>
        <row r="4105">
          <cell r="E4105" t="str">
            <v>26SD100FC15</v>
          </cell>
          <cell r="F4105" t="str">
            <v>SEVE DIFF CONFIS PROV 100ML</v>
          </cell>
          <cell r="G4105" t="str">
            <v>PC</v>
          </cell>
          <cell r="H4105">
            <v>9300</v>
          </cell>
          <cell r="I4105">
            <v>2160</v>
          </cell>
        </row>
        <row r="4106">
          <cell r="E4106" t="str">
            <v>26SD100FI</v>
          </cell>
          <cell r="F4106" t="str">
            <v>M- SD FEUILLE DE FIGUIER 100ML</v>
          </cell>
          <cell r="G4106" t="str">
            <v>PC</v>
          </cell>
          <cell r="H4106">
            <v>5000</v>
          </cell>
          <cell r="I4106">
            <v>3240</v>
          </cell>
        </row>
        <row r="4107">
          <cell r="E4107" t="str">
            <v>26SD100FR0</v>
          </cell>
          <cell r="F4107" t="str">
            <v>FRUITS ROUGES SEVE DIFF.100ML</v>
          </cell>
          <cell r="G4107" t="str">
            <v>PC</v>
          </cell>
          <cell r="H4107">
            <v>25000</v>
          </cell>
          <cell r="I4107">
            <v>3240</v>
          </cell>
        </row>
        <row r="4108">
          <cell r="E4108" t="str">
            <v>26SD100GA</v>
          </cell>
          <cell r="F4108" t="str">
            <v>M S.D SENTIER DU MAQUIS 100ML</v>
          </cell>
          <cell r="G4108" t="str">
            <v>PC</v>
          </cell>
          <cell r="H4108">
            <v>5000</v>
          </cell>
          <cell r="I4108">
            <v>3240</v>
          </cell>
        </row>
        <row r="4109">
          <cell r="E4109" t="str">
            <v>26SD100L15</v>
          </cell>
          <cell r="F4109" t="str">
            <v>SEVE DIFFUSANTE LAVANDE 100ML</v>
          </cell>
          <cell r="G4109" t="str">
            <v>PC</v>
          </cell>
          <cell r="H4109">
            <v>13800</v>
          </cell>
          <cell r="I4109">
            <v>2160</v>
          </cell>
        </row>
        <row r="4110">
          <cell r="E4110" t="str">
            <v>26SD100LA</v>
          </cell>
          <cell r="F4110" t="str">
            <v>M- SEVE DIFF.LAVANDE 100ML</v>
          </cell>
          <cell r="G4110" t="str">
            <v>PC</v>
          </cell>
          <cell r="H4110">
            <v>45000</v>
          </cell>
          <cell r="I4110">
            <v>3240</v>
          </cell>
        </row>
        <row r="4111">
          <cell r="E4111" t="str">
            <v>26SD100RH</v>
          </cell>
          <cell r="F4111" t="str">
            <v>M-SEVE DIF.RAMEAU DHIVER 100ML</v>
          </cell>
          <cell r="G4111" t="str">
            <v>PC</v>
          </cell>
          <cell r="H4111">
            <v>42000</v>
          </cell>
          <cell r="I4111">
            <v>3240</v>
          </cell>
        </row>
        <row r="4112">
          <cell r="E4112" t="str">
            <v>26SD100RH15</v>
          </cell>
          <cell r="F4112" t="str">
            <v>SEVE DIFF RAMEAU D'HIVER 100ML</v>
          </cell>
          <cell r="G4112" t="str">
            <v>PC</v>
          </cell>
          <cell r="H4112">
            <v>9300</v>
          </cell>
          <cell r="I4112">
            <v>2160</v>
          </cell>
        </row>
        <row r="4113">
          <cell r="E4113" t="str">
            <v>26SD100VB15</v>
          </cell>
          <cell r="F4113" t="str">
            <v>SEVE DIFFUSANTE VERVEINE 100ML</v>
          </cell>
          <cell r="G4113" t="str">
            <v>PC</v>
          </cell>
          <cell r="H4113">
            <v>18600</v>
          </cell>
          <cell r="I4113">
            <v>2160</v>
          </cell>
        </row>
        <row r="4114">
          <cell r="E4114" t="str">
            <v>26SD100VE</v>
          </cell>
          <cell r="F4114" t="str">
            <v>M- SEVE DIFF.VERVEINE 100ML</v>
          </cell>
          <cell r="G4114" t="str">
            <v>PC</v>
          </cell>
          <cell r="H4114">
            <v>9600</v>
          </cell>
          <cell r="I4114">
            <v>3240</v>
          </cell>
        </row>
        <row r="4115">
          <cell r="E4115" t="str">
            <v>27AA030FL</v>
          </cell>
          <cell r="F4115" t="str">
            <v>IMM FLUIDE PRECIEUX 30 ML</v>
          </cell>
          <cell r="G4115" t="str">
            <v>PC</v>
          </cell>
          <cell r="H4115">
            <v>15000</v>
          </cell>
          <cell r="I4115">
            <v>2592</v>
          </cell>
        </row>
        <row r="4116">
          <cell r="E4116" t="str">
            <v>27AA030FP</v>
          </cell>
          <cell r="F4116" t="str">
            <v>IM FLUID PROTEC SPF15 IMM 30ML</v>
          </cell>
          <cell r="G4116" t="str">
            <v>PC</v>
          </cell>
          <cell r="H4116">
            <v>7300</v>
          </cell>
          <cell r="I4116">
            <v>3240</v>
          </cell>
        </row>
        <row r="4117">
          <cell r="E4117" t="str">
            <v>27AA050CP</v>
          </cell>
          <cell r="F4117" t="str">
            <v xml:space="preserve"> IMM CREME PRECIEUSE 50 ML</v>
          </cell>
          <cell r="G4117" t="str">
            <v>PC</v>
          </cell>
          <cell r="H4117">
            <v>35000</v>
          </cell>
          <cell r="I4117">
            <v>3888</v>
          </cell>
        </row>
        <row r="4118">
          <cell r="E4118" t="str">
            <v>27AA075GO</v>
          </cell>
          <cell r="F4118" t="str">
            <v>IMM GOMMAGE LUMIERE 75 ML</v>
          </cell>
          <cell r="G4118" t="str">
            <v>PC</v>
          </cell>
          <cell r="H4118">
            <v>6500</v>
          </cell>
          <cell r="I4118">
            <v>2808</v>
          </cell>
        </row>
        <row r="4119">
          <cell r="E4119" t="str">
            <v>27AA100EV</v>
          </cell>
          <cell r="F4119" t="str">
            <v>IMM EAU ESSENTIEL VISAG 100 ML</v>
          </cell>
          <cell r="G4119" t="str">
            <v>PC</v>
          </cell>
          <cell r="H4119">
            <v>3000</v>
          </cell>
          <cell r="I4119">
            <v>2484</v>
          </cell>
        </row>
        <row r="4120">
          <cell r="E4120" t="str">
            <v>27AA125DY</v>
          </cell>
          <cell r="F4120" t="str">
            <v>IMM DEMAQUILLANT YEUX 125ML</v>
          </cell>
          <cell r="G4120" t="str">
            <v>PC</v>
          </cell>
          <cell r="H4120">
            <v>15000</v>
          </cell>
          <cell r="I4120">
            <v>3240</v>
          </cell>
        </row>
        <row r="4121">
          <cell r="E4121" t="str">
            <v>27AA125I17</v>
          </cell>
          <cell r="F4121" t="str">
            <v>IM CREME MASQUE 125ML</v>
          </cell>
          <cell r="G4121" t="str">
            <v>PC</v>
          </cell>
          <cell r="H4121">
            <v>9999</v>
          </cell>
          <cell r="I4121">
            <v>1</v>
          </cell>
        </row>
        <row r="4122">
          <cell r="E4122" t="str">
            <v>27AA125M14</v>
          </cell>
          <cell r="F4122" t="str">
            <v>IM CREME MASQUE 125 ML</v>
          </cell>
          <cell r="G4122" t="str">
            <v>PC</v>
          </cell>
          <cell r="H4122">
            <v>7000</v>
          </cell>
          <cell r="I4122">
            <v>1620</v>
          </cell>
        </row>
        <row r="4123">
          <cell r="E4123" t="str">
            <v>27AA125MQ</v>
          </cell>
          <cell r="F4123" t="str">
            <v>IMM CREME MASQUE 125 ML</v>
          </cell>
          <cell r="G4123" t="str">
            <v>PC</v>
          </cell>
          <cell r="H4123">
            <v>9999</v>
          </cell>
          <cell r="I4123">
            <v>1620</v>
          </cell>
        </row>
        <row r="4124">
          <cell r="E4124" t="str">
            <v>27AA125MQC</v>
          </cell>
          <cell r="F4124" t="str">
            <v>CREME MASQUE IM 125ML CHINE</v>
          </cell>
          <cell r="G4124" t="str">
            <v>PC</v>
          </cell>
          <cell r="H4124">
            <v>9999</v>
          </cell>
          <cell r="I4124">
            <v>1620</v>
          </cell>
        </row>
        <row r="4125">
          <cell r="E4125" t="str">
            <v>27BBF040I15</v>
          </cell>
          <cell r="F4125" t="str">
            <v>IM BB CR PR SPF 40ML FAIR 01</v>
          </cell>
          <cell r="G4125" t="str">
            <v>PC</v>
          </cell>
          <cell r="H4125">
            <v>9999</v>
          </cell>
          <cell r="I4125">
            <v>4212</v>
          </cell>
        </row>
        <row r="4126">
          <cell r="E4126" t="str">
            <v>27BBF040I15S</v>
          </cell>
          <cell r="F4126" t="str">
            <v>IM BB CR PR SPF 40ML FAIR 01S</v>
          </cell>
          <cell r="G4126" t="str">
            <v>PC</v>
          </cell>
          <cell r="H4126">
            <v>9999</v>
          </cell>
          <cell r="I4126">
            <v>4212</v>
          </cell>
        </row>
        <row r="4127">
          <cell r="E4127" t="str">
            <v>27BBL040I15</v>
          </cell>
          <cell r="F4127" t="str">
            <v>IM BB CR PR SPF 40ML LIGHT 02</v>
          </cell>
          <cell r="G4127" t="str">
            <v>PC</v>
          </cell>
          <cell r="H4127">
            <v>9999</v>
          </cell>
          <cell r="I4127">
            <v>4212</v>
          </cell>
        </row>
        <row r="4128">
          <cell r="E4128" t="str">
            <v>27BBL040I15S</v>
          </cell>
          <cell r="F4128" t="str">
            <v>IM BB CR PR SPF 40ML LIGHT 02S</v>
          </cell>
          <cell r="G4128" t="str">
            <v>PC</v>
          </cell>
          <cell r="H4128">
            <v>9999</v>
          </cell>
          <cell r="I4128">
            <v>4212</v>
          </cell>
        </row>
        <row r="4129">
          <cell r="E4129" t="str">
            <v>27BBM040I15</v>
          </cell>
          <cell r="F4129" t="str">
            <v>IM BB CR PR SPF 40ML MED 03</v>
          </cell>
          <cell r="G4129" t="str">
            <v>PC</v>
          </cell>
          <cell r="H4129">
            <v>9999</v>
          </cell>
          <cell r="I4129">
            <v>4212</v>
          </cell>
        </row>
        <row r="4130">
          <cell r="E4130" t="str">
            <v>27BBM040I15S</v>
          </cell>
          <cell r="F4130" t="str">
            <v>IM BB CR PR SPF 40ML MED 03-S</v>
          </cell>
          <cell r="G4130" t="str">
            <v>PC</v>
          </cell>
          <cell r="H4130">
            <v>9999</v>
          </cell>
          <cell r="I4130">
            <v>4212</v>
          </cell>
        </row>
        <row r="4131">
          <cell r="E4131" t="str">
            <v>27BD060I23</v>
          </cell>
          <cell r="F4131" t="str">
            <v>DIVINE BAUME DÉMAQUILLANT 60GR</v>
          </cell>
          <cell r="G4131" t="str">
            <v>PC</v>
          </cell>
          <cell r="H4131">
            <v>4300</v>
          </cell>
          <cell r="I4131">
            <v>1728</v>
          </cell>
        </row>
        <row r="4132">
          <cell r="E4132" t="str">
            <v>27BL030I0</v>
          </cell>
          <cell r="F4132" t="str">
            <v>IMM.BOUCLIER UV LUM.SPF40 30ML</v>
          </cell>
          <cell r="G4132" t="str">
            <v>PC</v>
          </cell>
          <cell r="H4132">
            <v>16000</v>
          </cell>
          <cell r="I4132">
            <v>2592</v>
          </cell>
        </row>
        <row r="4133">
          <cell r="E4133" t="str">
            <v>27BL030I12</v>
          </cell>
          <cell r="F4133" t="str">
            <v>IMM BOUCLIER LUMIER SPF40 30ML</v>
          </cell>
          <cell r="G4133" t="str">
            <v>PC</v>
          </cell>
          <cell r="H4133">
            <v>21700</v>
          </cell>
          <cell r="I4133">
            <v>2592</v>
          </cell>
        </row>
        <row r="4134">
          <cell r="E4134" t="str">
            <v>27BL030I12C</v>
          </cell>
          <cell r="F4134" t="str">
            <v>IMM BOUCL LUM SPF40 30ML CHINE</v>
          </cell>
          <cell r="G4134" t="str">
            <v>PC</v>
          </cell>
          <cell r="H4134">
            <v>22000</v>
          </cell>
          <cell r="I4134">
            <v>2592</v>
          </cell>
        </row>
        <row r="4135">
          <cell r="E4135" t="str">
            <v>27BL030I14</v>
          </cell>
          <cell r="F4135" t="str">
            <v>IMM BOUCLIER LUMIER 30ML</v>
          </cell>
          <cell r="G4135" t="str">
            <v>PC</v>
          </cell>
          <cell r="H4135">
            <v>20900</v>
          </cell>
          <cell r="I4135">
            <v>2592</v>
          </cell>
        </row>
        <row r="4136">
          <cell r="E4136" t="str">
            <v>27BL030I14UE</v>
          </cell>
          <cell r="F4136" t="str">
            <v>IM BOUCLIER LUMIERE 30ML UE</v>
          </cell>
          <cell r="G4136" t="str">
            <v>PC</v>
          </cell>
          <cell r="H4136">
            <v>22000</v>
          </cell>
          <cell r="I4136">
            <v>2592</v>
          </cell>
        </row>
        <row r="4137">
          <cell r="E4137" t="str">
            <v>27BL030I14US</v>
          </cell>
          <cell r="F4137" t="str">
            <v>IM BOUCLIER LUMIERE 30ML US</v>
          </cell>
          <cell r="G4137" t="str">
            <v>PC</v>
          </cell>
          <cell r="H4137">
            <v>9999</v>
          </cell>
          <cell r="I4137">
            <v>24</v>
          </cell>
        </row>
        <row r="4138">
          <cell r="E4138" t="str">
            <v>27BL100I13</v>
          </cell>
          <cell r="F4138" t="str">
            <v>IMM BRUME LUMIERE 100 ML</v>
          </cell>
          <cell r="G4138" t="str">
            <v>PC</v>
          </cell>
          <cell r="H4138">
            <v>69600</v>
          </cell>
          <cell r="I4138">
            <v>2160</v>
          </cell>
        </row>
        <row r="4139">
          <cell r="E4139" t="str">
            <v>27BP050I15</v>
          </cell>
          <cell r="F4139" t="str">
            <v>IM. BRUME PRECIEUSE 50ML</v>
          </cell>
          <cell r="G4139" t="str">
            <v>PC</v>
          </cell>
          <cell r="H4139">
            <v>25000</v>
          </cell>
          <cell r="I4139">
            <v>3888</v>
          </cell>
        </row>
        <row r="4140">
          <cell r="E4140" t="str">
            <v>27BP050I19</v>
          </cell>
          <cell r="F4140" t="str">
            <v>IMM PREC BRUME 50ML</v>
          </cell>
          <cell r="G4140" t="str">
            <v>PC</v>
          </cell>
          <cell r="H4140">
            <v>10000</v>
          </cell>
          <cell r="I4140">
            <v>4770</v>
          </cell>
        </row>
        <row r="4141">
          <cell r="E4141" t="str">
            <v>27BP100I15</v>
          </cell>
          <cell r="F4141" t="str">
            <v>IM BAUME NETTOYANT PREC 125G</v>
          </cell>
          <cell r="G4141" t="str">
            <v>PC</v>
          </cell>
          <cell r="H4141">
            <v>9999</v>
          </cell>
          <cell r="I4141">
            <v>30</v>
          </cell>
        </row>
        <row r="4142">
          <cell r="E4142" t="str">
            <v>27BT0018I14</v>
          </cell>
          <cell r="F4142" t="str">
            <v>IM PINCEAU LUMIERE 1.75ML</v>
          </cell>
          <cell r="G4142" t="str">
            <v>PC</v>
          </cell>
          <cell r="H4142">
            <v>15000</v>
          </cell>
          <cell r="I4142">
            <v>7776</v>
          </cell>
        </row>
        <row r="4143">
          <cell r="E4143" t="str">
            <v>27BT0018I14C</v>
          </cell>
          <cell r="F4143" t="str">
            <v>IM PINCEAU LUMIERE 1.8ML CHINE</v>
          </cell>
          <cell r="G4143" t="str">
            <v>PC</v>
          </cell>
          <cell r="H4143">
            <v>1000</v>
          </cell>
          <cell r="I4143">
            <v>80</v>
          </cell>
        </row>
        <row r="4144">
          <cell r="E4144" t="str">
            <v>27BY005I11</v>
          </cell>
          <cell r="F4144" t="str">
            <v>IM BAUME YEUX PRECIEUX 5 ML</v>
          </cell>
          <cell r="G4144" t="str">
            <v>PC</v>
          </cell>
          <cell r="H4144">
            <v>9999</v>
          </cell>
          <cell r="I4144">
            <v>12960</v>
          </cell>
        </row>
        <row r="4145">
          <cell r="E4145" t="str">
            <v>27BY005I8</v>
          </cell>
          <cell r="F4145" t="str">
            <v>IMMORTELLE BAUME YEUX 5ML+ETUI</v>
          </cell>
          <cell r="G4145" t="str">
            <v>PC</v>
          </cell>
          <cell r="H4145">
            <v>155000</v>
          </cell>
          <cell r="I4145">
            <v>12960</v>
          </cell>
        </row>
        <row r="4146">
          <cell r="E4146" t="str">
            <v>27BY015I11</v>
          </cell>
          <cell r="F4146" t="str">
            <v>IM BAUME YEUX PRECIEUX 15ML</v>
          </cell>
          <cell r="G4146" t="str">
            <v>PC</v>
          </cell>
          <cell r="H4146">
            <v>9999</v>
          </cell>
          <cell r="I4146">
            <v>4860</v>
          </cell>
        </row>
        <row r="4147">
          <cell r="E4147" t="str">
            <v>27BY015I11A</v>
          </cell>
          <cell r="F4147" t="str">
            <v>IM BAUME YEUX ED LIMITEE 15ML</v>
          </cell>
          <cell r="G4147" t="str">
            <v>PC</v>
          </cell>
          <cell r="H4147">
            <v>70000</v>
          </cell>
          <cell r="I4147">
            <v>4860</v>
          </cell>
        </row>
        <row r="4148">
          <cell r="E4148" t="str">
            <v>27BY015I11C</v>
          </cell>
          <cell r="F4148" t="str">
            <v>IM BAUME YEUX 15 ML CHINE</v>
          </cell>
          <cell r="G4148" t="str">
            <v>PC</v>
          </cell>
          <cell r="H4148">
            <v>9999</v>
          </cell>
          <cell r="I4148">
            <v>4860</v>
          </cell>
        </row>
        <row r="4149">
          <cell r="E4149" t="str">
            <v>27BY015I14</v>
          </cell>
          <cell r="F4149" t="str">
            <v>IM BAUME YEUX PRECIEUX 15 ML</v>
          </cell>
          <cell r="G4149" t="str">
            <v>PC</v>
          </cell>
          <cell r="H4149">
            <v>45000</v>
          </cell>
          <cell r="I4149">
            <v>4860</v>
          </cell>
        </row>
        <row r="4150">
          <cell r="E4150" t="str">
            <v>27BY015I19</v>
          </cell>
          <cell r="F4150" t="str">
            <v>IMM PREC EYE 15ML</v>
          </cell>
          <cell r="G4150" t="str">
            <v>PC</v>
          </cell>
          <cell r="H4150">
            <v>9999</v>
          </cell>
          <cell r="I4150">
            <v>4860</v>
          </cell>
        </row>
        <row r="4151">
          <cell r="E4151" t="str">
            <v>27BY015I22</v>
          </cell>
          <cell r="F4151" t="str">
            <v>BAUME YEUX PRECIEUX 15ML</v>
          </cell>
          <cell r="G4151" t="str">
            <v>PC</v>
          </cell>
          <cell r="H4151">
            <v>9999</v>
          </cell>
          <cell r="I4151">
            <v>5184</v>
          </cell>
        </row>
        <row r="4152">
          <cell r="E4152" t="str">
            <v>27BY015I22C</v>
          </cell>
          <cell r="F4152" t="str">
            <v>BAUME YEUX PRECIEUX 15ML</v>
          </cell>
          <cell r="G4152" t="str">
            <v>PC</v>
          </cell>
          <cell r="H4152">
            <v>9999</v>
          </cell>
          <cell r="I4152">
            <v>5184</v>
          </cell>
        </row>
        <row r="4153">
          <cell r="E4153" t="str">
            <v>27BY015I6</v>
          </cell>
          <cell r="F4153" t="str">
            <v>IMM BAUME DES YEUX 15ML</v>
          </cell>
          <cell r="G4153" t="str">
            <v>PC</v>
          </cell>
          <cell r="H4153">
            <v>47000</v>
          </cell>
          <cell r="I4153">
            <v>6480</v>
          </cell>
        </row>
        <row r="4154">
          <cell r="E4154" t="str">
            <v>27BY050I0</v>
          </cell>
          <cell r="F4154" t="str">
            <v>SPA BAUME YEUX IMMO 50ML</v>
          </cell>
          <cell r="G4154" t="str">
            <v>PC</v>
          </cell>
          <cell r="H4154">
            <v>1000</v>
          </cell>
          <cell r="I4154">
            <v>3888</v>
          </cell>
        </row>
        <row r="4155">
          <cell r="E4155" t="str">
            <v>27BY050I11</v>
          </cell>
          <cell r="F4155" t="str">
            <v>SPA BAUME YEUX  IMMO 50ML</v>
          </cell>
          <cell r="G4155" t="str">
            <v>PC</v>
          </cell>
          <cell r="H4155">
            <v>9999</v>
          </cell>
          <cell r="I4155">
            <v>3888</v>
          </cell>
        </row>
        <row r="4156">
          <cell r="E4156" t="str">
            <v>27BY050I15</v>
          </cell>
          <cell r="F4156" t="str">
            <v>SPA IMMO BAUME YEUX 50ML</v>
          </cell>
          <cell r="G4156" t="str">
            <v>PC</v>
          </cell>
          <cell r="H4156">
            <v>9999</v>
          </cell>
          <cell r="I4156">
            <v>1944</v>
          </cell>
        </row>
        <row r="4157">
          <cell r="E4157" t="str">
            <v>27CL030I8</v>
          </cell>
          <cell r="F4157" t="str">
            <v>IMM CONC LUMIER TRES PREC 30ML</v>
          </cell>
          <cell r="G4157" t="str">
            <v>PC</v>
          </cell>
          <cell r="H4157">
            <v>10000</v>
          </cell>
          <cell r="I4157">
            <v>2592</v>
          </cell>
        </row>
        <row r="4158">
          <cell r="E4158" t="str">
            <v>27CN015I7</v>
          </cell>
          <cell r="F4158" t="str">
            <v>IMM CREME TRES PRECIEUSE 15ML</v>
          </cell>
          <cell r="G4158" t="str">
            <v>PC</v>
          </cell>
          <cell r="H4158">
            <v>95000</v>
          </cell>
          <cell r="I4158">
            <v>4608</v>
          </cell>
        </row>
        <row r="4159">
          <cell r="E4159" t="str">
            <v>27CN015I9</v>
          </cell>
          <cell r="F4159" t="str">
            <v>IMM.CREME TRES PRECIEUSE 15ML</v>
          </cell>
          <cell r="G4159" t="str">
            <v>PC</v>
          </cell>
          <cell r="H4159">
            <v>20000</v>
          </cell>
          <cell r="I4159">
            <v>6912</v>
          </cell>
        </row>
        <row r="4160">
          <cell r="E4160" t="str">
            <v>27CN050I11</v>
          </cell>
          <cell r="F4160" t="str">
            <v>IM CREME NUIT PRECIEUSE 50 ML</v>
          </cell>
          <cell r="G4160" t="str">
            <v>PC</v>
          </cell>
          <cell r="H4160">
            <v>9999</v>
          </cell>
          <cell r="I4160">
            <v>3888</v>
          </cell>
        </row>
        <row r="4161">
          <cell r="E4161" t="str">
            <v>27CN050I11A</v>
          </cell>
          <cell r="F4161" t="str">
            <v>IM CREME NUIT ED LIMITEE 50ML</v>
          </cell>
          <cell r="G4161" t="str">
            <v>PC</v>
          </cell>
          <cell r="H4161">
            <v>63700</v>
          </cell>
          <cell r="I4161">
            <v>3888</v>
          </cell>
        </row>
        <row r="4162">
          <cell r="E4162" t="str">
            <v>27CN050I11C</v>
          </cell>
          <cell r="F4162" t="str">
            <v>IM CREME NUIT PREC 50 ML CHINE</v>
          </cell>
          <cell r="G4162" t="str">
            <v>PC</v>
          </cell>
          <cell r="H4162">
            <v>9999</v>
          </cell>
          <cell r="I4162">
            <v>3888</v>
          </cell>
        </row>
        <row r="4163">
          <cell r="E4163" t="str">
            <v>27CN050I14</v>
          </cell>
          <cell r="F4163" t="str">
            <v>IM CREME NUIT PRECIEUSE 50 ML</v>
          </cell>
          <cell r="G4163" t="str">
            <v>PC</v>
          </cell>
          <cell r="H4163">
            <v>9999</v>
          </cell>
          <cell r="I4163">
            <v>1944</v>
          </cell>
        </row>
        <row r="4164">
          <cell r="E4164" t="str">
            <v>27CN050I14C</v>
          </cell>
          <cell r="F4164" t="str">
            <v>IM. CREME NUIT PREC 50ML CHINE</v>
          </cell>
          <cell r="G4164" t="str">
            <v>PC</v>
          </cell>
          <cell r="H4164">
            <v>9999</v>
          </cell>
          <cell r="I4164">
            <v>1944</v>
          </cell>
        </row>
        <row r="4165">
          <cell r="E4165" t="str">
            <v>27CN050I6</v>
          </cell>
          <cell r="F4165" t="str">
            <v>IMM CREME TRES PRECIEUSE 50ML</v>
          </cell>
          <cell r="G4165" t="str">
            <v>PC</v>
          </cell>
          <cell r="H4165">
            <v>14000</v>
          </cell>
          <cell r="I4165">
            <v>3888</v>
          </cell>
        </row>
        <row r="4166">
          <cell r="E4166" t="str">
            <v>27CN200I0</v>
          </cell>
          <cell r="F4166" t="str">
            <v>SPA CREME TRES PRECIEUSE 200ML</v>
          </cell>
          <cell r="G4166" t="str">
            <v>PC</v>
          </cell>
          <cell r="H4166">
            <v>1000</v>
          </cell>
          <cell r="I4166">
            <v>1188</v>
          </cell>
        </row>
        <row r="4167">
          <cell r="E4167" t="str">
            <v>27CP015I11</v>
          </cell>
          <cell r="F4167" t="str">
            <v>IM CREME PRECIEUSE 15 ML</v>
          </cell>
          <cell r="G4167" t="str">
            <v>PC</v>
          </cell>
          <cell r="H4167">
            <v>9999</v>
          </cell>
          <cell r="I4167">
            <v>6912</v>
          </cell>
        </row>
        <row r="4168">
          <cell r="E4168" t="str">
            <v>27CP015I8</v>
          </cell>
          <cell r="F4168" t="str">
            <v>IMMORTELLE CREM PREC 15ML+ETUI</v>
          </cell>
          <cell r="G4168" t="str">
            <v>PC</v>
          </cell>
          <cell r="H4168">
            <v>20000</v>
          </cell>
          <cell r="I4168">
            <v>6912</v>
          </cell>
        </row>
        <row r="4169">
          <cell r="E4169" t="str">
            <v>27CP015I9</v>
          </cell>
          <cell r="F4169" t="str">
            <v>IMMORTELL CREME PRECIEUSE 15ML</v>
          </cell>
          <cell r="G4169" t="str">
            <v>PC</v>
          </cell>
          <cell r="H4169">
            <v>180000</v>
          </cell>
          <cell r="I4169">
            <v>6912</v>
          </cell>
        </row>
        <row r="4170">
          <cell r="E4170" t="str">
            <v>27CP050I11</v>
          </cell>
          <cell r="F4170" t="str">
            <v>IM CREME PRECIEUSE 50 ML</v>
          </cell>
          <cell r="G4170" t="str">
            <v>PC</v>
          </cell>
          <cell r="H4170">
            <v>9999</v>
          </cell>
          <cell r="I4170">
            <v>3888</v>
          </cell>
        </row>
        <row r="4171">
          <cell r="E4171" t="str">
            <v>27CP050I11A</v>
          </cell>
          <cell r="F4171" t="str">
            <v>IM CREME PRECI ED LIMITEE 50ML</v>
          </cell>
          <cell r="G4171" t="str">
            <v>PC</v>
          </cell>
          <cell r="H4171">
            <v>101200</v>
          </cell>
          <cell r="I4171">
            <v>3888</v>
          </cell>
        </row>
        <row r="4172">
          <cell r="E4172" t="str">
            <v>27CP050I11C</v>
          </cell>
          <cell r="F4172" t="str">
            <v>IM CREME PRECIEUSE 50 ML CHINE</v>
          </cell>
          <cell r="G4172" t="str">
            <v>PC</v>
          </cell>
          <cell r="H4172">
            <v>9999</v>
          </cell>
          <cell r="I4172">
            <v>3888</v>
          </cell>
        </row>
        <row r="4173">
          <cell r="E4173" t="str">
            <v>27CP050I14</v>
          </cell>
          <cell r="F4173" t="str">
            <v>IM CREME PRECIEUSE 50ML</v>
          </cell>
          <cell r="G4173" t="str">
            <v>PC</v>
          </cell>
          <cell r="H4173">
            <v>9999</v>
          </cell>
          <cell r="I4173">
            <v>1944</v>
          </cell>
        </row>
        <row r="4174">
          <cell r="E4174" t="str">
            <v>27CP050I14A</v>
          </cell>
          <cell r="F4174" t="str">
            <v>IM CREME PRECIEUSE 50 ML</v>
          </cell>
          <cell r="G4174" t="str">
            <v>PC</v>
          </cell>
          <cell r="H4174">
            <v>9999</v>
          </cell>
          <cell r="I4174">
            <v>1944</v>
          </cell>
        </row>
        <row r="4175">
          <cell r="E4175" t="str">
            <v>27CP050I14AC</v>
          </cell>
          <cell r="F4175" t="str">
            <v>IM. PRECIOUS CREAM 50ML CHINE</v>
          </cell>
          <cell r="G4175" t="str">
            <v>PC</v>
          </cell>
          <cell r="H4175">
            <v>9999</v>
          </cell>
          <cell r="I4175">
            <v>1944</v>
          </cell>
        </row>
        <row r="4176">
          <cell r="E4176" t="str">
            <v>27CP050I14C</v>
          </cell>
          <cell r="F4176" t="str">
            <v>IM. CREME PRECIEUSE 50ML CHINE</v>
          </cell>
          <cell r="G4176" t="str">
            <v>PC</v>
          </cell>
          <cell r="H4176">
            <v>9999</v>
          </cell>
          <cell r="I4176">
            <v>1944</v>
          </cell>
        </row>
        <row r="4177">
          <cell r="E4177" t="str">
            <v>27CP050I14US</v>
          </cell>
          <cell r="F4177" t="str">
            <v>IMM CREME PRECIEUSE 50ML NA</v>
          </cell>
          <cell r="G4177" t="str">
            <v>PC</v>
          </cell>
          <cell r="H4177">
            <v>1000</v>
          </cell>
          <cell r="I4177">
            <v>36</v>
          </cell>
        </row>
        <row r="4178">
          <cell r="E4178" t="str">
            <v>27CP050I19</v>
          </cell>
          <cell r="F4178" t="str">
            <v>IMM PREC CREME 50ML</v>
          </cell>
          <cell r="G4178" t="str">
            <v>PC</v>
          </cell>
          <cell r="H4178">
            <v>9999</v>
          </cell>
          <cell r="I4178">
            <v>1296</v>
          </cell>
        </row>
        <row r="4179">
          <cell r="E4179" t="str">
            <v>27CP050I22</v>
          </cell>
          <cell r="F4179" t="str">
            <v>CRÈME PRÉCIEUSE 50ML</v>
          </cell>
          <cell r="G4179" t="str">
            <v>PC</v>
          </cell>
          <cell r="H4179">
            <v>9999</v>
          </cell>
          <cell r="I4179">
            <v>2016</v>
          </cell>
        </row>
        <row r="4180">
          <cell r="E4180" t="str">
            <v>27CP050I22C</v>
          </cell>
          <cell r="F4180" t="str">
            <v>IMMORTELLE CR PRECIEUSE 50ML</v>
          </cell>
          <cell r="G4180" t="str">
            <v>PC</v>
          </cell>
          <cell r="H4180">
            <v>9999</v>
          </cell>
          <cell r="I4180">
            <v>2016</v>
          </cell>
        </row>
        <row r="4181">
          <cell r="E4181" t="str">
            <v>27CP050I9</v>
          </cell>
          <cell r="F4181" t="str">
            <v>IMMORTELL CREME PRECIEUSE 50ML</v>
          </cell>
          <cell r="G4181" t="str">
            <v>PC</v>
          </cell>
          <cell r="H4181">
            <v>36000</v>
          </cell>
          <cell r="I4181">
            <v>3888</v>
          </cell>
        </row>
        <row r="4182">
          <cell r="E4182" t="str">
            <v>27CP200I11</v>
          </cell>
          <cell r="F4182" t="str">
            <v>SPA IMMO CREME PRECIEUSE 200ML</v>
          </cell>
          <cell r="G4182" t="str">
            <v>PC</v>
          </cell>
          <cell r="H4182">
            <v>1000</v>
          </cell>
          <cell r="I4182">
            <v>576</v>
          </cell>
        </row>
        <row r="4183">
          <cell r="E4183" t="str">
            <v>27CP200I9</v>
          </cell>
          <cell r="F4183" t="str">
            <v>SPA IMMO CREME PRECIEUSE 200ML</v>
          </cell>
          <cell r="G4183" t="str">
            <v>PC</v>
          </cell>
          <cell r="H4183">
            <v>1000</v>
          </cell>
          <cell r="I4183">
            <v>576</v>
          </cell>
        </row>
        <row r="4184">
          <cell r="E4184" t="str">
            <v>27CPF50I11</v>
          </cell>
          <cell r="F4184" t="str">
            <v>IM PROTECTION PRECIEUSE 50 ML</v>
          </cell>
          <cell r="G4184" t="str">
            <v>PC</v>
          </cell>
          <cell r="H4184">
            <v>9999</v>
          </cell>
          <cell r="I4184">
            <v>3888</v>
          </cell>
        </row>
        <row r="4185">
          <cell r="E4185" t="str">
            <v>27CPF50I14</v>
          </cell>
          <cell r="F4185" t="str">
            <v>IM PROTECTION PREC SPF 50ML</v>
          </cell>
          <cell r="G4185" t="str">
            <v>PC</v>
          </cell>
          <cell r="H4185">
            <v>9999</v>
          </cell>
          <cell r="I4185">
            <v>1944</v>
          </cell>
        </row>
        <row r="4186">
          <cell r="E4186" t="str">
            <v>27CPF50I9</v>
          </cell>
          <cell r="F4186" t="str">
            <v>IMM PROTECTION PREC SPF20 50ML</v>
          </cell>
          <cell r="G4186" t="str">
            <v>PC</v>
          </cell>
          <cell r="H4186">
            <v>12500</v>
          </cell>
          <cell r="I4186">
            <v>3888</v>
          </cell>
        </row>
        <row r="4187">
          <cell r="E4187" t="str">
            <v>27CPS050I16</v>
          </cell>
          <cell r="F4187" t="str">
            <v>IM CREM PREC SPF20 LEGERE 50ML</v>
          </cell>
          <cell r="G4187" t="str">
            <v>PC</v>
          </cell>
          <cell r="H4187">
            <v>9999</v>
          </cell>
          <cell r="I4187">
            <v>1944</v>
          </cell>
        </row>
        <row r="4188">
          <cell r="E4188" t="str">
            <v>27CPS050I18S</v>
          </cell>
          <cell r="F4188" t="str">
            <v>CREME PRECIEUSE SPF20 SPE US</v>
          </cell>
          <cell r="G4188" t="str">
            <v>PC</v>
          </cell>
          <cell r="H4188">
            <v>9999</v>
          </cell>
          <cell r="I4188">
            <v>1296</v>
          </cell>
        </row>
        <row r="4189">
          <cell r="E4189" t="str">
            <v>27CPS050I19</v>
          </cell>
          <cell r="F4189" t="str">
            <v>IMM PREC CREME SPF 50ML</v>
          </cell>
          <cell r="G4189" t="str">
            <v>PC</v>
          </cell>
          <cell r="H4189">
            <v>9999</v>
          </cell>
          <cell r="I4189">
            <v>1296</v>
          </cell>
        </row>
        <row r="4190">
          <cell r="E4190" t="str">
            <v>27CPS050I19US</v>
          </cell>
          <cell r="F4190" t="str">
            <v>IMM PREC CREME SPF US 50ML</v>
          </cell>
          <cell r="G4190" t="str">
            <v>PC</v>
          </cell>
          <cell r="H4190">
            <v>9999</v>
          </cell>
          <cell r="I4190">
            <v>1</v>
          </cell>
        </row>
        <row r="4191">
          <cell r="E4191" t="str">
            <v>27CR030I8</v>
          </cell>
          <cell r="F4191" t="str">
            <v>IMM CONC TRES PREC BIO 30ML</v>
          </cell>
          <cell r="G4191" t="str">
            <v>PC</v>
          </cell>
          <cell r="H4191">
            <v>10000</v>
          </cell>
          <cell r="I4191">
            <v>2592</v>
          </cell>
        </row>
        <row r="4192">
          <cell r="E4192" t="str">
            <v>27CR065I21</v>
          </cell>
          <cell r="F4192" t="str">
            <v>ED LIMITEE DIV CREME  65ML</v>
          </cell>
          <cell r="G4192" t="str">
            <v>PC</v>
          </cell>
          <cell r="H4192">
            <v>9999</v>
          </cell>
          <cell r="I4192">
            <v>1350</v>
          </cell>
        </row>
        <row r="4193">
          <cell r="E4193" t="str">
            <v>27CV015I12</v>
          </cell>
          <cell r="F4193" t="str">
            <v>IMM CREME FLEURS DE LUM 15ML</v>
          </cell>
          <cell r="G4193" t="str">
            <v>PC</v>
          </cell>
          <cell r="H4193">
            <v>55000</v>
          </cell>
          <cell r="I4193">
            <v>6912</v>
          </cell>
        </row>
        <row r="4194">
          <cell r="E4194" t="str">
            <v>27CV050I0</v>
          </cell>
          <cell r="F4194" t="str">
            <v>IMM.CREME FLEURS LUMIERE 50ML</v>
          </cell>
          <cell r="G4194" t="str">
            <v>PC</v>
          </cell>
          <cell r="H4194">
            <v>9999</v>
          </cell>
          <cell r="I4194">
            <v>3888</v>
          </cell>
        </row>
        <row r="4195">
          <cell r="E4195" t="str">
            <v>27CV050I0C</v>
          </cell>
          <cell r="F4195" t="str">
            <v>IMM.CREM FL LUMIERE 50ML CN</v>
          </cell>
          <cell r="G4195" t="str">
            <v>PC</v>
          </cell>
          <cell r="H4195">
            <v>17300</v>
          </cell>
          <cell r="I4195">
            <v>3888</v>
          </cell>
        </row>
        <row r="4196">
          <cell r="E4196" t="str">
            <v>27CV050I12</v>
          </cell>
          <cell r="F4196" t="str">
            <v>IMM CREME FLEURS DE LUM 50ML</v>
          </cell>
          <cell r="G4196" t="str">
            <v>PC</v>
          </cell>
          <cell r="H4196">
            <v>9999</v>
          </cell>
          <cell r="I4196">
            <v>3888</v>
          </cell>
        </row>
        <row r="4197">
          <cell r="E4197" t="str">
            <v>27CV050I12C</v>
          </cell>
          <cell r="F4197" t="str">
            <v>IM CREME FLEURS LUM 50ML CHINE</v>
          </cell>
          <cell r="G4197" t="str">
            <v>PC</v>
          </cell>
          <cell r="H4197">
            <v>9999</v>
          </cell>
          <cell r="I4197">
            <v>3888</v>
          </cell>
        </row>
        <row r="4198">
          <cell r="E4198" t="str">
            <v>27CV050I14</v>
          </cell>
          <cell r="F4198" t="str">
            <v>IM CREME LUMIERE 50ML</v>
          </cell>
          <cell r="G4198" t="str">
            <v>PC</v>
          </cell>
          <cell r="H4198">
            <v>9999</v>
          </cell>
          <cell r="I4198">
            <v>1944</v>
          </cell>
        </row>
        <row r="4199">
          <cell r="E4199" t="str">
            <v>27CV050I14C</v>
          </cell>
          <cell r="F4199" t="str">
            <v>IM. CREME LUMIERE 50ML CHINE</v>
          </cell>
          <cell r="G4199" t="str">
            <v>PC</v>
          </cell>
          <cell r="H4199">
            <v>13000</v>
          </cell>
          <cell r="I4199">
            <v>1944</v>
          </cell>
        </row>
        <row r="4200">
          <cell r="E4200" t="str">
            <v>27DB015I16</v>
          </cell>
          <cell r="F4200" t="str">
            <v>IM BAUME YEUX DIV 15ML</v>
          </cell>
          <cell r="G4200" t="str">
            <v>PC</v>
          </cell>
          <cell r="H4200">
            <v>9999</v>
          </cell>
          <cell r="I4200">
            <v>2976</v>
          </cell>
        </row>
        <row r="4201">
          <cell r="E4201" t="str">
            <v>27DB015I20</v>
          </cell>
          <cell r="F4201" t="str">
            <v>IMM BAUME YEUX DIVINE 15ML</v>
          </cell>
          <cell r="G4201" t="str">
            <v>PC</v>
          </cell>
          <cell r="H4201">
            <v>9999</v>
          </cell>
          <cell r="I4201">
            <v>4860</v>
          </cell>
        </row>
        <row r="4202">
          <cell r="E4202" t="str">
            <v>27DB015I20C</v>
          </cell>
          <cell r="F4202" t="str">
            <v>IMM DIVINE BAUME YEUX 15ML CN</v>
          </cell>
          <cell r="G4202" t="str">
            <v>PC</v>
          </cell>
          <cell r="H4202">
            <v>9999</v>
          </cell>
          <cell r="I4202">
            <v>4860</v>
          </cell>
        </row>
        <row r="4203">
          <cell r="E4203" t="str">
            <v>27DC030I20</v>
          </cell>
          <cell r="F4203" t="str">
            <v>IMM CREME DIVINE 30ML</v>
          </cell>
          <cell r="G4203" t="str">
            <v>PC</v>
          </cell>
          <cell r="H4203">
            <v>9999</v>
          </cell>
          <cell r="I4203">
            <v>3600</v>
          </cell>
        </row>
        <row r="4204">
          <cell r="E4204" t="str">
            <v>27DC030I23</v>
          </cell>
          <cell r="F4204" t="str">
            <v>IMMORTELLE DIVINE CREME 30ML</v>
          </cell>
          <cell r="G4204" t="str">
            <v>PC</v>
          </cell>
          <cell r="H4204">
            <v>9999</v>
          </cell>
          <cell r="I4204">
            <v>0</v>
          </cell>
        </row>
        <row r="4205">
          <cell r="E4205" t="str">
            <v>27DC050I0</v>
          </cell>
          <cell r="F4205" t="str">
            <v>IM.CREME DIVINE 50ML</v>
          </cell>
          <cell r="G4205" t="str">
            <v>PC</v>
          </cell>
          <cell r="H4205">
            <v>26000</v>
          </cell>
          <cell r="I4205">
            <v>1296</v>
          </cell>
        </row>
        <row r="4206">
          <cell r="E4206" t="str">
            <v>27DC050I12</v>
          </cell>
          <cell r="F4206" t="str">
            <v>IM.CREME DIVINE 50ML</v>
          </cell>
          <cell r="G4206" t="str">
            <v>PC</v>
          </cell>
          <cell r="H4206">
            <v>26000</v>
          </cell>
          <cell r="I4206">
            <v>1296</v>
          </cell>
        </row>
        <row r="4207">
          <cell r="E4207" t="str">
            <v>27DC050I13</v>
          </cell>
          <cell r="F4207" t="str">
            <v>IM.CREME DIVINE 50ML</v>
          </cell>
          <cell r="G4207" t="str">
            <v>PC</v>
          </cell>
          <cell r="H4207">
            <v>55000</v>
          </cell>
          <cell r="I4207">
            <v>1296</v>
          </cell>
        </row>
        <row r="4208">
          <cell r="E4208" t="str">
            <v>27DC050I13C</v>
          </cell>
          <cell r="F4208" t="str">
            <v>IM CREME DIVINE 50ML CHINE</v>
          </cell>
          <cell r="G4208" t="str">
            <v>PC</v>
          </cell>
          <cell r="H4208">
            <v>6000</v>
          </cell>
          <cell r="I4208">
            <v>1296</v>
          </cell>
        </row>
        <row r="4209">
          <cell r="E4209" t="str">
            <v>27DC050I13T</v>
          </cell>
          <cell r="F4209" t="str">
            <v>IMM CR DIVINE 50 ML TEST CONSO</v>
          </cell>
          <cell r="G4209" t="str">
            <v>PC</v>
          </cell>
          <cell r="H4209">
            <v>1000</v>
          </cell>
          <cell r="I4209">
            <v>1296</v>
          </cell>
        </row>
        <row r="4210">
          <cell r="E4210" t="str">
            <v>27DC050I13T2</v>
          </cell>
          <cell r="F4210" t="str">
            <v>IM CREME DIVIN 50ML TEST LONG</v>
          </cell>
          <cell r="G4210" t="str">
            <v>PC</v>
          </cell>
          <cell r="H4210">
            <v>1000</v>
          </cell>
          <cell r="I4210">
            <v>0</v>
          </cell>
        </row>
        <row r="4211">
          <cell r="E4211" t="str">
            <v>27DC050I13US</v>
          </cell>
          <cell r="F4211" t="str">
            <v>CREME DIVINE 50ML</v>
          </cell>
          <cell r="G4211" t="str">
            <v>PC</v>
          </cell>
          <cell r="H4211">
            <v>54000</v>
          </cell>
          <cell r="I4211">
            <v>1296</v>
          </cell>
        </row>
        <row r="4212">
          <cell r="E4212" t="str">
            <v>27DC050I16S</v>
          </cell>
          <cell r="F4212" t="str">
            <v>IMM CREME DIVINE 40 ANS 50ML</v>
          </cell>
          <cell r="G4212" t="str">
            <v>PC</v>
          </cell>
          <cell r="H4212">
            <v>9999</v>
          </cell>
          <cell r="I4212">
            <v>1296</v>
          </cell>
        </row>
        <row r="4213">
          <cell r="E4213" t="str">
            <v>27DC050I17</v>
          </cell>
          <cell r="F4213" t="str">
            <v>CREME DIVINE 50ML</v>
          </cell>
          <cell r="G4213" t="str">
            <v>PC</v>
          </cell>
          <cell r="H4213">
            <v>9999</v>
          </cell>
          <cell r="I4213">
            <v>1296</v>
          </cell>
        </row>
        <row r="4214">
          <cell r="E4214" t="str">
            <v>27DC050I17A</v>
          </cell>
          <cell r="F4214" t="str">
            <v>IMM CREME DIVINE 50ML</v>
          </cell>
          <cell r="G4214" t="str">
            <v>PC</v>
          </cell>
          <cell r="H4214">
            <v>9999</v>
          </cell>
          <cell r="I4214">
            <v>1296</v>
          </cell>
        </row>
        <row r="4215">
          <cell r="E4215" t="str">
            <v>27DC050I17S</v>
          </cell>
          <cell r="F4215" t="str">
            <v>CREME DIVINE 50ML S</v>
          </cell>
          <cell r="G4215" t="str">
            <v>PC</v>
          </cell>
          <cell r="H4215">
            <v>9999</v>
          </cell>
          <cell r="I4215">
            <v>1296</v>
          </cell>
        </row>
        <row r="4216">
          <cell r="E4216" t="str">
            <v>27DC050I19S</v>
          </cell>
          <cell r="F4216" t="str">
            <v>IMM DIVINE CREME 10ANS 50ML</v>
          </cell>
          <cell r="G4216" t="str">
            <v>PC</v>
          </cell>
          <cell r="H4216">
            <v>9999</v>
          </cell>
          <cell r="I4216">
            <v>1</v>
          </cell>
        </row>
        <row r="4217">
          <cell r="E4217" t="str">
            <v>27DC050I20</v>
          </cell>
          <cell r="F4217" t="str">
            <v>IMM CREME DIVINE 50ML</v>
          </cell>
          <cell r="G4217" t="str">
            <v>PC</v>
          </cell>
          <cell r="H4217">
            <v>9999</v>
          </cell>
          <cell r="I4217">
            <v>1500</v>
          </cell>
        </row>
        <row r="4218">
          <cell r="E4218" t="str">
            <v>27DC050I23</v>
          </cell>
          <cell r="F4218" t="str">
            <v>IMMORTELLE DIVINE CREME 50ML</v>
          </cell>
          <cell r="G4218" t="str">
            <v>PC</v>
          </cell>
          <cell r="H4218">
            <v>9999</v>
          </cell>
          <cell r="I4218">
            <v>2016</v>
          </cell>
        </row>
        <row r="4219">
          <cell r="E4219" t="str">
            <v>27DC050I23C</v>
          </cell>
          <cell r="F4219" t="str">
            <v>IMM DIVINE CREME 50ML CN</v>
          </cell>
          <cell r="G4219" t="str">
            <v>PC</v>
          </cell>
          <cell r="H4219">
            <v>9999</v>
          </cell>
          <cell r="I4219">
            <v>2016</v>
          </cell>
        </row>
        <row r="4220">
          <cell r="E4220" t="str">
            <v>27DC050I9</v>
          </cell>
          <cell r="F4220" t="str">
            <v>IM.CREME DIVINE 50ML</v>
          </cell>
          <cell r="G4220" t="str">
            <v>PC</v>
          </cell>
          <cell r="H4220">
            <v>35000</v>
          </cell>
          <cell r="I4220">
            <v>1296</v>
          </cell>
        </row>
        <row r="4221">
          <cell r="E4221" t="str">
            <v>27DC065I19</v>
          </cell>
          <cell r="F4221" t="str">
            <v>IMM DIVINE CREME 10ANS 65ML</v>
          </cell>
          <cell r="G4221" t="str">
            <v>PC</v>
          </cell>
          <cell r="H4221">
            <v>9999</v>
          </cell>
          <cell r="I4221">
            <v>1350</v>
          </cell>
        </row>
        <row r="4222">
          <cell r="E4222" t="str">
            <v>27DC065I21</v>
          </cell>
          <cell r="F4222" t="str">
            <v>DIVINE CREAM 20ANS 65ML</v>
          </cell>
          <cell r="G4222" t="str">
            <v>PC</v>
          </cell>
          <cell r="H4222">
            <v>9999</v>
          </cell>
          <cell r="I4222">
            <v>1350</v>
          </cell>
        </row>
        <row r="4223">
          <cell r="E4223" t="str">
            <v>27DC065I23</v>
          </cell>
          <cell r="F4223" t="str">
            <v>IMMORTELLE DIVINE CREME 65ML</v>
          </cell>
          <cell r="G4223" t="str">
            <v>PC</v>
          </cell>
          <cell r="H4223">
            <v>9999</v>
          </cell>
          <cell r="I4223">
            <v>1248</v>
          </cell>
        </row>
        <row r="4224">
          <cell r="E4224" t="str">
            <v>27DCB060I17</v>
          </cell>
          <cell r="F4224" t="str">
            <v>BAUME DEMAQUILLANT DIVINE 60GR</v>
          </cell>
          <cell r="G4224" t="str">
            <v>PC</v>
          </cell>
          <cell r="H4224">
            <v>4300</v>
          </cell>
          <cell r="I4224">
            <v>1620</v>
          </cell>
        </row>
        <row r="4225">
          <cell r="E4225" t="str">
            <v>27DCB060I18</v>
          </cell>
          <cell r="F4225" t="str">
            <v>BAUME DEMAQ IMM DIVINE 60G</v>
          </cell>
          <cell r="G4225" t="str">
            <v>PC</v>
          </cell>
          <cell r="H4225">
            <v>9999</v>
          </cell>
          <cell r="I4225">
            <v>1</v>
          </cell>
        </row>
        <row r="4226">
          <cell r="E4226" t="str">
            <v>27DCS050I16</v>
          </cell>
          <cell r="F4226" t="str">
            <v>IM CREME DIV SPF20 LEGERE 50ML</v>
          </cell>
          <cell r="G4226" t="str">
            <v>PC</v>
          </cell>
          <cell r="H4226">
            <v>9999</v>
          </cell>
          <cell r="I4226">
            <v>1296</v>
          </cell>
        </row>
        <row r="4227">
          <cell r="E4227" t="str">
            <v>27DCS050I17</v>
          </cell>
          <cell r="F4227" t="str">
            <v>CREME DIVINE SPF20 50ML</v>
          </cell>
          <cell r="G4227" t="str">
            <v>PC</v>
          </cell>
          <cell r="H4227">
            <v>9999</v>
          </cell>
          <cell r="I4227">
            <v>1296</v>
          </cell>
        </row>
        <row r="4228">
          <cell r="E4228" t="str">
            <v>27DCS050I18</v>
          </cell>
          <cell r="F4228" t="str">
            <v>IMM CREME DIVINE SPF20 50ML</v>
          </cell>
          <cell r="G4228" t="str">
            <v>PC</v>
          </cell>
          <cell r="H4228">
            <v>9999</v>
          </cell>
          <cell r="I4228">
            <v>1296</v>
          </cell>
        </row>
        <row r="4229">
          <cell r="E4229" t="str">
            <v>27DCS050I18S</v>
          </cell>
          <cell r="F4229" t="str">
            <v>CREME DIVINE SPF20 SPE US</v>
          </cell>
          <cell r="G4229" t="str">
            <v>PC</v>
          </cell>
          <cell r="H4229">
            <v>9999</v>
          </cell>
          <cell r="I4229">
            <v>1296</v>
          </cell>
        </row>
        <row r="4230">
          <cell r="E4230" t="str">
            <v>27DCU28I14</v>
          </cell>
          <cell r="F4230" t="str">
            <v>IM CURE DIVINE 28 x 1 ML</v>
          </cell>
          <cell r="G4230" t="str">
            <v>PC</v>
          </cell>
          <cell r="H4230">
            <v>9999</v>
          </cell>
          <cell r="I4230">
            <v>6</v>
          </cell>
        </row>
        <row r="4231">
          <cell r="E4231" t="str">
            <v>27DCU28I15</v>
          </cell>
          <cell r="F4231" t="str">
            <v>IM. DIVINE PROGRAMME 28 X 1ML</v>
          </cell>
          <cell r="G4231" t="str">
            <v>PC</v>
          </cell>
          <cell r="H4231">
            <v>30000</v>
          </cell>
          <cell r="I4231">
            <v>300</v>
          </cell>
        </row>
        <row r="4232">
          <cell r="E4232" t="str">
            <v>27DCU28I15C</v>
          </cell>
          <cell r="F4232" t="str">
            <v>IM PROGRAMME DIVIN 28X1ML CH</v>
          </cell>
          <cell r="G4232" t="str">
            <v>PC</v>
          </cell>
          <cell r="H4232">
            <v>9999</v>
          </cell>
          <cell r="I4232">
            <v>6</v>
          </cell>
        </row>
        <row r="4233">
          <cell r="E4233" t="str">
            <v>27DCU28I17</v>
          </cell>
          <cell r="F4233" t="str">
            <v>CURE INTENSIVE DIVINE 28X1ML</v>
          </cell>
          <cell r="G4233" t="str">
            <v>PC</v>
          </cell>
          <cell r="H4233">
            <v>30000</v>
          </cell>
          <cell r="I4233">
            <v>300</v>
          </cell>
        </row>
        <row r="4234">
          <cell r="E4234" t="str">
            <v>27DE015I0</v>
          </cell>
          <cell r="F4234" t="str">
            <v>IM.REGARD DIVIN 15ML</v>
          </cell>
          <cell r="G4234" t="str">
            <v>PC</v>
          </cell>
          <cell r="H4234">
            <v>12000</v>
          </cell>
          <cell r="I4234">
            <v>5184</v>
          </cell>
        </row>
        <row r="4235">
          <cell r="E4235" t="str">
            <v>27DE015I0C</v>
          </cell>
          <cell r="F4235" t="str">
            <v>IM.REGARD DIVIN 15ML CHINE</v>
          </cell>
          <cell r="G4235" t="str">
            <v>PC</v>
          </cell>
          <cell r="H4235">
            <v>17000</v>
          </cell>
          <cell r="I4235">
            <v>5184</v>
          </cell>
        </row>
        <row r="4236">
          <cell r="E4236" t="str">
            <v>27DE015I12</v>
          </cell>
          <cell r="F4236" t="str">
            <v>IM REGARD DIVIN 15ML</v>
          </cell>
          <cell r="G4236" t="str">
            <v>PC</v>
          </cell>
          <cell r="H4236">
            <v>12000</v>
          </cell>
          <cell r="I4236">
            <v>5184</v>
          </cell>
        </row>
        <row r="4237">
          <cell r="E4237" t="str">
            <v>27DE015I13</v>
          </cell>
          <cell r="F4237" t="str">
            <v>IM.REGARD DIVIN 15ML</v>
          </cell>
          <cell r="G4237" t="str">
            <v>PC</v>
          </cell>
          <cell r="H4237">
            <v>21000</v>
          </cell>
          <cell r="I4237">
            <v>5184</v>
          </cell>
        </row>
        <row r="4238">
          <cell r="E4238" t="str">
            <v>27DE015I13C</v>
          </cell>
          <cell r="F4238" t="str">
            <v>IM REGARD DIVIN 15ML CHINE</v>
          </cell>
          <cell r="G4238" t="str">
            <v>PC</v>
          </cell>
          <cell r="H4238">
            <v>10000</v>
          </cell>
          <cell r="I4238">
            <v>5184</v>
          </cell>
        </row>
        <row r="4239">
          <cell r="E4239" t="str">
            <v>27DE015I13US</v>
          </cell>
          <cell r="F4239" t="str">
            <v>IM REGARD DIVIN 15ML</v>
          </cell>
          <cell r="G4239" t="str">
            <v>PC</v>
          </cell>
          <cell r="H4239">
            <v>21000</v>
          </cell>
          <cell r="I4239">
            <v>5184</v>
          </cell>
        </row>
        <row r="4240">
          <cell r="E4240" t="str">
            <v>27DE015I21</v>
          </cell>
          <cell r="F4240" t="str">
            <v>DIVINE REGARD ET LEVRES 15ML</v>
          </cell>
          <cell r="G4240" t="str">
            <v>PC</v>
          </cell>
          <cell r="H4240">
            <v>9999</v>
          </cell>
          <cell r="I4240">
            <v>5184</v>
          </cell>
        </row>
        <row r="4241">
          <cell r="E4241" t="str">
            <v>27DE050I18</v>
          </cell>
          <cell r="F4241" t="str">
            <v>TV ESSENCE DIVINE 50ML</v>
          </cell>
          <cell r="G4241" t="str">
            <v>PC</v>
          </cell>
          <cell r="H4241">
            <v>42000</v>
          </cell>
          <cell r="I4241">
            <v>3780</v>
          </cell>
        </row>
        <row r="4242">
          <cell r="E4242" t="str">
            <v>27DE200I18</v>
          </cell>
          <cell r="F4242" t="str">
            <v>IM ESSENCE DIVINE 200ML</v>
          </cell>
          <cell r="G4242" t="str">
            <v>PC</v>
          </cell>
          <cell r="H4242">
            <v>13800</v>
          </cell>
          <cell r="I4242">
            <v>1296</v>
          </cell>
        </row>
        <row r="4243">
          <cell r="E4243" t="str">
            <v>27DF125I17</v>
          </cell>
          <cell r="F4243" t="str">
            <v>MOUSSE NETTOYANTE DIVINE 125ML</v>
          </cell>
          <cell r="G4243" t="str">
            <v>PC</v>
          </cell>
          <cell r="H4243">
            <v>5000</v>
          </cell>
          <cell r="I4243">
            <v>2268</v>
          </cell>
        </row>
        <row r="4244">
          <cell r="E4244" t="str">
            <v>27DH015I17</v>
          </cell>
          <cell r="F4244" t="str">
            <v>IM HUILE DIVINE 15ML</v>
          </cell>
          <cell r="G4244" t="str">
            <v>PC</v>
          </cell>
          <cell r="H4244">
            <v>7000</v>
          </cell>
          <cell r="I4244">
            <v>5184</v>
          </cell>
        </row>
        <row r="4245">
          <cell r="E4245" t="str">
            <v>27DH015I17S</v>
          </cell>
          <cell r="F4245" t="str">
            <v xml:space="preserve"> IM HUILE DIVINE SPEC 15ML</v>
          </cell>
          <cell r="G4245" t="str">
            <v>PC</v>
          </cell>
          <cell r="H4245">
            <v>6100</v>
          </cell>
          <cell r="I4245">
            <v>5184</v>
          </cell>
        </row>
        <row r="4246">
          <cell r="E4246" t="str">
            <v>27DH015I20</v>
          </cell>
          <cell r="F4246" t="str">
            <v>IMM HUILE JEUNESSE DIVINE 15ML</v>
          </cell>
          <cell r="G4246" t="str">
            <v>PC</v>
          </cell>
          <cell r="H4246">
            <v>6100</v>
          </cell>
          <cell r="I4246">
            <v>5184</v>
          </cell>
        </row>
        <row r="4247">
          <cell r="E4247" t="str">
            <v>27DH015I22</v>
          </cell>
          <cell r="F4247" t="str">
            <v>IMM DIVINE HUILE JEUNESSE 15ML</v>
          </cell>
          <cell r="G4247" t="str">
            <v>PC</v>
          </cell>
          <cell r="H4247">
            <v>25000</v>
          </cell>
          <cell r="I4247">
            <v>4860</v>
          </cell>
        </row>
        <row r="4248">
          <cell r="E4248" t="str">
            <v>27DH030I14</v>
          </cell>
          <cell r="F4248" t="str">
            <v>IM HUILE DIVINE 30 ML</v>
          </cell>
          <cell r="G4248" t="str">
            <v>PC</v>
          </cell>
          <cell r="H4248">
            <v>23000</v>
          </cell>
          <cell r="I4248">
            <v>1620</v>
          </cell>
        </row>
        <row r="4249">
          <cell r="E4249" t="str">
            <v>27DH030I14C</v>
          </cell>
          <cell r="F4249" t="str">
            <v>IM HUILE DIVINE 30 ML CHINE</v>
          </cell>
          <cell r="G4249" t="str">
            <v>PC</v>
          </cell>
          <cell r="H4249">
            <v>23000</v>
          </cell>
          <cell r="I4249">
            <v>1620</v>
          </cell>
        </row>
        <row r="4250">
          <cell r="E4250" t="str">
            <v>27DH030I17</v>
          </cell>
          <cell r="F4250" t="str">
            <v>HUILE DE JEUNESSE DIVINE 30ML</v>
          </cell>
          <cell r="G4250" t="str">
            <v>PC</v>
          </cell>
          <cell r="H4250">
            <v>11500</v>
          </cell>
          <cell r="I4250">
            <v>1620</v>
          </cell>
        </row>
        <row r="4251">
          <cell r="E4251" t="str">
            <v>27DH030I17A</v>
          </cell>
          <cell r="F4251" t="str">
            <v>IMM HUILE JEUNESSE DIVINE 30ML</v>
          </cell>
          <cell r="G4251" t="str">
            <v>PC</v>
          </cell>
          <cell r="H4251">
            <v>22800</v>
          </cell>
          <cell r="I4251">
            <v>1620</v>
          </cell>
        </row>
        <row r="4252">
          <cell r="E4252" t="str">
            <v>27DH030I17S</v>
          </cell>
          <cell r="F4252" t="str">
            <v>HUILE DIVINE 30ML S</v>
          </cell>
          <cell r="G4252" t="str">
            <v>PC</v>
          </cell>
          <cell r="H4252">
            <v>21000</v>
          </cell>
          <cell r="I4252">
            <v>1620</v>
          </cell>
        </row>
        <row r="4253">
          <cell r="E4253" t="str">
            <v>27DH030I20</v>
          </cell>
          <cell r="F4253" t="str">
            <v>IMM HUILE JEUNESSE DIVINE 30ML</v>
          </cell>
          <cell r="G4253" t="str">
            <v>PC</v>
          </cell>
          <cell r="H4253">
            <v>23000</v>
          </cell>
          <cell r="I4253">
            <v>1620</v>
          </cell>
        </row>
        <row r="4254">
          <cell r="E4254" t="str">
            <v>27DH030I22</v>
          </cell>
          <cell r="F4254" t="str">
            <v>IMM DIVINE HUILE JEUNESSE 30ML</v>
          </cell>
          <cell r="G4254" t="str">
            <v>PC</v>
          </cell>
          <cell r="H4254">
            <v>22800</v>
          </cell>
          <cell r="I4254">
            <v>3072</v>
          </cell>
        </row>
        <row r="4255">
          <cell r="E4255" t="str">
            <v>27DH030I22C</v>
          </cell>
          <cell r="F4255" t="str">
            <v>IMM DIVINE HUILE JEUNESSE 30ML</v>
          </cell>
          <cell r="G4255" t="str">
            <v>PC</v>
          </cell>
          <cell r="H4255">
            <v>10000</v>
          </cell>
          <cell r="I4255">
            <v>3072</v>
          </cell>
        </row>
        <row r="4256">
          <cell r="E4256" t="str">
            <v>27DL050I13</v>
          </cell>
          <cell r="F4256" t="str">
            <v>IM LOTION DIVINE 50ML</v>
          </cell>
          <cell r="G4256" t="str">
            <v>PC</v>
          </cell>
          <cell r="H4256">
            <v>14400</v>
          </cell>
          <cell r="I4256">
            <v>3780</v>
          </cell>
        </row>
        <row r="4257">
          <cell r="E4257" t="str">
            <v>27DL050I13C</v>
          </cell>
          <cell r="F4257" t="str">
            <v>LOTION DIVINE 50ML CHINE</v>
          </cell>
          <cell r="G4257" t="str">
            <v>PC</v>
          </cell>
          <cell r="H4257">
            <v>6700</v>
          </cell>
          <cell r="I4257">
            <v>3780</v>
          </cell>
        </row>
        <row r="4258">
          <cell r="E4258" t="str">
            <v>27DL050I20</v>
          </cell>
          <cell r="F4258" t="str">
            <v>IMM DIVINE LOTION  50ML</v>
          </cell>
          <cell r="G4258" t="str">
            <v>PC</v>
          </cell>
          <cell r="H4258">
            <v>9999</v>
          </cell>
          <cell r="I4258">
            <v>0</v>
          </cell>
        </row>
        <row r="4259">
          <cell r="E4259" t="str">
            <v>27DL200I13</v>
          </cell>
          <cell r="F4259" t="str">
            <v>IM LOTION DIVINE 200ML</v>
          </cell>
          <cell r="G4259" t="str">
            <v>PC</v>
          </cell>
          <cell r="H4259">
            <v>13000</v>
          </cell>
          <cell r="I4259">
            <v>960</v>
          </cell>
        </row>
        <row r="4260">
          <cell r="E4260" t="str">
            <v>27DL200I13C</v>
          </cell>
          <cell r="F4260" t="str">
            <v>IM LOTION DIVINE 200ML CHINE</v>
          </cell>
          <cell r="G4260" t="str">
            <v>PC</v>
          </cell>
          <cell r="H4260">
            <v>12480</v>
          </cell>
          <cell r="I4260">
            <v>960</v>
          </cell>
        </row>
        <row r="4261">
          <cell r="E4261" t="str">
            <v>27DL200I13US</v>
          </cell>
          <cell r="F4261" t="str">
            <v>IM LOTION DIVINE 200ML</v>
          </cell>
          <cell r="G4261" t="str">
            <v>PC</v>
          </cell>
          <cell r="H4261">
            <v>15100</v>
          </cell>
          <cell r="I4261">
            <v>960</v>
          </cell>
        </row>
        <row r="4262">
          <cell r="E4262" t="str">
            <v>27DL200I20</v>
          </cell>
          <cell r="F4262" t="str">
            <v>IMM DIVINE ESSENCE ACTIV 200ML</v>
          </cell>
          <cell r="G4262" t="str">
            <v>PC</v>
          </cell>
          <cell r="H4262">
            <v>120800</v>
          </cell>
          <cell r="I4262">
            <v>1296</v>
          </cell>
        </row>
        <row r="4263">
          <cell r="E4263" t="str">
            <v>27DL200I21</v>
          </cell>
          <cell r="F4263" t="str">
            <v>DIV LOTION RESURFAÇANTE 200ML</v>
          </cell>
          <cell r="G4263" t="str">
            <v>PC</v>
          </cell>
          <cell r="H4263">
            <v>14400</v>
          </cell>
          <cell r="I4263">
            <v>1296</v>
          </cell>
        </row>
        <row r="4264">
          <cell r="E4264" t="str">
            <v>27DL200I21C</v>
          </cell>
          <cell r="F4264" t="str">
            <v>IMM DIV LOTION RESURF 200ML CN</v>
          </cell>
          <cell r="G4264" t="str">
            <v>PC</v>
          </cell>
          <cell r="H4264">
            <v>3400</v>
          </cell>
          <cell r="I4264">
            <v>1296</v>
          </cell>
        </row>
        <row r="4265">
          <cell r="E4265" t="str">
            <v>27DS030I0</v>
          </cell>
          <cell r="F4265" t="str">
            <v>IM. EXTRAIT DIVIN 30ML</v>
          </cell>
          <cell r="G4265" t="str">
            <v>PC</v>
          </cell>
          <cell r="H4265">
            <v>12000</v>
          </cell>
          <cell r="I4265">
            <v>1620</v>
          </cell>
        </row>
        <row r="4266">
          <cell r="E4266" t="str">
            <v>27DS030I12</v>
          </cell>
          <cell r="F4266" t="str">
            <v>IM EXTRAIT DIVIN 30ML</v>
          </cell>
          <cell r="G4266" t="str">
            <v>PC</v>
          </cell>
          <cell r="H4266">
            <v>12000</v>
          </cell>
          <cell r="I4266">
            <v>1620</v>
          </cell>
        </row>
        <row r="4267">
          <cell r="E4267" t="str">
            <v>27DS030I13</v>
          </cell>
          <cell r="F4267" t="str">
            <v>IM EXTRAIT DIVIN 30ML</v>
          </cell>
          <cell r="G4267" t="str">
            <v>PC</v>
          </cell>
          <cell r="H4267">
            <v>10000</v>
          </cell>
          <cell r="I4267">
            <v>1620</v>
          </cell>
        </row>
        <row r="4268">
          <cell r="E4268" t="str">
            <v>27DS030I13C</v>
          </cell>
          <cell r="F4268" t="str">
            <v>IM EXTRAIT DIVIN 30ML CHINE</v>
          </cell>
          <cell r="G4268" t="str">
            <v>PC</v>
          </cell>
          <cell r="H4268">
            <v>14000</v>
          </cell>
          <cell r="I4268">
            <v>1620</v>
          </cell>
        </row>
        <row r="4269">
          <cell r="E4269" t="str">
            <v>27DS030I13US</v>
          </cell>
          <cell r="F4269" t="str">
            <v>EXTRAIT DIVIN 30 ML</v>
          </cell>
          <cell r="G4269" t="str">
            <v>PC</v>
          </cell>
          <cell r="H4269">
            <v>27400</v>
          </cell>
          <cell r="I4269">
            <v>1620</v>
          </cell>
        </row>
        <row r="4270">
          <cell r="E4270" t="str">
            <v>27DS030I17</v>
          </cell>
          <cell r="F4270" t="str">
            <v>EXTRAIT DIVIN 30 ML</v>
          </cell>
          <cell r="G4270" t="str">
            <v>PC</v>
          </cell>
          <cell r="H4270">
            <v>9999</v>
          </cell>
          <cell r="I4270">
            <v>2160</v>
          </cell>
        </row>
        <row r="4271">
          <cell r="E4271" t="str">
            <v>27DS030I17A</v>
          </cell>
          <cell r="F4271" t="str">
            <v>IMM DIVINE SERUM 30ML</v>
          </cell>
          <cell r="G4271" t="str">
            <v>PC</v>
          </cell>
          <cell r="H4271">
            <v>9999</v>
          </cell>
          <cell r="I4271">
            <v>2160</v>
          </cell>
        </row>
        <row r="4272">
          <cell r="E4272" t="str">
            <v>27DS030I17S</v>
          </cell>
          <cell r="F4272" t="str">
            <v>EXTRAIT DIVIN 30 ML S</v>
          </cell>
          <cell r="G4272" t="str">
            <v>PC</v>
          </cell>
          <cell r="H4272">
            <v>9999</v>
          </cell>
          <cell r="I4272">
            <v>2160</v>
          </cell>
        </row>
        <row r="4273">
          <cell r="E4273" t="str">
            <v>27DS030I20</v>
          </cell>
          <cell r="F4273" t="str">
            <v>IMM SERUM DIVINE 30ML</v>
          </cell>
          <cell r="G4273" t="str">
            <v>PC</v>
          </cell>
          <cell r="H4273">
            <v>9999</v>
          </cell>
          <cell r="I4273">
            <v>1620</v>
          </cell>
        </row>
        <row r="4274">
          <cell r="E4274" t="str">
            <v>27DS030I20C</v>
          </cell>
          <cell r="F4274" t="str">
            <v>IMM SERUM DIVINE 30ML CN</v>
          </cell>
          <cell r="G4274" t="str">
            <v>PC</v>
          </cell>
          <cell r="H4274">
            <v>9999</v>
          </cell>
          <cell r="I4274">
            <v>1620</v>
          </cell>
        </row>
        <row r="4275">
          <cell r="E4275" t="str">
            <v>27DY100I1</v>
          </cell>
          <cell r="F4275" t="str">
            <v>IMM GELEE DEMAQUILL YEUX 100ML</v>
          </cell>
          <cell r="G4275" t="str">
            <v>PC</v>
          </cell>
          <cell r="H4275">
            <v>18000</v>
          </cell>
          <cell r="I4275">
            <v>2160</v>
          </cell>
        </row>
        <row r="4276">
          <cell r="E4276" t="str">
            <v>27DY100I11</v>
          </cell>
          <cell r="F4276" t="str">
            <v>IMM GELEE DEMAQ YEUX 100ML</v>
          </cell>
          <cell r="G4276" t="str">
            <v>PC</v>
          </cell>
          <cell r="H4276">
            <v>18000</v>
          </cell>
          <cell r="I4276">
            <v>2160</v>
          </cell>
        </row>
        <row r="4277">
          <cell r="E4277" t="str">
            <v>27DY125I14</v>
          </cell>
          <cell r="F4277" t="str">
            <v>IM DEMAQUILLANT YEUX 125ML</v>
          </cell>
          <cell r="G4277" t="str">
            <v>PC</v>
          </cell>
          <cell r="H4277">
            <v>15000</v>
          </cell>
          <cell r="I4277">
            <v>2592</v>
          </cell>
        </row>
        <row r="4278">
          <cell r="E4278" t="str">
            <v>27EL030I0</v>
          </cell>
          <cell r="F4278" t="str">
            <v>IMM.ESSENCE LUMIERE 30ML</v>
          </cell>
          <cell r="G4278" t="str">
            <v>PC</v>
          </cell>
          <cell r="H4278">
            <v>20000</v>
          </cell>
          <cell r="I4278">
            <v>2592</v>
          </cell>
        </row>
        <row r="4279">
          <cell r="E4279" t="str">
            <v>27EL030I0C</v>
          </cell>
          <cell r="F4279" t="str">
            <v>IMM.ESS LUMIERE 30ML CN</v>
          </cell>
          <cell r="G4279" t="str">
            <v>PC</v>
          </cell>
          <cell r="H4279">
            <v>17300</v>
          </cell>
          <cell r="I4279">
            <v>2592</v>
          </cell>
        </row>
        <row r="4280">
          <cell r="E4280" t="str">
            <v>27EL030I12</v>
          </cell>
          <cell r="F4280" t="str">
            <v>IMM ESSENCE LUMIERE 30ML</v>
          </cell>
          <cell r="G4280" t="str">
            <v>PC</v>
          </cell>
          <cell r="H4280">
            <v>20000</v>
          </cell>
          <cell r="I4280">
            <v>2592</v>
          </cell>
        </row>
        <row r="4281">
          <cell r="E4281" t="str">
            <v>27EL030I12C</v>
          </cell>
          <cell r="F4281" t="str">
            <v>IMMO BRIGHT ESSENCE 30ML CHINE</v>
          </cell>
          <cell r="G4281" t="str">
            <v>PC</v>
          </cell>
          <cell r="H4281">
            <v>8000</v>
          </cell>
          <cell r="I4281">
            <v>2592</v>
          </cell>
        </row>
        <row r="4282">
          <cell r="E4282" t="str">
            <v>27EL030I6</v>
          </cell>
          <cell r="F4282" t="str">
            <v>IMM ELIXIR VISAGE 30 ML</v>
          </cell>
          <cell r="G4282" t="str">
            <v>PC</v>
          </cell>
          <cell r="H4282">
            <v>9000</v>
          </cell>
          <cell r="I4282">
            <v>2592</v>
          </cell>
        </row>
        <row r="4283">
          <cell r="E4283" t="str">
            <v>27EL200I0</v>
          </cell>
          <cell r="F4283" t="str">
            <v>SPA IMMO ESSENCE LUMIERE 200ML</v>
          </cell>
          <cell r="G4283" t="str">
            <v>PC</v>
          </cell>
          <cell r="H4283">
            <v>1000</v>
          </cell>
          <cell r="I4283">
            <v>1620</v>
          </cell>
        </row>
        <row r="4284">
          <cell r="E4284" t="str">
            <v>27EL200I12</v>
          </cell>
          <cell r="F4284" t="str">
            <v>SPA IMM ESSENCE LUMIERE 200ML</v>
          </cell>
          <cell r="G4284" t="str">
            <v>PC</v>
          </cell>
          <cell r="H4284">
            <v>1000</v>
          </cell>
          <cell r="I4284">
            <v>1620</v>
          </cell>
        </row>
        <row r="4285">
          <cell r="E4285" t="str">
            <v>27EM075I22C</v>
          </cell>
          <cell r="F4285" t="str">
            <v>IMM EMULSION PRECIEUSE 75ML</v>
          </cell>
          <cell r="G4285" t="str">
            <v>PC</v>
          </cell>
          <cell r="H4285">
            <v>3500</v>
          </cell>
          <cell r="I4285">
            <v>1440</v>
          </cell>
        </row>
        <row r="4286">
          <cell r="E4286" t="str">
            <v>27ER015I20</v>
          </cell>
          <cell r="F4286" t="str">
            <v>IMM RESET SERUM YEUX 15ML</v>
          </cell>
          <cell r="G4286" t="str">
            <v>PC</v>
          </cell>
          <cell r="H4286">
            <v>25000</v>
          </cell>
          <cell r="I4286">
            <v>5184</v>
          </cell>
        </row>
        <row r="4287">
          <cell r="E4287" t="str">
            <v>27ER015I22</v>
          </cell>
          <cell r="F4287" t="str">
            <v>RESET EYE 15ML</v>
          </cell>
          <cell r="G4287" t="str">
            <v>PC</v>
          </cell>
          <cell r="H4287">
            <v>25000</v>
          </cell>
          <cell r="I4287">
            <v>5184</v>
          </cell>
        </row>
        <row r="4288">
          <cell r="E4288" t="str">
            <v>27ER015I22C</v>
          </cell>
          <cell r="F4288" t="str">
            <v>IMM RESET SERUM REGARD 15ML CN</v>
          </cell>
          <cell r="G4288" t="str">
            <v>PC</v>
          </cell>
          <cell r="H4288">
            <v>3400</v>
          </cell>
          <cell r="I4288">
            <v>5184</v>
          </cell>
        </row>
        <row r="4289">
          <cell r="E4289" t="str">
            <v>27ER050I21</v>
          </cell>
          <cell r="F4289" t="str">
            <v>IM RESET ESSENCE WATER 50ML</v>
          </cell>
          <cell r="G4289" t="str">
            <v>PC</v>
          </cell>
          <cell r="H4289">
            <v>15000</v>
          </cell>
          <cell r="I4289">
            <v>4320</v>
          </cell>
        </row>
        <row r="4290">
          <cell r="E4290" t="str">
            <v>27ER050I23</v>
          </cell>
          <cell r="F4290" t="str">
            <v>IMM RESET TRI ESSENCE 50ML</v>
          </cell>
          <cell r="G4290" t="str">
            <v>PC</v>
          </cell>
          <cell r="H4290">
            <v>9999</v>
          </cell>
          <cell r="I4290">
            <v>4320</v>
          </cell>
        </row>
        <row r="4291">
          <cell r="E4291" t="str">
            <v>27ER150I21</v>
          </cell>
          <cell r="F4291" t="str">
            <v>RESET TRI ESSENCE 150ML</v>
          </cell>
          <cell r="G4291" t="str">
            <v>PC</v>
          </cell>
          <cell r="H4291">
            <v>21000</v>
          </cell>
          <cell r="I4291">
            <v>1296</v>
          </cell>
        </row>
        <row r="4292">
          <cell r="E4292" t="str">
            <v>27ER150I23</v>
          </cell>
          <cell r="F4292" t="str">
            <v>IMM RESET TRI ESSENCE 150ML</v>
          </cell>
          <cell r="G4292" t="str">
            <v>PC</v>
          </cell>
          <cell r="H4292">
            <v>9999</v>
          </cell>
          <cell r="I4292">
            <v>1296</v>
          </cell>
        </row>
        <row r="4293">
          <cell r="E4293" t="str">
            <v>27ER150I23C</v>
          </cell>
          <cell r="F4293" t="str">
            <v>IMM RESET TRI ESS 150ML CN</v>
          </cell>
          <cell r="G4293" t="str">
            <v>PC</v>
          </cell>
          <cell r="H4293">
            <v>9999</v>
          </cell>
          <cell r="I4293">
            <v>1296</v>
          </cell>
        </row>
        <row r="4294">
          <cell r="E4294" t="str">
            <v>27ER200I17</v>
          </cell>
          <cell r="F4294" t="str">
            <v>IM EAU ENRICHIE 200ML</v>
          </cell>
          <cell r="G4294" t="str">
            <v>PC</v>
          </cell>
          <cell r="H4294">
            <v>14200</v>
          </cell>
          <cell r="I4294">
            <v>1296</v>
          </cell>
        </row>
        <row r="4295">
          <cell r="E4295" t="str">
            <v>27ER200I19</v>
          </cell>
          <cell r="F4295" t="str">
            <v>IMM PREC EAU ENRICHIE 200ML</v>
          </cell>
          <cell r="G4295" t="str">
            <v>PC</v>
          </cell>
          <cell r="H4295">
            <v>14300</v>
          </cell>
          <cell r="I4295">
            <v>1296</v>
          </cell>
        </row>
        <row r="4296">
          <cell r="E4296" t="str">
            <v>27ER200I22</v>
          </cell>
          <cell r="F4296" t="str">
            <v>EAU ENRICHIE 200ML</v>
          </cell>
          <cell r="G4296" t="str">
            <v>PC</v>
          </cell>
          <cell r="H4296">
            <v>14300</v>
          </cell>
          <cell r="I4296">
            <v>1296</v>
          </cell>
        </row>
        <row r="4297">
          <cell r="E4297" t="str">
            <v>27ER400I17</v>
          </cell>
          <cell r="F4297" t="str">
            <v>IM EAU ENRICHIE 400ML</v>
          </cell>
          <cell r="G4297" t="str">
            <v>PC</v>
          </cell>
          <cell r="H4297">
            <v>9999</v>
          </cell>
          <cell r="I4297">
            <v>1</v>
          </cell>
        </row>
        <row r="4298">
          <cell r="E4298" t="str">
            <v>27EV050I14</v>
          </cell>
          <cell r="F4298" t="str">
            <v>IM EAU ESSENTIELLE 50ML</v>
          </cell>
          <cell r="G4298" t="str">
            <v>PC</v>
          </cell>
          <cell r="H4298">
            <v>13000</v>
          </cell>
          <cell r="I4298">
            <v>3780</v>
          </cell>
        </row>
        <row r="4299">
          <cell r="E4299" t="str">
            <v>27EV075I1</v>
          </cell>
          <cell r="F4299" t="str">
            <v>IM EXFOLIANT LUMIERE 75ML</v>
          </cell>
          <cell r="G4299" t="str">
            <v>PC</v>
          </cell>
          <cell r="H4299">
            <v>25000</v>
          </cell>
          <cell r="I4299">
            <v>2700</v>
          </cell>
        </row>
        <row r="4300">
          <cell r="E4300" t="str">
            <v>27EV075I14</v>
          </cell>
          <cell r="F4300" t="str">
            <v>IMM EXFOLIANT LUMIERE 75ML</v>
          </cell>
          <cell r="G4300" t="str">
            <v>PC</v>
          </cell>
          <cell r="H4300">
            <v>22000</v>
          </cell>
          <cell r="I4300">
            <v>2700</v>
          </cell>
        </row>
        <row r="4301">
          <cell r="E4301" t="str">
            <v>27EV075I1C</v>
          </cell>
          <cell r="F4301" t="str">
            <v>IM EXFOL LUMIERE 75ML CHI</v>
          </cell>
          <cell r="G4301" t="str">
            <v>PC</v>
          </cell>
          <cell r="H4301">
            <v>7300</v>
          </cell>
          <cell r="I4301">
            <v>2700</v>
          </cell>
        </row>
        <row r="4302">
          <cell r="E4302" t="str">
            <v>27EV100I11</v>
          </cell>
          <cell r="F4302" t="str">
            <v>IM EAU ESSENTIELLE VISA 100ML</v>
          </cell>
          <cell r="G4302" t="str">
            <v>PC</v>
          </cell>
          <cell r="H4302">
            <v>27000</v>
          </cell>
          <cell r="I4302">
            <v>2160</v>
          </cell>
        </row>
        <row r="4303">
          <cell r="E4303" t="str">
            <v>27EV200I11</v>
          </cell>
          <cell r="F4303" t="str">
            <v>IM EAU ESSENTIELLE 200 ML</v>
          </cell>
          <cell r="G4303" t="str">
            <v>PC</v>
          </cell>
          <cell r="H4303">
            <v>23000</v>
          </cell>
          <cell r="I4303">
            <v>1296</v>
          </cell>
        </row>
        <row r="4304">
          <cell r="E4304" t="str">
            <v>27EV200I14</v>
          </cell>
          <cell r="F4304" t="str">
            <v>IM EAU ESSENTIELLE 200ML</v>
          </cell>
          <cell r="G4304" t="str">
            <v>PC</v>
          </cell>
          <cell r="H4304">
            <v>24100</v>
          </cell>
          <cell r="I4304">
            <v>1296</v>
          </cell>
        </row>
        <row r="4305">
          <cell r="E4305" t="str">
            <v>27EV200I19</v>
          </cell>
          <cell r="F4305" t="str">
            <v>IMM PREC EAU ESSENTIELLE 200ML</v>
          </cell>
          <cell r="G4305" t="str">
            <v>PC</v>
          </cell>
          <cell r="H4305">
            <v>14400</v>
          </cell>
          <cell r="I4305">
            <v>1296</v>
          </cell>
        </row>
        <row r="4306">
          <cell r="E4306" t="str">
            <v>27EV200I22</v>
          </cell>
          <cell r="F4306" t="str">
            <v>EAU ESSENTIELLE 200ML</v>
          </cell>
          <cell r="G4306" t="str">
            <v>PC</v>
          </cell>
          <cell r="H4306">
            <v>14300</v>
          </cell>
          <cell r="I4306">
            <v>1296</v>
          </cell>
        </row>
        <row r="4307">
          <cell r="E4307" t="str">
            <v>27EV200I5</v>
          </cell>
          <cell r="F4307" t="str">
            <v>IMM EAU ESSENTIEL VISAGE 200ML</v>
          </cell>
          <cell r="G4307" t="str">
            <v>PC</v>
          </cell>
          <cell r="H4307">
            <v>20400</v>
          </cell>
          <cell r="I4307">
            <v>1620</v>
          </cell>
        </row>
        <row r="4308">
          <cell r="E4308" t="str">
            <v>27EV400I16</v>
          </cell>
          <cell r="F4308" t="str">
            <v>IMM EAU ESSENTIELLE 400ML</v>
          </cell>
          <cell r="G4308" t="str">
            <v>PC</v>
          </cell>
          <cell r="H4308">
            <v>9999</v>
          </cell>
          <cell r="I4308">
            <v>13</v>
          </cell>
        </row>
        <row r="4309">
          <cell r="E4309" t="str">
            <v>27EV500I11</v>
          </cell>
          <cell r="F4309" t="str">
            <v>SPA EAU ESSENT. IMMORT 500ML</v>
          </cell>
          <cell r="G4309" t="str">
            <v>PC</v>
          </cell>
          <cell r="H4309">
            <v>1000</v>
          </cell>
          <cell r="I4309">
            <v>648</v>
          </cell>
        </row>
        <row r="4310">
          <cell r="E4310" t="str">
            <v>27EV500I15</v>
          </cell>
          <cell r="F4310" t="str">
            <v>SPA IMM EAU ESSENTIELLE 500ML</v>
          </cell>
          <cell r="G4310" t="str">
            <v>PC</v>
          </cell>
          <cell r="H4310">
            <v>2100</v>
          </cell>
          <cell r="I4310">
            <v>648</v>
          </cell>
        </row>
        <row r="4311">
          <cell r="E4311" t="str">
            <v>27EV500I19</v>
          </cell>
          <cell r="F4311" t="str">
            <v>SPA IMM EAU ESSENTIELLE 500ML</v>
          </cell>
          <cell r="G4311" t="str">
            <v>PC</v>
          </cell>
          <cell r="H4311">
            <v>1000</v>
          </cell>
          <cell r="I4311">
            <v>648</v>
          </cell>
        </row>
        <row r="4312">
          <cell r="E4312" t="str">
            <v>27EV500IM</v>
          </cell>
          <cell r="F4312" t="str">
            <v>SPA EAU ESS VIS IMMORT 500ML</v>
          </cell>
          <cell r="G4312" t="str">
            <v>PC</v>
          </cell>
          <cell r="H4312">
            <v>1000</v>
          </cell>
          <cell r="I4312">
            <v>648</v>
          </cell>
        </row>
        <row r="4313">
          <cell r="E4313" t="str">
            <v>27EX030I6</v>
          </cell>
          <cell r="F4313" t="str">
            <v>IMM EXTRACT ASIE 30ML</v>
          </cell>
          <cell r="G4313" t="str">
            <v>PC</v>
          </cell>
          <cell r="H4313">
            <v>5000</v>
          </cell>
          <cell r="I4313">
            <v>2592</v>
          </cell>
        </row>
        <row r="4314">
          <cell r="E4314" t="str">
            <v>27FC014DI</v>
          </cell>
          <cell r="F4314" t="str">
            <v>FACTICE CREME DIVINE 50ML</v>
          </cell>
          <cell r="G4314" t="str">
            <v>PC</v>
          </cell>
          <cell r="H4314">
            <v>9999</v>
          </cell>
          <cell r="I4314">
            <v>1296</v>
          </cell>
        </row>
        <row r="4315">
          <cell r="E4315" t="str">
            <v>27FL200I0</v>
          </cell>
          <cell r="F4315" t="str">
            <v>SPA IMMO FLUIDE PRECIEUX 200ML</v>
          </cell>
          <cell r="G4315" t="str">
            <v>PC</v>
          </cell>
          <cell r="H4315">
            <v>1000</v>
          </cell>
          <cell r="I4315">
            <v>1620</v>
          </cell>
        </row>
        <row r="4316">
          <cell r="E4316" t="str">
            <v>27FP030I11</v>
          </cell>
          <cell r="F4316" t="str">
            <v>IM FLUIDE PRECIEUX 30 ML</v>
          </cell>
          <cell r="G4316" t="str">
            <v>PC</v>
          </cell>
          <cell r="H4316">
            <v>9999</v>
          </cell>
          <cell r="I4316">
            <v>2592</v>
          </cell>
        </row>
        <row r="4317">
          <cell r="E4317" t="str">
            <v>27FP030I11C</v>
          </cell>
          <cell r="F4317" t="str">
            <v>IM FLUIDE PRECIEUX 30 ML CHINE</v>
          </cell>
          <cell r="G4317" t="str">
            <v>PC</v>
          </cell>
          <cell r="H4317">
            <v>10000</v>
          </cell>
          <cell r="I4317">
            <v>2592</v>
          </cell>
        </row>
        <row r="4318">
          <cell r="E4318" t="str">
            <v>27FP030I6</v>
          </cell>
          <cell r="F4318" t="str">
            <v>IMM FLUIDE PROTECT SPF 15 30ML</v>
          </cell>
          <cell r="G4318" t="str">
            <v>PC</v>
          </cell>
          <cell r="H4318">
            <v>9000</v>
          </cell>
          <cell r="I4318">
            <v>2592</v>
          </cell>
        </row>
        <row r="4319">
          <cell r="E4319" t="str">
            <v>27FP030I9</v>
          </cell>
          <cell r="F4319" t="str">
            <v>IM.FLUIDE PRECIEUX 30ML</v>
          </cell>
          <cell r="G4319" t="str">
            <v>PC</v>
          </cell>
          <cell r="H4319">
            <v>15000</v>
          </cell>
          <cell r="I4319">
            <v>2592</v>
          </cell>
        </row>
        <row r="4320">
          <cell r="E4320" t="str">
            <v>27FP050I19</v>
          </cell>
          <cell r="F4320" t="str">
            <v>IMM PREC FLUIDE 50ML</v>
          </cell>
          <cell r="G4320" t="str">
            <v>PC</v>
          </cell>
          <cell r="H4320">
            <v>9999</v>
          </cell>
          <cell r="I4320">
            <v>3726</v>
          </cell>
        </row>
        <row r="4321">
          <cell r="E4321" t="str">
            <v>27FP200I11</v>
          </cell>
          <cell r="F4321" t="str">
            <v>SPA IMMO FLUIDE  PRECIEU 200ML</v>
          </cell>
          <cell r="G4321" t="str">
            <v>PC</v>
          </cell>
          <cell r="H4321">
            <v>1000</v>
          </cell>
          <cell r="I4321">
            <v>1620</v>
          </cell>
        </row>
        <row r="4322">
          <cell r="E4322" t="str">
            <v>27FT030I6</v>
          </cell>
          <cell r="F4322" t="str">
            <v>IM FLUID TR PRECIEU SPF40 30ML</v>
          </cell>
          <cell r="G4322" t="str">
            <v>PC</v>
          </cell>
          <cell r="H4322">
            <v>9000</v>
          </cell>
          <cell r="I4322">
            <v>2592</v>
          </cell>
        </row>
        <row r="4323">
          <cell r="E4323" t="str">
            <v>27GO015I8</v>
          </cell>
          <cell r="F4323" t="str">
            <v>IM EXFOLIANT LISS LUMIERE 15ML</v>
          </cell>
          <cell r="G4323" t="str">
            <v>PC</v>
          </cell>
          <cell r="H4323">
            <v>110000</v>
          </cell>
          <cell r="I4323">
            <v>11520</v>
          </cell>
        </row>
        <row r="4324">
          <cell r="E4324" t="str">
            <v>27GO075I8</v>
          </cell>
          <cell r="F4324" t="str">
            <v>IMM EXFOL LISSANT LUMIERE 75ML</v>
          </cell>
          <cell r="G4324" t="str">
            <v>PC</v>
          </cell>
          <cell r="H4324">
            <v>6500</v>
          </cell>
          <cell r="I4324">
            <v>2808</v>
          </cell>
        </row>
        <row r="4325">
          <cell r="E4325" t="str">
            <v>27GO500I0</v>
          </cell>
          <cell r="F4325" t="str">
            <v>SPA EXFOL.VISAGE IMMO 500ML</v>
          </cell>
          <cell r="G4325" t="str">
            <v>PC</v>
          </cell>
          <cell r="H4325">
            <v>1000</v>
          </cell>
          <cell r="I4325">
            <v>576</v>
          </cell>
        </row>
        <row r="4326">
          <cell r="E4326" t="str">
            <v>27GO500I12</v>
          </cell>
          <cell r="F4326" t="str">
            <v>SPA IMMO EXFOL LUMIERE 500ML</v>
          </cell>
          <cell r="G4326" t="str">
            <v>PC</v>
          </cell>
          <cell r="H4326">
            <v>400</v>
          </cell>
          <cell r="I4326">
            <v>576</v>
          </cell>
        </row>
        <row r="4327">
          <cell r="E4327" t="str">
            <v>27HC050I16</v>
          </cell>
          <cell r="F4327" t="str">
            <v>IM CREME HARMONIE 50ML</v>
          </cell>
          <cell r="G4327" t="str">
            <v>PC</v>
          </cell>
          <cell r="H4327">
            <v>9999</v>
          </cell>
          <cell r="I4327">
            <v>576</v>
          </cell>
        </row>
        <row r="4328">
          <cell r="E4328" t="str">
            <v>27HC050I18</v>
          </cell>
          <cell r="F4328" t="str">
            <v>IM CREME HARMONIE 50ML</v>
          </cell>
          <cell r="G4328" t="str">
            <v>PC</v>
          </cell>
          <cell r="H4328">
            <v>9999</v>
          </cell>
          <cell r="I4328">
            <v>1296</v>
          </cell>
        </row>
        <row r="4329">
          <cell r="E4329" t="str">
            <v>27HC050I23</v>
          </cell>
          <cell r="F4329" t="str">
            <v>IMM HARMONIE CREME 50ML</v>
          </cell>
          <cell r="G4329" t="str">
            <v>PC</v>
          </cell>
          <cell r="H4329">
            <v>9999</v>
          </cell>
          <cell r="I4329">
            <v>0</v>
          </cell>
        </row>
        <row r="4330">
          <cell r="E4330" t="str">
            <v>27HCR050I16</v>
          </cell>
          <cell r="F4330" t="str">
            <v>RECH IM CREME HARMONIE 50ML</v>
          </cell>
          <cell r="G4330" t="str">
            <v>PC</v>
          </cell>
          <cell r="H4330">
            <v>9999</v>
          </cell>
          <cell r="I4330">
            <v>2592</v>
          </cell>
        </row>
        <row r="4331">
          <cell r="E4331" t="str">
            <v>27HCR050I23</v>
          </cell>
          <cell r="F4331" t="str">
            <v>IMM HARMONIE CREME RE 50ML</v>
          </cell>
          <cell r="G4331" t="str">
            <v>PC</v>
          </cell>
          <cell r="H4331">
            <v>9999</v>
          </cell>
          <cell r="I4331">
            <v>0</v>
          </cell>
        </row>
        <row r="4332">
          <cell r="E4332" t="str">
            <v>27HD200I15</v>
          </cell>
          <cell r="F4332" t="str">
            <v>IM. HUILE DEMAQ 200ML</v>
          </cell>
          <cell r="G4332" t="str">
            <v>PC</v>
          </cell>
          <cell r="H4332">
            <v>14300</v>
          </cell>
          <cell r="I4332">
            <v>1296</v>
          </cell>
        </row>
        <row r="4333">
          <cell r="E4333" t="str">
            <v>27HD200I23</v>
          </cell>
          <cell r="F4333" t="str">
            <v>PRÉCIEUSE HLE DÉMAQUIL 200ML</v>
          </cell>
          <cell r="G4333" t="str">
            <v>PC</v>
          </cell>
          <cell r="H4333">
            <v>13500</v>
          </cell>
          <cell r="I4333">
            <v>1728</v>
          </cell>
        </row>
        <row r="4334">
          <cell r="E4334" t="str">
            <v>27HER020I18</v>
          </cell>
          <cell r="F4334" t="str">
            <v>HARM SERUM YEUX RECHARGE 20ML</v>
          </cell>
          <cell r="G4334" t="str">
            <v>PC</v>
          </cell>
          <cell r="H4334">
            <v>9999</v>
          </cell>
          <cell r="I4334">
            <v>1</v>
          </cell>
        </row>
        <row r="4335">
          <cell r="E4335" t="str">
            <v>27HES020I18</v>
          </cell>
          <cell r="F4335" t="str">
            <v>HARMONIE SERUM YEUX 20ML</v>
          </cell>
          <cell r="G4335" t="str">
            <v>PC</v>
          </cell>
          <cell r="H4335">
            <v>9999</v>
          </cell>
          <cell r="I4335">
            <v>1</v>
          </cell>
        </row>
        <row r="4336">
          <cell r="E4336" t="str">
            <v>27HS030I16</v>
          </cell>
          <cell r="F4336" t="str">
            <v>IM SERUM HARMONIE 30ML</v>
          </cell>
          <cell r="G4336" t="str">
            <v>PC</v>
          </cell>
          <cell r="H4336">
            <v>9999</v>
          </cell>
          <cell r="I4336">
            <v>576</v>
          </cell>
        </row>
        <row r="4337">
          <cell r="E4337" t="str">
            <v>27HS030I18</v>
          </cell>
          <cell r="F4337" t="str">
            <v>IMM HARMONIE SERUM 30ML</v>
          </cell>
          <cell r="G4337" t="str">
            <v>PC</v>
          </cell>
          <cell r="H4337">
            <v>9999</v>
          </cell>
          <cell r="I4337">
            <v>1152</v>
          </cell>
        </row>
        <row r="4338">
          <cell r="E4338" t="str">
            <v>27HS030I23</v>
          </cell>
          <cell r="F4338" t="str">
            <v>IMM HARMONIE SERUM 30ML</v>
          </cell>
          <cell r="G4338" t="str">
            <v>PC</v>
          </cell>
          <cell r="H4338">
            <v>9999</v>
          </cell>
          <cell r="I4338">
            <v>0</v>
          </cell>
        </row>
        <row r="4339">
          <cell r="E4339" t="str">
            <v>27HSR030I16</v>
          </cell>
          <cell r="F4339" t="str">
            <v>RECH IM SERUM HARMONIE 30ML</v>
          </cell>
          <cell r="G4339" t="str">
            <v>PC</v>
          </cell>
          <cell r="H4339">
            <v>9999</v>
          </cell>
          <cell r="I4339">
            <v>3024</v>
          </cell>
        </row>
        <row r="4340">
          <cell r="E4340" t="str">
            <v>27HU030I21</v>
          </cell>
          <cell r="F4340" t="str">
            <v>ED LIM HUILE DIVINE  30ML</v>
          </cell>
          <cell r="G4340" t="str">
            <v>PC</v>
          </cell>
          <cell r="H4340">
            <v>27300</v>
          </cell>
          <cell r="I4340">
            <v>1620</v>
          </cell>
        </row>
        <row r="4341">
          <cell r="E4341" t="str">
            <v>27IMVIS16</v>
          </cell>
          <cell r="F4341" t="str">
            <v>COFFRET VISAGE IMMORTELLE 16</v>
          </cell>
          <cell r="G4341" t="str">
            <v>PC</v>
          </cell>
          <cell r="H4341">
            <v>8643</v>
          </cell>
          <cell r="I4341">
            <v>225</v>
          </cell>
        </row>
        <row r="4342">
          <cell r="E4342" t="str">
            <v>27KTANTI7</v>
          </cell>
          <cell r="F4342" t="str">
            <v>KIT ANTI AGE + GIFT</v>
          </cell>
          <cell r="G4342" t="str">
            <v>PC</v>
          </cell>
          <cell r="H4342">
            <v>20000</v>
          </cell>
          <cell r="I4342">
            <v>1458</v>
          </cell>
        </row>
        <row r="4343">
          <cell r="E4343" t="str">
            <v>27KTDIV20</v>
          </cell>
          <cell r="F4343" t="str">
            <v>KIT DIVINE</v>
          </cell>
          <cell r="G4343" t="str">
            <v>PC</v>
          </cell>
          <cell r="H4343">
            <v>9999</v>
          </cell>
          <cell r="I4343">
            <v>840</v>
          </cell>
        </row>
        <row r="4344">
          <cell r="E4344" t="str">
            <v>27KTIMEI9</v>
          </cell>
          <cell r="F4344" t="str">
            <v>KIT DEC.IMMORTELLE ESP/IT 09</v>
          </cell>
          <cell r="G4344" t="str">
            <v>PC</v>
          </cell>
          <cell r="H4344">
            <v>1000</v>
          </cell>
          <cell r="I4344">
            <v>648</v>
          </cell>
        </row>
        <row r="4345">
          <cell r="E4345" t="str">
            <v>27KTIMFA9</v>
          </cell>
          <cell r="F4345" t="str">
            <v>KIT DEC.IMMORTELLE FR/AL 09</v>
          </cell>
          <cell r="G4345" t="str">
            <v>PC</v>
          </cell>
          <cell r="H4345">
            <v>1000</v>
          </cell>
          <cell r="I4345">
            <v>648</v>
          </cell>
        </row>
        <row r="4346">
          <cell r="E4346" t="str">
            <v>27KTIMFN9</v>
          </cell>
          <cell r="F4346" t="str">
            <v>KIT DEC.IMMORTELLE FR/NL 09</v>
          </cell>
          <cell r="G4346" t="str">
            <v>PC</v>
          </cell>
          <cell r="H4346">
            <v>1000</v>
          </cell>
          <cell r="I4346">
            <v>648</v>
          </cell>
        </row>
        <row r="4347">
          <cell r="E4347" t="str">
            <v>27KTIMM14</v>
          </cell>
          <cell r="F4347" t="str">
            <v>KIT WHS IMMORTELLE 2014</v>
          </cell>
          <cell r="G4347" t="str">
            <v>PC</v>
          </cell>
          <cell r="H4347">
            <v>7212</v>
          </cell>
          <cell r="I4347">
            <v>180</v>
          </cell>
        </row>
        <row r="4348">
          <cell r="E4348" t="str">
            <v>27KTIMMO15</v>
          </cell>
          <cell r="F4348" t="str">
            <v>COLLECTION IMMORTELLE PRECIEUS</v>
          </cell>
          <cell r="G4348" t="str">
            <v>PC</v>
          </cell>
          <cell r="H4348">
            <v>10000</v>
          </cell>
          <cell r="I4348">
            <v>648</v>
          </cell>
        </row>
        <row r="4349">
          <cell r="E4349" t="str">
            <v>27KTROUI0</v>
          </cell>
          <cell r="F4349" t="str">
            <v>KIT ANTI AGE</v>
          </cell>
          <cell r="G4349" t="str">
            <v>PC</v>
          </cell>
          <cell r="H4349">
            <v>20000</v>
          </cell>
          <cell r="I4349">
            <v>864</v>
          </cell>
        </row>
        <row r="4350">
          <cell r="E4350" t="str">
            <v>27KTROUI9</v>
          </cell>
          <cell r="F4350" t="str">
            <v>KIT ROUTINE IMMORTELLE 09</v>
          </cell>
          <cell r="G4350" t="str">
            <v>PC</v>
          </cell>
          <cell r="H4350">
            <v>10000</v>
          </cell>
          <cell r="I4350">
            <v>864</v>
          </cell>
        </row>
        <row r="4351">
          <cell r="E4351" t="str">
            <v>27KTRSTDUO20</v>
          </cell>
          <cell r="F4351" t="str">
            <v>ENVOLEZ-VOUS AVEC RESET</v>
          </cell>
          <cell r="G4351" t="str">
            <v>PC</v>
          </cell>
          <cell r="H4351">
            <v>7000</v>
          </cell>
          <cell r="I4351">
            <v>980</v>
          </cell>
        </row>
        <row r="4352">
          <cell r="E4352" t="str">
            <v>27LD100I6</v>
          </cell>
          <cell r="F4352" t="str">
            <v>IMM LAIT DEMAQUILLANT 100ML</v>
          </cell>
          <cell r="G4352" t="str">
            <v>PC</v>
          </cell>
          <cell r="H4352">
            <v>14000</v>
          </cell>
          <cell r="I4352">
            <v>2484</v>
          </cell>
        </row>
        <row r="4353">
          <cell r="E4353" t="str">
            <v>27LD200I12</v>
          </cell>
          <cell r="F4353" t="str">
            <v>IM LAIT DEMAQUILLANT 200 ML</v>
          </cell>
          <cell r="G4353" t="str">
            <v>PC</v>
          </cell>
          <cell r="H4353">
            <v>13000</v>
          </cell>
          <cell r="I4353">
            <v>1620</v>
          </cell>
        </row>
        <row r="4354">
          <cell r="E4354" t="str">
            <v>27LD200I14</v>
          </cell>
          <cell r="F4354" t="str">
            <v>IM LAIT DEMAQUILLANT 200 ML</v>
          </cell>
          <cell r="G4354" t="str">
            <v>PC</v>
          </cell>
          <cell r="H4354">
            <v>14400</v>
          </cell>
          <cell r="I4354">
            <v>1296</v>
          </cell>
        </row>
        <row r="4355">
          <cell r="E4355" t="str">
            <v>27LD200I6</v>
          </cell>
          <cell r="F4355" t="str">
            <v>LAIT DEMAQUILLANT 200ML</v>
          </cell>
          <cell r="G4355" t="str">
            <v>PC</v>
          </cell>
          <cell r="H4355">
            <v>10000</v>
          </cell>
          <cell r="I4355">
            <v>1620</v>
          </cell>
        </row>
        <row r="4356">
          <cell r="E4356" t="str">
            <v>27LD200I9</v>
          </cell>
          <cell r="F4356" t="str">
            <v>IMM LAIT DEMAQUILLANT 200ML</v>
          </cell>
          <cell r="G4356" t="str">
            <v>PC</v>
          </cell>
          <cell r="H4356">
            <v>12500</v>
          </cell>
          <cell r="I4356">
            <v>1620</v>
          </cell>
        </row>
        <row r="4357">
          <cell r="E4357" t="str">
            <v>27LD500I0</v>
          </cell>
          <cell r="F4357" t="str">
            <v>SPA LAIT DEMAQ IMMO 500ML</v>
          </cell>
          <cell r="G4357" t="str">
            <v>PC</v>
          </cell>
          <cell r="H4357">
            <v>1000</v>
          </cell>
          <cell r="I4357">
            <v>648</v>
          </cell>
        </row>
        <row r="4358">
          <cell r="E4358" t="str">
            <v>27LD500I12</v>
          </cell>
          <cell r="F4358" t="str">
            <v>SPA IMM LAIT DEMAQ 500ML</v>
          </cell>
          <cell r="G4358" t="str">
            <v>PC</v>
          </cell>
          <cell r="H4358">
            <v>1000</v>
          </cell>
          <cell r="I4358">
            <v>648</v>
          </cell>
        </row>
        <row r="4359">
          <cell r="E4359" t="str">
            <v>27LD500I17</v>
          </cell>
          <cell r="F4359" t="str">
            <v>SPA LAIT DEMAQ IMM 500ML</v>
          </cell>
          <cell r="G4359" t="str">
            <v>PC</v>
          </cell>
          <cell r="H4359">
            <v>5700</v>
          </cell>
          <cell r="I4359">
            <v>648</v>
          </cell>
        </row>
        <row r="4360">
          <cell r="E4360" t="str">
            <v>27LD500I19</v>
          </cell>
          <cell r="F4360" t="str">
            <v>SPA LAIT DEMAQ IMM 500ML</v>
          </cell>
          <cell r="G4360" t="str">
            <v>PC</v>
          </cell>
          <cell r="H4360">
            <v>800</v>
          </cell>
          <cell r="I4360">
            <v>648</v>
          </cell>
        </row>
        <row r="4361">
          <cell r="E4361" t="str">
            <v>27LD500IM</v>
          </cell>
          <cell r="F4361" t="str">
            <v>SPA LAIT DEMAQ IMMORT 500ML</v>
          </cell>
          <cell r="G4361" t="str">
            <v>PC</v>
          </cell>
          <cell r="H4361">
            <v>1000</v>
          </cell>
          <cell r="I4361">
            <v>648</v>
          </cell>
        </row>
        <row r="4362">
          <cell r="E4362" t="str">
            <v>27LH500I20</v>
          </cell>
          <cell r="F4362" t="str">
            <v>SPA LAIT EN HUILE CLEANS 500ML</v>
          </cell>
          <cell r="G4362" t="str">
            <v>PC</v>
          </cell>
          <cell r="H4362">
            <v>6000</v>
          </cell>
          <cell r="I4362">
            <v>648</v>
          </cell>
        </row>
        <row r="4363">
          <cell r="E4363" t="str">
            <v>27LH500I23</v>
          </cell>
          <cell r="F4363" t="str">
            <v>SPA HUILE DEMAQ PRECIE 500ML</v>
          </cell>
          <cell r="G4363" t="str">
            <v>PC</v>
          </cell>
          <cell r="H4363">
            <v>6000</v>
          </cell>
          <cell r="I4363">
            <v>720</v>
          </cell>
        </row>
        <row r="4364">
          <cell r="E4364" t="str">
            <v>27LT050I0</v>
          </cell>
          <cell r="F4364" t="str">
            <v>IMM EAU DE LUMIERE 50ML</v>
          </cell>
          <cell r="G4364" t="str">
            <v>PC</v>
          </cell>
          <cell r="H4364">
            <v>51000</v>
          </cell>
          <cell r="I4364">
            <v>6912</v>
          </cell>
        </row>
        <row r="4365">
          <cell r="E4365" t="str">
            <v>27LT050I12</v>
          </cell>
          <cell r="F4365" t="str">
            <v>IMM EAU DE LUMIERE 50ML</v>
          </cell>
          <cell r="G4365" t="str">
            <v>PC</v>
          </cell>
          <cell r="H4365">
            <v>18000</v>
          </cell>
          <cell r="I4365">
            <v>6912</v>
          </cell>
        </row>
        <row r="4366">
          <cell r="E4366" t="str">
            <v>27LT050I13</v>
          </cell>
          <cell r="F4366" t="str">
            <v>EAU DE LUMIERE 50ML</v>
          </cell>
          <cell r="G4366" t="str">
            <v>PC</v>
          </cell>
          <cell r="H4366">
            <v>55000</v>
          </cell>
          <cell r="I4366">
            <v>3780</v>
          </cell>
        </row>
        <row r="4367">
          <cell r="E4367" t="str">
            <v>27LT050I8</v>
          </cell>
          <cell r="F4367" t="str">
            <v>IMM TONIQUE LUMIERE 50ML</v>
          </cell>
          <cell r="G4367" t="str">
            <v>PC</v>
          </cell>
          <cell r="H4367">
            <v>120000</v>
          </cell>
          <cell r="I4367">
            <v>5184</v>
          </cell>
        </row>
        <row r="4368">
          <cell r="E4368" t="str">
            <v>27LT200I0</v>
          </cell>
          <cell r="F4368" t="str">
            <v>IMM.EAU DE LUMIERE 200ML</v>
          </cell>
          <cell r="G4368" t="str">
            <v>PC</v>
          </cell>
          <cell r="H4368">
            <v>22300</v>
          </cell>
          <cell r="I4368">
            <v>1620</v>
          </cell>
        </row>
        <row r="4369">
          <cell r="E4369" t="str">
            <v>27LT200I12</v>
          </cell>
          <cell r="F4369" t="str">
            <v>IMM EAU DE LUMIERE 200ML</v>
          </cell>
          <cell r="G4369" t="str">
            <v>PC</v>
          </cell>
          <cell r="H4369">
            <v>22300</v>
          </cell>
          <cell r="I4369">
            <v>1296</v>
          </cell>
        </row>
        <row r="4370">
          <cell r="E4370" t="str">
            <v>27LT200I13</v>
          </cell>
          <cell r="F4370" t="str">
            <v>IM EAU DE LUMIERE 200 ML</v>
          </cell>
          <cell r="G4370" t="str">
            <v>PC</v>
          </cell>
          <cell r="H4370">
            <v>13000</v>
          </cell>
          <cell r="I4370">
            <v>1296</v>
          </cell>
        </row>
        <row r="4371">
          <cell r="E4371" t="str">
            <v>27MC125I23</v>
          </cell>
          <cell r="F4371" t="str">
            <v>DIV. MOUSSE-EN-CR NETT. 125ML</v>
          </cell>
          <cell r="G4371" t="str">
            <v>PC</v>
          </cell>
          <cell r="H4371">
            <v>9999</v>
          </cell>
          <cell r="I4371">
            <v>2322</v>
          </cell>
        </row>
        <row r="4372">
          <cell r="E4372" t="str">
            <v>27MI050I15</v>
          </cell>
          <cell r="F4372" t="str">
            <v>IM. MOUSSE INTENSE 50ML</v>
          </cell>
          <cell r="G4372" t="str">
            <v>PC</v>
          </cell>
          <cell r="H4372">
            <v>50000</v>
          </cell>
          <cell r="I4372">
            <v>3888</v>
          </cell>
        </row>
        <row r="4373">
          <cell r="E4373" t="str">
            <v>27MI050I17</v>
          </cell>
          <cell r="F4373" t="str">
            <v>MOUSSE NETTOYANTE INTENSE 50ML</v>
          </cell>
          <cell r="G4373" t="str">
            <v>PC</v>
          </cell>
          <cell r="H4373">
            <v>50000</v>
          </cell>
          <cell r="I4373">
            <v>3888</v>
          </cell>
        </row>
        <row r="4374">
          <cell r="E4374" t="str">
            <v>27MI050I20</v>
          </cell>
          <cell r="F4374" t="str">
            <v>IMM PREC MOUSSE NET INT 50ML</v>
          </cell>
          <cell r="G4374" t="str">
            <v>PC</v>
          </cell>
          <cell r="H4374">
            <v>50000</v>
          </cell>
          <cell r="I4374">
            <v>3888</v>
          </cell>
        </row>
        <row r="4375">
          <cell r="E4375" t="str">
            <v>27MI150I15</v>
          </cell>
          <cell r="F4375" t="str">
            <v>IM. MOUSSE INTENSE 150ML</v>
          </cell>
          <cell r="G4375" t="str">
            <v>PC</v>
          </cell>
          <cell r="H4375">
            <v>50000</v>
          </cell>
          <cell r="I4375">
            <v>1944</v>
          </cell>
        </row>
        <row r="4376">
          <cell r="E4376" t="str">
            <v>27MI150I17</v>
          </cell>
          <cell r="F4376" t="str">
            <v>IM MOUSSE INTENSE 150ML</v>
          </cell>
          <cell r="G4376" t="str">
            <v>PC</v>
          </cell>
          <cell r="H4376">
            <v>50000</v>
          </cell>
          <cell r="I4376">
            <v>1944</v>
          </cell>
        </row>
        <row r="4377">
          <cell r="E4377" t="str">
            <v>27MI150I20</v>
          </cell>
          <cell r="F4377" t="str">
            <v>IMM PREC MOUSSE NET INT 150ML</v>
          </cell>
          <cell r="G4377" t="str">
            <v>PC</v>
          </cell>
          <cell r="H4377">
            <v>25000</v>
          </cell>
          <cell r="I4377">
            <v>1944</v>
          </cell>
        </row>
        <row r="4378">
          <cell r="E4378" t="str">
            <v>27MII150I22</v>
          </cell>
          <cell r="F4378" t="str">
            <v>IMM PREC MOUSSE INTENSE 150ML</v>
          </cell>
          <cell r="G4378" t="str">
            <v>PC</v>
          </cell>
          <cell r="H4378">
            <v>25000</v>
          </cell>
          <cell r="I4378">
            <v>1848</v>
          </cell>
        </row>
        <row r="4379">
          <cell r="E4379" t="str">
            <v>27ML050I6</v>
          </cell>
          <cell r="F4379" t="str">
            <v>IMM MOUSSE NETTOY LUMIERE 50ML</v>
          </cell>
          <cell r="G4379" t="str">
            <v>PC</v>
          </cell>
          <cell r="H4379">
            <v>30000</v>
          </cell>
          <cell r="I4379">
            <v>3780</v>
          </cell>
        </row>
        <row r="4380">
          <cell r="E4380" t="str">
            <v>27ML125I13</v>
          </cell>
          <cell r="F4380" t="str">
            <v>IM NETTOYANT LUMIERE 125 ML</v>
          </cell>
          <cell r="G4380" t="str">
            <v>PC</v>
          </cell>
          <cell r="H4380">
            <v>17000</v>
          </cell>
          <cell r="I4380">
            <v>2268</v>
          </cell>
        </row>
        <row r="4381">
          <cell r="E4381" t="str">
            <v>27ML125I13C</v>
          </cell>
          <cell r="F4381" t="str">
            <v>IM NETT LUMIERE 125ML CHINE</v>
          </cell>
          <cell r="G4381" t="str">
            <v>PC</v>
          </cell>
          <cell r="H4381">
            <v>24000</v>
          </cell>
          <cell r="I4381">
            <v>2268</v>
          </cell>
        </row>
        <row r="4382">
          <cell r="E4382" t="str">
            <v>27ML125I14</v>
          </cell>
          <cell r="F4382" t="str">
            <v>IMM NETOYANT LUMIERE 125 ML</v>
          </cell>
          <cell r="G4382" t="str">
            <v>PC</v>
          </cell>
          <cell r="H4382">
            <v>21000</v>
          </cell>
          <cell r="I4382">
            <v>2268</v>
          </cell>
        </row>
        <row r="4383">
          <cell r="E4383" t="str">
            <v>27ML150I6</v>
          </cell>
          <cell r="F4383" t="str">
            <v>IM MOUSSE NETTOY LUMIERE 150ML</v>
          </cell>
          <cell r="G4383" t="str">
            <v>PC</v>
          </cell>
          <cell r="H4383">
            <v>26500</v>
          </cell>
          <cell r="I4383">
            <v>1944</v>
          </cell>
        </row>
        <row r="4384">
          <cell r="E4384" t="str">
            <v>27MP050I13</v>
          </cell>
          <cell r="F4384" t="str">
            <v>IM MOUSSE NETTOYANTE PREC 50ML</v>
          </cell>
          <cell r="G4384" t="str">
            <v>PC</v>
          </cell>
          <cell r="H4384">
            <v>22700</v>
          </cell>
          <cell r="I4384">
            <v>3780</v>
          </cell>
        </row>
        <row r="4385">
          <cell r="E4385" t="str">
            <v>27MP050I20</v>
          </cell>
          <cell r="F4385" t="str">
            <v>IMM PREC MOUSSE NETTOYAN 50ML</v>
          </cell>
          <cell r="G4385" t="str">
            <v>PC</v>
          </cell>
          <cell r="H4385">
            <v>27500</v>
          </cell>
          <cell r="I4385">
            <v>3888</v>
          </cell>
        </row>
        <row r="4386">
          <cell r="E4386" t="str">
            <v>27MP050I22</v>
          </cell>
          <cell r="F4386" t="str">
            <v>MOUSSE NETTOYANTE 50ML</v>
          </cell>
          <cell r="G4386" t="str">
            <v>PC</v>
          </cell>
          <cell r="H4386">
            <v>27500</v>
          </cell>
          <cell r="I4386">
            <v>3888</v>
          </cell>
        </row>
        <row r="4387">
          <cell r="E4387" t="str">
            <v>27MP150I13</v>
          </cell>
          <cell r="F4387" t="str">
            <v>IM MOUSSE NETT PREC 150ML</v>
          </cell>
          <cell r="G4387" t="str">
            <v>PC</v>
          </cell>
          <cell r="H4387">
            <v>16000</v>
          </cell>
          <cell r="I4387">
            <v>1944</v>
          </cell>
        </row>
        <row r="4388">
          <cell r="E4388" t="str">
            <v>27MP150I20</v>
          </cell>
          <cell r="F4388" t="str">
            <v>IMM PREC MOUSSE NETTOYAN 150ML</v>
          </cell>
          <cell r="G4388" t="str">
            <v>PC</v>
          </cell>
          <cell r="H4388">
            <v>17300</v>
          </cell>
          <cell r="I4388">
            <v>1620</v>
          </cell>
        </row>
        <row r="4389">
          <cell r="E4389" t="str">
            <v>27MP150I22</v>
          </cell>
          <cell r="F4389" t="str">
            <v>MOUSSE NETTOYANTE 150ML</v>
          </cell>
          <cell r="G4389" t="str">
            <v>PC</v>
          </cell>
          <cell r="H4389">
            <v>18400</v>
          </cell>
          <cell r="I4389">
            <v>1620</v>
          </cell>
        </row>
        <row r="4390">
          <cell r="E4390" t="str">
            <v>27MQ015I8</v>
          </cell>
          <cell r="F4390" t="str">
            <v>IMM CREME MASQUE 15 ML</v>
          </cell>
          <cell r="G4390" t="str">
            <v>PC</v>
          </cell>
          <cell r="H4390">
            <v>113000</v>
          </cell>
          <cell r="I4390">
            <v>10368</v>
          </cell>
        </row>
        <row r="4391">
          <cell r="E4391" t="str">
            <v>27MQ015I9</v>
          </cell>
          <cell r="F4391" t="str">
            <v>IMMORTELLE CREME MASQUE 15ML</v>
          </cell>
          <cell r="G4391" t="str">
            <v>PC</v>
          </cell>
          <cell r="H4391">
            <v>50000</v>
          </cell>
          <cell r="I4391">
            <v>6912</v>
          </cell>
        </row>
        <row r="4392">
          <cell r="E4392" t="str">
            <v>27MQ030I21</v>
          </cell>
          <cell r="F4392" t="str">
            <v>DIVINE SHEET MASK 30ML</v>
          </cell>
          <cell r="G4392" t="str">
            <v>PC</v>
          </cell>
          <cell r="H4392">
            <v>9999</v>
          </cell>
          <cell r="I4392">
            <v>0</v>
          </cell>
        </row>
        <row r="4393">
          <cell r="E4393" t="str">
            <v>27MQ050I12</v>
          </cell>
          <cell r="F4393" t="str">
            <v>IMM CREME MASQUE 50 ML</v>
          </cell>
          <cell r="G4393" t="str">
            <v>PC</v>
          </cell>
          <cell r="H4393">
            <v>105200</v>
          </cell>
          <cell r="I4393">
            <v>3888</v>
          </cell>
        </row>
        <row r="4394">
          <cell r="E4394" t="str">
            <v>27MQ065I15</v>
          </cell>
          <cell r="F4394" t="str">
            <v>IM CRÈME MASQUE  DIVINE 65ML</v>
          </cell>
          <cell r="G4394" t="str">
            <v>PC</v>
          </cell>
          <cell r="H4394">
            <v>9999</v>
          </cell>
          <cell r="I4394">
            <v>1296</v>
          </cell>
        </row>
        <row r="4395">
          <cell r="E4395" t="str">
            <v>27MQ065I15A</v>
          </cell>
          <cell r="F4395" t="str">
            <v>IM CREME MASQUE DIVINE 65ML</v>
          </cell>
          <cell r="G4395" t="str">
            <v>PC</v>
          </cell>
          <cell r="H4395">
            <v>9999</v>
          </cell>
          <cell r="I4395">
            <v>1620</v>
          </cell>
        </row>
        <row r="4396">
          <cell r="E4396" t="str">
            <v>27MQ500I0</v>
          </cell>
          <cell r="F4396" t="str">
            <v>SPA CREME MASQ.IMMO 500ML</v>
          </cell>
          <cell r="G4396" t="str">
            <v>PC</v>
          </cell>
          <cell r="H4396">
            <v>400</v>
          </cell>
          <cell r="I4396">
            <v>576</v>
          </cell>
        </row>
        <row r="4397">
          <cell r="E4397" t="str">
            <v>27MS050I20</v>
          </cell>
          <cell r="F4397" t="str">
            <v>MASQUE ANTI LUMIERE BLEUE 50ML</v>
          </cell>
          <cell r="G4397" t="str">
            <v>PC</v>
          </cell>
          <cell r="H4397">
            <v>9999</v>
          </cell>
          <cell r="I4397">
            <v>1500</v>
          </cell>
        </row>
        <row r="4398">
          <cell r="E4398" t="str">
            <v>27MV125I1</v>
          </cell>
          <cell r="F4398" t="str">
            <v>IMM MASQUE FLEURS DE LUM 125ML</v>
          </cell>
          <cell r="G4398" t="str">
            <v>PC</v>
          </cell>
          <cell r="H4398">
            <v>5000</v>
          </cell>
          <cell r="I4398">
            <v>1620</v>
          </cell>
        </row>
        <row r="4399">
          <cell r="E4399" t="str">
            <v>27MV125I1C</v>
          </cell>
          <cell r="F4399" t="str">
            <v>IM MAS FLEURS DE LUM 125ML CH</v>
          </cell>
          <cell r="G4399" t="str">
            <v>PC</v>
          </cell>
          <cell r="H4399">
            <v>9999</v>
          </cell>
          <cell r="I4399">
            <v>1620</v>
          </cell>
        </row>
        <row r="4400">
          <cell r="E4400" t="str">
            <v>27OR030I18</v>
          </cell>
          <cell r="F4400" t="str">
            <v>IMM SERUM RESET NUIT 30ML</v>
          </cell>
          <cell r="G4400" t="str">
            <v>PC</v>
          </cell>
          <cell r="H4400">
            <v>50000</v>
          </cell>
          <cell r="I4400">
            <v>2160</v>
          </cell>
        </row>
        <row r="4401">
          <cell r="E4401" t="str">
            <v>27OR030I19</v>
          </cell>
          <cell r="F4401" t="str">
            <v>IMM SERUM RESET NUIT 30ML</v>
          </cell>
          <cell r="G4401" t="str">
            <v>PC</v>
          </cell>
          <cell r="H4401">
            <v>50000</v>
          </cell>
          <cell r="I4401">
            <v>2160</v>
          </cell>
        </row>
        <row r="4402">
          <cell r="E4402" t="str">
            <v>27OR030I20F</v>
          </cell>
          <cell r="F4402" t="str">
            <v>IMM RESET LIM ED JAPAN 30ML</v>
          </cell>
          <cell r="G4402" t="str">
            <v>PC</v>
          </cell>
          <cell r="H4402">
            <v>25000</v>
          </cell>
          <cell r="I4402">
            <v>0</v>
          </cell>
        </row>
        <row r="4403">
          <cell r="E4403" t="str">
            <v>27OR030I21</v>
          </cell>
          <cell r="F4403" t="str">
            <v>RESET HUILE-EN-SERUM 30ML</v>
          </cell>
          <cell r="G4403" t="str">
            <v>PC</v>
          </cell>
          <cell r="H4403">
            <v>57500</v>
          </cell>
          <cell r="I4403">
            <v>2160</v>
          </cell>
        </row>
        <row r="4404">
          <cell r="E4404" t="str">
            <v>27OR030I21C</v>
          </cell>
          <cell r="F4404" t="str">
            <v>IMM RESET HUILE SERUM 30ML CN</v>
          </cell>
          <cell r="G4404" t="str">
            <v>PC</v>
          </cell>
          <cell r="H4404">
            <v>2500</v>
          </cell>
          <cell r="I4404">
            <v>2160</v>
          </cell>
        </row>
        <row r="4405">
          <cell r="E4405" t="str">
            <v>27OR050I18</v>
          </cell>
          <cell r="F4405" t="str">
            <v>IMMORTELLE RESET NUIT 50ML</v>
          </cell>
          <cell r="G4405" t="str">
            <v>PC</v>
          </cell>
          <cell r="H4405">
            <v>25000</v>
          </cell>
          <cell r="I4405">
            <v>1680</v>
          </cell>
        </row>
        <row r="4406">
          <cell r="E4406" t="str">
            <v>27OR050I19C</v>
          </cell>
          <cell r="F4406" t="str">
            <v>IMM SERUM RESET NUIT CNY 50ML</v>
          </cell>
          <cell r="G4406" t="str">
            <v>PC</v>
          </cell>
          <cell r="H4406">
            <v>25000</v>
          </cell>
          <cell r="I4406">
            <v>1680</v>
          </cell>
        </row>
        <row r="4407">
          <cell r="E4407" t="str">
            <v>27OR050I21</v>
          </cell>
          <cell r="F4407" t="str">
            <v>RESET HUILE-EN-SERUM 50ML</v>
          </cell>
          <cell r="G4407" t="str">
            <v>PC</v>
          </cell>
          <cell r="H4407">
            <v>25000</v>
          </cell>
          <cell r="I4407">
            <v>1680</v>
          </cell>
        </row>
        <row r="4408">
          <cell r="E4408" t="str">
            <v>27OR050I21C</v>
          </cell>
          <cell r="F4408" t="str">
            <v>RESET HUILE-EN-SERUM CNY 50ML</v>
          </cell>
          <cell r="G4408" t="str">
            <v>PC</v>
          </cell>
          <cell r="H4408">
            <v>50000</v>
          </cell>
          <cell r="I4408">
            <v>1680</v>
          </cell>
        </row>
        <row r="4409">
          <cell r="E4409" t="str">
            <v>27OR050I22C</v>
          </cell>
          <cell r="F4409" t="str">
            <v>RESET HUILE-EN-SERUM CNY 50ML</v>
          </cell>
          <cell r="G4409" t="str">
            <v>PC</v>
          </cell>
          <cell r="H4409">
            <v>25000</v>
          </cell>
          <cell r="I4409">
            <v>1680</v>
          </cell>
        </row>
        <row r="4410">
          <cell r="E4410" t="str">
            <v>27OR050I23C</v>
          </cell>
          <cell r="F4410" t="str">
            <v>IMM RESET HUILE SERUM 50ML CN</v>
          </cell>
          <cell r="G4410" t="str">
            <v>PC</v>
          </cell>
          <cell r="H4410">
            <v>10000</v>
          </cell>
          <cell r="I4410">
            <v>1680</v>
          </cell>
        </row>
        <row r="4411">
          <cell r="E4411" t="str">
            <v>27OR075I20</v>
          </cell>
          <cell r="F4411" t="str">
            <v>RESET HUILE EN SERUM NUIT 75ML</v>
          </cell>
          <cell r="G4411" t="str">
            <v>PC</v>
          </cell>
          <cell r="H4411">
            <v>25000</v>
          </cell>
          <cell r="I4411">
            <v>1440</v>
          </cell>
        </row>
        <row r="4412">
          <cell r="E4412" t="str">
            <v>27OR075I21</v>
          </cell>
          <cell r="F4412" t="str">
            <v>RESET HUILE-EN-SERUM 75ML</v>
          </cell>
          <cell r="G4412" t="str">
            <v>PC</v>
          </cell>
          <cell r="H4412">
            <v>25000</v>
          </cell>
          <cell r="I4412">
            <v>1440</v>
          </cell>
        </row>
        <row r="4413">
          <cell r="E4413" t="str">
            <v>27ORR050I21</v>
          </cell>
          <cell r="F4413" t="str">
            <v>IMM SERUM RECH 50ML</v>
          </cell>
          <cell r="G4413" t="str">
            <v>PC</v>
          </cell>
          <cell r="H4413">
            <v>25000</v>
          </cell>
          <cell r="I4413">
            <v>5832</v>
          </cell>
        </row>
        <row r="4414">
          <cell r="E4414" t="str">
            <v>27PKDTC18</v>
          </cell>
          <cell r="F4414" t="str">
            <v>COFFRET IMMORTELLE 2008</v>
          </cell>
          <cell r="G4414" t="str">
            <v>PC</v>
          </cell>
          <cell r="H4414">
            <v>1000</v>
          </cell>
          <cell r="I4414">
            <v>324</v>
          </cell>
        </row>
        <row r="4415">
          <cell r="E4415" t="str">
            <v>27PKDTI18</v>
          </cell>
          <cell r="F4415" t="str">
            <v>MINI PACK IMMORTELLE LUMIERE</v>
          </cell>
          <cell r="G4415" t="str">
            <v>PC</v>
          </cell>
          <cell r="H4415">
            <v>1000</v>
          </cell>
          <cell r="I4415">
            <v>540</v>
          </cell>
        </row>
        <row r="4416">
          <cell r="E4416" t="str">
            <v>27PKDTI28</v>
          </cell>
          <cell r="F4416" t="str">
            <v>MINI PACK IMMORTELL REGENERANT</v>
          </cell>
          <cell r="G4416" t="str">
            <v>PC</v>
          </cell>
          <cell r="H4416">
            <v>1000</v>
          </cell>
          <cell r="I4416">
            <v>540</v>
          </cell>
        </row>
        <row r="4417">
          <cell r="E4417" t="str">
            <v>27PKDTIM1</v>
          </cell>
          <cell r="F4417" t="str">
            <v>MOUSSE NETTOYANTE 50ML*7</v>
          </cell>
          <cell r="G4417" t="str">
            <v>PC</v>
          </cell>
          <cell r="H4417">
            <v>1000</v>
          </cell>
          <cell r="I4417">
            <v>108</v>
          </cell>
        </row>
        <row r="4418">
          <cell r="E4418" t="str">
            <v>27RM300I13</v>
          </cell>
          <cell r="F4418" t="str">
            <v>IM RECH MOUSSE NET PREC 300ML</v>
          </cell>
          <cell r="G4418" t="str">
            <v>PC</v>
          </cell>
          <cell r="H4418">
            <v>20000</v>
          </cell>
          <cell r="I4418">
            <v>1008</v>
          </cell>
        </row>
        <row r="4419">
          <cell r="E4419" t="str">
            <v>27RM300I14</v>
          </cell>
          <cell r="F4419" t="str">
            <v>IM RECH MOUSSE NET PREC 300ML</v>
          </cell>
          <cell r="G4419" t="str">
            <v>PC</v>
          </cell>
          <cell r="H4419">
            <v>12900</v>
          </cell>
          <cell r="I4419">
            <v>1008</v>
          </cell>
        </row>
        <row r="4420">
          <cell r="E4420" t="str">
            <v>27RM300I20</v>
          </cell>
          <cell r="F4420" t="str">
            <v>IMM PREC MOUSSE NETTOYAN 300ML</v>
          </cell>
          <cell r="G4420" t="str">
            <v>PC</v>
          </cell>
          <cell r="H4420">
            <v>8000</v>
          </cell>
          <cell r="I4420">
            <v>840</v>
          </cell>
        </row>
        <row r="4421">
          <cell r="E4421" t="str">
            <v>27RM300I22</v>
          </cell>
          <cell r="F4421" t="str">
            <v>MOUSSE NETTOYANTE 300ML</v>
          </cell>
          <cell r="G4421" t="str">
            <v>PC</v>
          </cell>
          <cell r="H4421">
            <v>13500</v>
          </cell>
          <cell r="I4421">
            <v>840</v>
          </cell>
        </row>
        <row r="4422">
          <cell r="E4422" t="str">
            <v>27RM300I9</v>
          </cell>
          <cell r="F4422" t="str">
            <v>IM.RECHARGE MOUS.NET.LUM.300ML</v>
          </cell>
          <cell r="G4422" t="str">
            <v>PC</v>
          </cell>
          <cell r="H4422">
            <v>15000</v>
          </cell>
          <cell r="I4422">
            <v>1176</v>
          </cell>
        </row>
        <row r="4423">
          <cell r="E4423" t="str">
            <v>27SE075I22</v>
          </cell>
          <cell r="F4423" t="str">
            <v>IMM PR EMULSION 75ML</v>
          </cell>
          <cell r="G4423" t="str">
            <v>PC</v>
          </cell>
          <cell r="H4423">
            <v>9400</v>
          </cell>
          <cell r="I4423">
            <v>1440</v>
          </cell>
        </row>
        <row r="4424">
          <cell r="E4424" t="str">
            <v>27SL030I14</v>
          </cell>
          <cell r="F4424" t="str">
            <v>IM ESSENCE LUMIERE 30ML</v>
          </cell>
          <cell r="G4424" t="str">
            <v>PC</v>
          </cell>
          <cell r="H4424">
            <v>9999</v>
          </cell>
          <cell r="I4424">
            <v>3240</v>
          </cell>
        </row>
        <row r="4425">
          <cell r="E4425" t="str">
            <v>27SL030I14C</v>
          </cell>
          <cell r="F4425" t="str">
            <v>IMMO ESSENCE LUMIERE 30ML CH</v>
          </cell>
          <cell r="G4425" t="str">
            <v>PC</v>
          </cell>
          <cell r="H4425">
            <v>15000</v>
          </cell>
          <cell r="I4425">
            <v>3240</v>
          </cell>
        </row>
        <row r="4426">
          <cell r="E4426" t="str">
            <v>27SM025I19</v>
          </cell>
          <cell r="F4426" t="str">
            <v>MASQUE TISSU PEAU LISSEE INST</v>
          </cell>
          <cell r="G4426" t="str">
            <v>PC</v>
          </cell>
          <cell r="H4426">
            <v>100000</v>
          </cell>
          <cell r="I4426">
            <v>11200</v>
          </cell>
        </row>
        <row r="4427">
          <cell r="E4427" t="str">
            <v>27SM075I12</v>
          </cell>
          <cell r="F4427" t="str">
            <v>IMM SOIN MAINS LUM SPF15 75ML</v>
          </cell>
          <cell r="G4427" t="str">
            <v>PC</v>
          </cell>
          <cell r="H4427">
            <v>159500</v>
          </cell>
          <cell r="I4427">
            <v>2160</v>
          </cell>
        </row>
        <row r="4428">
          <cell r="E4428" t="str">
            <v>27SM075I13</v>
          </cell>
          <cell r="F4428" t="str">
            <v>IM MAINS LUMIERE SPF20 75ML</v>
          </cell>
          <cell r="G4428" t="str">
            <v>PC</v>
          </cell>
          <cell r="H4428">
            <v>9000</v>
          </cell>
          <cell r="I4428">
            <v>2160</v>
          </cell>
        </row>
        <row r="4429">
          <cell r="E4429" t="str">
            <v>27SM075I13C</v>
          </cell>
          <cell r="F4429" t="str">
            <v>IM MAINS LUM SPF20 75ML CHINE</v>
          </cell>
          <cell r="G4429" t="str">
            <v>PC</v>
          </cell>
          <cell r="H4429">
            <v>9000</v>
          </cell>
          <cell r="I4429">
            <v>2160</v>
          </cell>
        </row>
        <row r="4430">
          <cell r="E4430" t="str">
            <v>27SM075I14</v>
          </cell>
          <cell r="F4430" t="str">
            <v>IMM SOIN MAIN LUMIERE 75 ML</v>
          </cell>
          <cell r="G4430" t="str">
            <v>PC</v>
          </cell>
          <cell r="H4430">
            <v>9000</v>
          </cell>
          <cell r="I4430">
            <v>2160</v>
          </cell>
        </row>
        <row r="4431">
          <cell r="E4431" t="str">
            <v>27SP030I12</v>
          </cell>
          <cell r="F4431" t="str">
            <v>IMM SERUM PRECIEUX 30 ML</v>
          </cell>
          <cell r="G4431" t="str">
            <v>PC</v>
          </cell>
          <cell r="H4431">
            <v>9999</v>
          </cell>
          <cell r="I4431">
            <v>3240</v>
          </cell>
        </row>
        <row r="4432">
          <cell r="E4432" t="str">
            <v>27SP030I12C</v>
          </cell>
          <cell r="F4432" t="str">
            <v>IM SERUM PRECIEUX 30 ML CHINE</v>
          </cell>
          <cell r="G4432" t="str">
            <v>PC</v>
          </cell>
          <cell r="H4432">
            <v>9999</v>
          </cell>
          <cell r="I4432">
            <v>3240</v>
          </cell>
        </row>
        <row r="4433">
          <cell r="E4433" t="str">
            <v>27SP030I12T</v>
          </cell>
          <cell r="F4433" t="str">
            <v>IMM SERUM PREC 30 ML TEST ELLE</v>
          </cell>
          <cell r="G4433" t="str">
            <v>PC</v>
          </cell>
          <cell r="H4433">
            <v>1000</v>
          </cell>
          <cell r="I4433">
            <v>2592</v>
          </cell>
        </row>
        <row r="4434">
          <cell r="E4434" t="str">
            <v>27SP030I14</v>
          </cell>
          <cell r="F4434" t="str">
            <v>IM SERUM PRECIEUX 30 ML</v>
          </cell>
          <cell r="G4434" t="str">
            <v>PC</v>
          </cell>
          <cell r="H4434">
            <v>22000</v>
          </cell>
          <cell r="I4434">
            <v>3240</v>
          </cell>
        </row>
        <row r="4435">
          <cell r="E4435" t="str">
            <v>27SP030I19</v>
          </cell>
          <cell r="F4435" t="str">
            <v>IMM PREC SERUM 30ML</v>
          </cell>
          <cell r="G4435" t="str">
            <v>PC</v>
          </cell>
          <cell r="H4435">
            <v>9999</v>
          </cell>
          <cell r="I4435">
            <v>2160</v>
          </cell>
        </row>
        <row r="4436">
          <cell r="E4436" t="str">
            <v>27SR030I6</v>
          </cell>
          <cell r="F4436" t="str">
            <v>IMM SERUM LUMIERE 30 ML</v>
          </cell>
          <cell r="G4436" t="str">
            <v>PC</v>
          </cell>
          <cell r="H4436">
            <v>7500</v>
          </cell>
          <cell r="I4436">
            <v>2592</v>
          </cell>
        </row>
        <row r="4437">
          <cell r="E4437" t="str">
            <v>27SR030I8</v>
          </cell>
          <cell r="F4437" t="str">
            <v>IM SERUM RENOVAT LUMIERE 30 ML</v>
          </cell>
          <cell r="G4437" t="str">
            <v>PC</v>
          </cell>
          <cell r="H4437">
            <v>7500</v>
          </cell>
          <cell r="I4437">
            <v>2160</v>
          </cell>
        </row>
        <row r="4438">
          <cell r="E4438" t="str">
            <v>27SR030I9</v>
          </cell>
          <cell r="F4438" t="str">
            <v>IMM SERUM RENOVAT LUMIERE 30ML</v>
          </cell>
          <cell r="G4438" t="str">
            <v>PC</v>
          </cell>
          <cell r="H4438">
            <v>7500</v>
          </cell>
          <cell r="I4438">
            <v>2592</v>
          </cell>
        </row>
        <row r="4439">
          <cell r="E4439" t="str">
            <v>27SR200I7</v>
          </cell>
          <cell r="F4439" t="str">
            <v>SPA SERUM RENOVATEUR 200ML</v>
          </cell>
          <cell r="G4439" t="str">
            <v>PC</v>
          </cell>
          <cell r="H4439">
            <v>1000</v>
          </cell>
          <cell r="I4439">
            <v>972</v>
          </cell>
        </row>
        <row r="4440">
          <cell r="E4440" t="str">
            <v>27SY005I7</v>
          </cell>
          <cell r="F4440" t="str">
            <v>IMM SERUM YEUX TR PRECIEUX 5ML</v>
          </cell>
          <cell r="G4440" t="str">
            <v>PC</v>
          </cell>
          <cell r="H4440">
            <v>85000</v>
          </cell>
          <cell r="I4440">
            <v>11232</v>
          </cell>
        </row>
        <row r="4441">
          <cell r="E4441" t="str">
            <v>27SY015I14</v>
          </cell>
          <cell r="F4441" t="str">
            <v>IM SOIN YEUX LUMIERE 15ML</v>
          </cell>
          <cell r="G4441" t="str">
            <v>PC</v>
          </cell>
          <cell r="H4441">
            <v>9999</v>
          </cell>
          <cell r="I4441">
            <v>4536</v>
          </cell>
        </row>
        <row r="4442">
          <cell r="E4442" t="str">
            <v>27SY015I14C</v>
          </cell>
          <cell r="F4442" t="str">
            <v>IM. YEUX LUMIERE 15ML CHINE</v>
          </cell>
          <cell r="G4442" t="str">
            <v>PC</v>
          </cell>
          <cell r="H4442">
            <v>9999</v>
          </cell>
          <cell r="I4442">
            <v>4536</v>
          </cell>
        </row>
        <row r="4443">
          <cell r="E4443" t="str">
            <v>27SY015I7</v>
          </cell>
          <cell r="F4443" t="str">
            <v>IM SERUM YEUX TR PRECIEUX 15ML</v>
          </cell>
          <cell r="G4443" t="str">
            <v>PC</v>
          </cell>
          <cell r="H4443">
            <v>20000</v>
          </cell>
          <cell r="I4443">
            <v>2160</v>
          </cell>
        </row>
        <row r="4444">
          <cell r="E4444" t="str">
            <v>27SY050I14</v>
          </cell>
          <cell r="F4444" t="str">
            <v>SPA IM SOIN YEUX LUMIERE 50ML</v>
          </cell>
          <cell r="G4444" t="str">
            <v>PC</v>
          </cell>
          <cell r="H4444">
            <v>9999</v>
          </cell>
          <cell r="I4444">
            <v>1944</v>
          </cell>
        </row>
        <row r="4445">
          <cell r="E4445" t="str">
            <v>27TS001I20</v>
          </cell>
          <cell r="F4445" t="str">
            <v>RESET SERUM YEUX  1ML</v>
          </cell>
          <cell r="G4445" t="str">
            <v>PC</v>
          </cell>
          <cell r="H4445">
            <v>250000</v>
          </cell>
          <cell r="I4445">
            <v>99000</v>
          </cell>
        </row>
        <row r="4446">
          <cell r="E4446" t="str">
            <v>27TS050I20</v>
          </cell>
          <cell r="F4446" t="str">
            <v>RESET SERUM 50ML</v>
          </cell>
          <cell r="G4446" t="str">
            <v>PC</v>
          </cell>
          <cell r="H4446">
            <v>25000</v>
          </cell>
          <cell r="I4446">
            <v>1680</v>
          </cell>
        </row>
        <row r="4447">
          <cell r="E4447" t="str">
            <v>27TSIMM13</v>
          </cell>
          <cell r="F4447" t="str">
            <v>TROUSSE SV IMMORTELLE WHS</v>
          </cell>
          <cell r="G4447" t="str">
            <v>PC</v>
          </cell>
          <cell r="H4447">
            <v>9999</v>
          </cell>
          <cell r="I4447">
            <v>720</v>
          </cell>
        </row>
        <row r="4448">
          <cell r="E4448" t="str">
            <v>28ET020OF</v>
          </cell>
          <cell r="F4448" t="str">
            <v>EAU DE COL.FEU.D'ORANGER 20 ML</v>
          </cell>
          <cell r="G4448" t="str">
            <v>PC</v>
          </cell>
          <cell r="H4448">
            <v>4000</v>
          </cell>
          <cell r="I4448">
            <v>2592</v>
          </cell>
        </row>
        <row r="4449">
          <cell r="E4449" t="str">
            <v>28GD250OF</v>
          </cell>
          <cell r="F4449" t="str">
            <v>DOUCHE D'ORANGE 250 ML</v>
          </cell>
          <cell r="G4449" t="str">
            <v>PC</v>
          </cell>
          <cell r="H4449">
            <v>10000</v>
          </cell>
          <cell r="I4449">
            <v>1512</v>
          </cell>
        </row>
        <row r="4450">
          <cell r="E4450" t="str">
            <v>28SA025OF</v>
          </cell>
          <cell r="F4450" t="str">
            <v>SAVON D'INVIT.F.D'ORANGER 25 G</v>
          </cell>
          <cell r="G4450" t="str">
            <v>PC</v>
          </cell>
          <cell r="H4450">
            <v>30000</v>
          </cell>
          <cell r="I4450">
            <v>20736</v>
          </cell>
        </row>
        <row r="4451">
          <cell r="E4451" t="str">
            <v>29AS240A19</v>
          </cell>
          <cell r="F4451" t="str">
            <v>APRES SHAMPOOING AMANDE 240ML</v>
          </cell>
          <cell r="G4451" t="str">
            <v>PC</v>
          </cell>
          <cell r="H4451">
            <v>50000</v>
          </cell>
          <cell r="I4451">
            <v>1620</v>
          </cell>
        </row>
        <row r="4452">
          <cell r="E4452" t="str">
            <v>29ASH075A20</v>
          </cell>
          <cell r="F4452" t="str">
            <v>APRES SHAMPOOING AMANDE 75ML</v>
          </cell>
          <cell r="G4452" t="str">
            <v>PC</v>
          </cell>
          <cell r="H4452">
            <v>19000</v>
          </cell>
          <cell r="I4452">
            <v>4536</v>
          </cell>
        </row>
        <row r="4453">
          <cell r="E4453" t="str">
            <v>29ASH075A21</v>
          </cell>
          <cell r="F4453" t="str">
            <v>APRES SHAMPOOING AMANDE 75ML</v>
          </cell>
          <cell r="G4453" t="str">
            <v>PC</v>
          </cell>
          <cell r="H4453">
            <v>19000</v>
          </cell>
          <cell r="I4453">
            <v>4788</v>
          </cell>
        </row>
        <row r="4454">
          <cell r="E4454" t="str">
            <v>29ASH240A20</v>
          </cell>
          <cell r="F4454" t="str">
            <v>APRES SHAMPOOING AMANDE 240ML</v>
          </cell>
          <cell r="G4454" t="str">
            <v>PC</v>
          </cell>
          <cell r="H4454">
            <v>19900</v>
          </cell>
          <cell r="I4454">
            <v>1620</v>
          </cell>
        </row>
        <row r="4455">
          <cell r="E4455" t="str">
            <v>29ASH240A21</v>
          </cell>
          <cell r="F4455" t="str">
            <v>APRES SHAMPOOING AMANDE 240ML</v>
          </cell>
          <cell r="G4455" t="str">
            <v>PC</v>
          </cell>
          <cell r="H4455">
            <v>19900</v>
          </cell>
          <cell r="I4455">
            <v>1674</v>
          </cell>
        </row>
        <row r="4456">
          <cell r="E4456" t="str">
            <v>29BA500DA</v>
          </cell>
          <cell r="F4456" t="str">
            <v>AM DELIC AMAND BAIN MOUS.500ML</v>
          </cell>
          <cell r="G4456" t="str">
            <v>PC</v>
          </cell>
          <cell r="H4456">
            <v>56000</v>
          </cell>
          <cell r="I4456">
            <v>810</v>
          </cell>
        </row>
        <row r="4457">
          <cell r="E4457" t="str">
            <v>29BB018A23H</v>
          </cell>
          <cell r="F4457" t="str">
            <v>AM FLEURS CUBE BAIN 18G</v>
          </cell>
          <cell r="G4457" t="str">
            <v>PC</v>
          </cell>
          <cell r="H4457">
            <v>9999</v>
          </cell>
          <cell r="I4457">
            <v>0</v>
          </cell>
        </row>
        <row r="4458">
          <cell r="E4458" t="str">
            <v>29BC050A2</v>
          </cell>
          <cell r="F4458" t="str">
            <v>AMANDE BELLES COURBES 50ML</v>
          </cell>
          <cell r="G4458" t="str">
            <v>PC</v>
          </cell>
          <cell r="H4458">
            <v>1000</v>
          </cell>
          <cell r="I4458">
            <v>0</v>
          </cell>
        </row>
        <row r="4459">
          <cell r="E4459" t="str">
            <v>29BC200A13</v>
          </cell>
          <cell r="F4459" t="str">
            <v>AMD CREME ALLEGEE 200ML</v>
          </cell>
          <cell r="G4459" t="str">
            <v>PC</v>
          </cell>
          <cell r="H4459">
            <v>9999</v>
          </cell>
          <cell r="I4459">
            <v>1080</v>
          </cell>
        </row>
        <row r="4460">
          <cell r="E4460" t="str">
            <v>29BC200A13C</v>
          </cell>
          <cell r="F4460" t="str">
            <v>AMD CREME ALLEGEE CHI 200ML</v>
          </cell>
          <cell r="G4460" t="str">
            <v>PC</v>
          </cell>
          <cell r="H4460">
            <v>9999</v>
          </cell>
          <cell r="I4460">
            <v>1080</v>
          </cell>
        </row>
        <row r="4461">
          <cell r="E4461" t="str">
            <v>29BC200A13US</v>
          </cell>
          <cell r="F4461" t="str">
            <v>AMD CREME ALLEGEE US 200ML</v>
          </cell>
          <cell r="G4461" t="str">
            <v>PC</v>
          </cell>
          <cell r="H4461">
            <v>4000</v>
          </cell>
          <cell r="I4461">
            <v>1080</v>
          </cell>
        </row>
        <row r="4462">
          <cell r="E4462" t="str">
            <v>29BC200A2</v>
          </cell>
          <cell r="F4462" t="str">
            <v>AMANDE CREME ALLEGEE 200ML</v>
          </cell>
          <cell r="G4462" t="str">
            <v>PC</v>
          </cell>
          <cell r="H4462">
            <v>30000</v>
          </cell>
          <cell r="I4462">
            <v>1080</v>
          </cell>
        </row>
        <row r="4463">
          <cell r="E4463" t="str">
            <v>29BC200A9</v>
          </cell>
          <cell r="F4463" t="str">
            <v>AMANDE BRUME DE LAIT 200ML</v>
          </cell>
          <cell r="G4463" t="str">
            <v>PC</v>
          </cell>
          <cell r="H4463">
            <v>88500</v>
          </cell>
          <cell r="I4463">
            <v>1080</v>
          </cell>
        </row>
        <row r="4464">
          <cell r="E4464" t="str">
            <v>29BC500A14</v>
          </cell>
          <cell r="F4464" t="str">
            <v>SPA AMANDE CREME ALLEGEE 500ML</v>
          </cell>
          <cell r="G4464" t="str">
            <v>PC</v>
          </cell>
          <cell r="H4464">
            <v>500</v>
          </cell>
          <cell r="I4464">
            <v>576</v>
          </cell>
        </row>
        <row r="4465">
          <cell r="E4465" t="str">
            <v>29BC500A2</v>
          </cell>
          <cell r="F4465" t="str">
            <v>SPA AMANDE CREME ALLEGEE 500ML</v>
          </cell>
          <cell r="G4465" t="str">
            <v>PC</v>
          </cell>
          <cell r="H4465">
            <v>1000</v>
          </cell>
          <cell r="I4465">
            <v>576</v>
          </cell>
        </row>
        <row r="4466">
          <cell r="E4466" t="str">
            <v>29BG200DA</v>
          </cell>
          <cell r="F4466" t="str">
            <v>AM DELICE AMANDE BOUGIE 200GR</v>
          </cell>
          <cell r="G4466" t="str">
            <v>PC</v>
          </cell>
          <cell r="H4466">
            <v>47000</v>
          </cell>
          <cell r="I4466">
            <v>840</v>
          </cell>
        </row>
        <row r="4467">
          <cell r="E4467" t="str">
            <v>29BG200N0</v>
          </cell>
          <cell r="F4467" t="str">
            <v>AMANDE GOURMANDE BOUGIE 200G</v>
          </cell>
          <cell r="G4467" t="str">
            <v>PC</v>
          </cell>
          <cell r="H4467">
            <v>43000</v>
          </cell>
          <cell r="I4467">
            <v>840</v>
          </cell>
        </row>
        <row r="4468">
          <cell r="E4468" t="str">
            <v>29BJ100A1</v>
          </cell>
          <cell r="F4468" t="str">
            <v>AMANDE JAMBES LEGERES 100ML</v>
          </cell>
          <cell r="G4468" t="str">
            <v>PC</v>
          </cell>
          <cell r="H4468">
            <v>60000</v>
          </cell>
          <cell r="I4468">
            <v>3240</v>
          </cell>
        </row>
        <row r="4469">
          <cell r="E4469" t="str">
            <v>29BL050A20</v>
          </cell>
          <cell r="F4469" t="str">
            <v>BAIN DE LAIT AMANDE 50ML</v>
          </cell>
          <cell r="G4469" t="str">
            <v>PC</v>
          </cell>
          <cell r="H4469">
            <v>22500</v>
          </cell>
          <cell r="I4469">
            <v>5040</v>
          </cell>
        </row>
        <row r="4470">
          <cell r="E4470" t="str">
            <v>29BL500A20</v>
          </cell>
          <cell r="F4470" t="str">
            <v>BAIN DE LAIT AMANDE 500ML</v>
          </cell>
          <cell r="G4470" t="str">
            <v>PC</v>
          </cell>
          <cell r="H4470">
            <v>15900</v>
          </cell>
          <cell r="I4470">
            <v>675</v>
          </cell>
        </row>
        <row r="4471">
          <cell r="E4471" t="str">
            <v>29BLALM18</v>
          </cell>
          <cell r="F4471" t="str">
            <v>BOULE DE NOEL AMANDE 2018</v>
          </cell>
          <cell r="G4471" t="str">
            <v>PC</v>
          </cell>
          <cell r="H4471">
            <v>39500</v>
          </cell>
          <cell r="I4471">
            <v>480</v>
          </cell>
        </row>
        <row r="4472">
          <cell r="E4472" t="str">
            <v>29BLALM19</v>
          </cell>
          <cell r="F4472" t="str">
            <v>ORNEMENT AMANDE NOEL 2019</v>
          </cell>
          <cell r="G4472" t="str">
            <v>PC</v>
          </cell>
          <cell r="H4472">
            <v>216700</v>
          </cell>
          <cell r="I4472">
            <v>480</v>
          </cell>
        </row>
        <row r="4473">
          <cell r="E4473" t="str">
            <v>29BP100A18</v>
          </cell>
          <cell r="F4473" t="str">
            <v>BAUME CORPS PLAISIR AMD 100ML</v>
          </cell>
          <cell r="G4473" t="str">
            <v>PC</v>
          </cell>
          <cell r="H4473">
            <v>9999</v>
          </cell>
          <cell r="I4473">
            <v>2160</v>
          </cell>
        </row>
        <row r="4474">
          <cell r="E4474" t="str">
            <v>29BP100A19</v>
          </cell>
          <cell r="F4474" t="str">
            <v>BAUME CORPS PLAISIR AMD 100ML</v>
          </cell>
          <cell r="G4474" t="str">
            <v>PC</v>
          </cell>
          <cell r="H4474">
            <v>9999</v>
          </cell>
          <cell r="I4474">
            <v>2880</v>
          </cell>
        </row>
        <row r="4475">
          <cell r="E4475" t="str">
            <v>29BP100A22</v>
          </cell>
          <cell r="F4475" t="str">
            <v>BAUME CORPS PLAISIR AMD 100ML</v>
          </cell>
          <cell r="G4475" t="str">
            <v>PC</v>
          </cell>
          <cell r="H4475">
            <v>9999</v>
          </cell>
          <cell r="I4475">
            <v>2880</v>
          </cell>
        </row>
        <row r="4476">
          <cell r="E4476" t="str">
            <v>29BP500A19</v>
          </cell>
          <cell r="F4476" t="str">
            <v>SPA BAUME CORPS PLSR AMD 500ML</v>
          </cell>
          <cell r="G4476" t="str">
            <v>PC</v>
          </cell>
          <cell r="H4476">
            <v>9999</v>
          </cell>
          <cell r="I4476">
            <v>576</v>
          </cell>
        </row>
        <row r="4477">
          <cell r="E4477" t="str">
            <v>29BV200A15</v>
          </cell>
          <cell r="F4477" t="str">
            <v>AMD BAUME DE VELOURS 200ML</v>
          </cell>
          <cell r="G4477" t="str">
            <v>PC</v>
          </cell>
          <cell r="H4477">
            <v>9999</v>
          </cell>
          <cell r="I4477">
            <v>1080</v>
          </cell>
        </row>
        <row r="4478">
          <cell r="E4478" t="str">
            <v>29BV200A15C</v>
          </cell>
          <cell r="F4478" t="str">
            <v>AMD BAUME DE VELOURS CHI 200ML</v>
          </cell>
          <cell r="G4478" t="str">
            <v>PC</v>
          </cell>
          <cell r="H4478">
            <v>9999</v>
          </cell>
          <cell r="I4478">
            <v>1080</v>
          </cell>
        </row>
        <row r="4479">
          <cell r="E4479" t="str">
            <v>29CF200A17</v>
          </cell>
          <cell r="F4479" t="str">
            <v>AMD CONCENTRE DE FINESSE 200ML</v>
          </cell>
          <cell r="G4479" t="str">
            <v>PC</v>
          </cell>
          <cell r="H4479">
            <v>9999</v>
          </cell>
          <cell r="I4479">
            <v>864</v>
          </cell>
        </row>
        <row r="4480">
          <cell r="E4480" t="str">
            <v>29CF500A17</v>
          </cell>
          <cell r="F4480" t="str">
            <v>SPA CONC FINESSE AMANDE 500ML</v>
          </cell>
          <cell r="G4480" t="str">
            <v>PC</v>
          </cell>
          <cell r="H4480">
            <v>500</v>
          </cell>
          <cell r="I4480">
            <v>576</v>
          </cell>
        </row>
        <row r="4481">
          <cell r="E4481" t="str">
            <v>29CHALM21</v>
          </cell>
          <cell r="F4481" t="str">
            <v>AMANDE XMAS ORNAMENT 2021</v>
          </cell>
          <cell r="G4481" t="str">
            <v>PC</v>
          </cell>
          <cell r="H4481">
            <v>197064</v>
          </cell>
          <cell r="I4481">
            <v>768</v>
          </cell>
        </row>
        <row r="4482">
          <cell r="E4482" t="str">
            <v>29CHCHB21</v>
          </cell>
          <cell r="F4482" t="str">
            <v>FDC XMAS ORNAMENT 2021</v>
          </cell>
          <cell r="G4482" t="str">
            <v>PC</v>
          </cell>
          <cell r="H4482">
            <v>223680</v>
          </cell>
          <cell r="I4482">
            <v>768</v>
          </cell>
        </row>
        <row r="4483">
          <cell r="E4483" t="str">
            <v>29CL200A22X</v>
          </cell>
          <cell r="F4483" t="str">
            <v>AMD CONCENTRE LAIT D11 200ML</v>
          </cell>
          <cell r="G4483" t="str">
            <v>PC</v>
          </cell>
          <cell r="H4483">
            <v>9999</v>
          </cell>
          <cell r="I4483">
            <v>960</v>
          </cell>
        </row>
        <row r="4484">
          <cell r="E4484" t="str">
            <v>29CM030DA</v>
          </cell>
          <cell r="F4484" t="str">
            <v>AM DELIC AMAND CREM MAINS 30ML</v>
          </cell>
          <cell r="G4484" t="str">
            <v>PC</v>
          </cell>
          <cell r="H4484">
            <v>70000</v>
          </cell>
          <cell r="I4484">
            <v>5760</v>
          </cell>
        </row>
        <row r="4485">
          <cell r="E4485" t="str">
            <v>29CV015A7</v>
          </cell>
          <cell r="F4485" t="str">
            <v>AM P CONCENTRE VELOURS 15ML</v>
          </cell>
          <cell r="G4485" t="str">
            <v>PC</v>
          </cell>
          <cell r="H4485">
            <v>75000</v>
          </cell>
          <cell r="I4485">
            <v>10368</v>
          </cell>
        </row>
        <row r="4486">
          <cell r="E4486" t="str">
            <v>29CV015A8</v>
          </cell>
          <cell r="F4486" t="str">
            <v>AM P CONCENT VELOURS 15ML+ETUI</v>
          </cell>
          <cell r="G4486" t="str">
            <v>PC</v>
          </cell>
          <cell r="H4486">
            <v>20000</v>
          </cell>
          <cell r="I4486">
            <v>6912</v>
          </cell>
        </row>
        <row r="4487">
          <cell r="E4487" t="str">
            <v>29CV050A0</v>
          </cell>
          <cell r="F4487" t="str">
            <v>AM.PO.CONCENTRE VELOURS 50ML</v>
          </cell>
          <cell r="G4487" t="str">
            <v>PC</v>
          </cell>
          <cell r="H4487">
            <v>13500</v>
          </cell>
          <cell r="I4487">
            <v>3888</v>
          </cell>
        </row>
        <row r="4488">
          <cell r="E4488" t="str">
            <v>29CV050A7</v>
          </cell>
          <cell r="F4488" t="str">
            <v>AM P CONCENTRE VELOURS 50ML</v>
          </cell>
          <cell r="G4488" t="str">
            <v>PC</v>
          </cell>
          <cell r="H4488">
            <v>15000</v>
          </cell>
          <cell r="I4488">
            <v>3888</v>
          </cell>
        </row>
        <row r="4489">
          <cell r="E4489" t="str">
            <v>29DP200A22X</v>
          </cell>
          <cell r="F4489" t="str">
            <v>PATE DELICE AMANDE D11 200ML</v>
          </cell>
          <cell r="G4489" t="str">
            <v>PC</v>
          </cell>
          <cell r="H4489">
            <v>9999</v>
          </cell>
          <cell r="I4489">
            <v>960</v>
          </cell>
        </row>
        <row r="4490">
          <cell r="E4490" t="str">
            <v>29EC050A13</v>
          </cell>
          <cell r="F4490" t="str">
            <v>AMD PATE DELICE 50ML</v>
          </cell>
          <cell r="G4490" t="str">
            <v>PC</v>
          </cell>
          <cell r="H4490">
            <v>9200</v>
          </cell>
          <cell r="I4490">
            <v>6336</v>
          </cell>
        </row>
        <row r="4491">
          <cell r="E4491" t="str">
            <v>29EC050A8</v>
          </cell>
          <cell r="F4491" t="str">
            <v>AMANDE PATE DELICE 50ML</v>
          </cell>
          <cell r="G4491" t="str">
            <v>PC</v>
          </cell>
          <cell r="H4491">
            <v>16000</v>
          </cell>
          <cell r="I4491">
            <v>6336</v>
          </cell>
        </row>
        <row r="4492">
          <cell r="E4492" t="str">
            <v>29EC100A21</v>
          </cell>
          <cell r="F4492" t="str">
            <v>PATE DELICE 100ML</v>
          </cell>
          <cell r="G4492" t="str">
            <v>PC</v>
          </cell>
          <cell r="H4492">
            <v>9999</v>
          </cell>
          <cell r="I4492">
            <v>1620</v>
          </cell>
        </row>
        <row r="4493">
          <cell r="E4493" t="str">
            <v>29EC100AD</v>
          </cell>
          <cell r="F4493" t="str">
            <v>PATE DELICES 100ML</v>
          </cell>
          <cell r="G4493" t="str">
            <v>PC</v>
          </cell>
          <cell r="H4493">
            <v>20000</v>
          </cell>
          <cell r="I4493">
            <v>3240</v>
          </cell>
        </row>
        <row r="4494">
          <cell r="E4494" t="str">
            <v>29EC200A13</v>
          </cell>
          <cell r="F4494" t="str">
            <v>AMD PATE DELICE 200ML</v>
          </cell>
          <cell r="G4494" t="str">
            <v>PC</v>
          </cell>
          <cell r="H4494">
            <v>11400</v>
          </cell>
          <cell r="I4494">
            <v>1080</v>
          </cell>
        </row>
        <row r="4495">
          <cell r="E4495" t="str">
            <v>29EC200A21</v>
          </cell>
          <cell r="F4495" t="str">
            <v>PATE DELICE AMANDE 200ML</v>
          </cell>
          <cell r="G4495" t="str">
            <v>PC</v>
          </cell>
          <cell r="H4495">
            <v>9999</v>
          </cell>
          <cell r="I4495">
            <v>960</v>
          </cell>
        </row>
        <row r="4496">
          <cell r="E4496" t="str">
            <v>29EC200A21X</v>
          </cell>
          <cell r="F4496" t="str">
            <v>AMD PATE DELICE  D11 21 200ML</v>
          </cell>
          <cell r="G4496" t="str">
            <v>PC</v>
          </cell>
          <cell r="H4496">
            <v>9999</v>
          </cell>
          <cell r="I4496">
            <v>960</v>
          </cell>
        </row>
        <row r="4497">
          <cell r="E4497" t="str">
            <v>29EC200A22</v>
          </cell>
          <cell r="F4497" t="str">
            <v>PATE DELICE AMANDE 200ML</v>
          </cell>
          <cell r="G4497" t="str">
            <v>PC</v>
          </cell>
          <cell r="H4497">
            <v>9999</v>
          </cell>
          <cell r="I4497">
            <v>960</v>
          </cell>
        </row>
        <row r="4498">
          <cell r="E4498" t="str">
            <v>29EC200A22C</v>
          </cell>
          <cell r="F4498" t="str">
            <v>PATE DELICE AMANDE 200ML CN</v>
          </cell>
          <cell r="G4498" t="str">
            <v>PC</v>
          </cell>
          <cell r="H4498">
            <v>9999</v>
          </cell>
          <cell r="I4498">
            <v>960</v>
          </cell>
        </row>
        <row r="4499">
          <cell r="E4499" t="str">
            <v>29EC200A8</v>
          </cell>
          <cell r="F4499" t="str">
            <v>AMANDE PATE DELICE 200ML</v>
          </cell>
          <cell r="G4499" t="str">
            <v>PC</v>
          </cell>
          <cell r="H4499">
            <v>13000</v>
          </cell>
          <cell r="I4499">
            <v>1080</v>
          </cell>
        </row>
        <row r="4500">
          <cell r="E4500" t="str">
            <v>29EC200AD</v>
          </cell>
          <cell r="F4500" t="str">
            <v>AMANDE PATE DELICE 200ML</v>
          </cell>
          <cell r="G4500" t="str">
            <v>PC</v>
          </cell>
          <cell r="H4500">
            <v>8000</v>
          </cell>
          <cell r="I4500">
            <v>840</v>
          </cell>
        </row>
        <row r="4501">
          <cell r="E4501" t="str">
            <v>29EC500A13</v>
          </cell>
          <cell r="F4501" t="str">
            <v>SPA AMD PATE DELICE 500ML</v>
          </cell>
          <cell r="G4501" t="str">
            <v>PC</v>
          </cell>
          <cell r="H4501">
            <v>900</v>
          </cell>
          <cell r="I4501">
            <v>576</v>
          </cell>
        </row>
        <row r="4502">
          <cell r="E4502" t="str">
            <v>29EC500A19</v>
          </cell>
          <cell r="F4502" t="str">
            <v>SPA AMD PATE DELICE 500ML</v>
          </cell>
          <cell r="G4502" t="str">
            <v>PC</v>
          </cell>
          <cell r="H4502">
            <v>1250</v>
          </cell>
          <cell r="I4502">
            <v>576</v>
          </cell>
        </row>
        <row r="4503">
          <cell r="E4503" t="str">
            <v>29EC500A7</v>
          </cell>
          <cell r="F4503" t="str">
            <v>SPA PATE DELICE 500ML</v>
          </cell>
          <cell r="G4503" t="str">
            <v>PC</v>
          </cell>
          <cell r="H4503">
            <v>2000</v>
          </cell>
          <cell r="I4503">
            <v>576</v>
          </cell>
        </row>
        <row r="4504">
          <cell r="E4504" t="str">
            <v>29EV015A7</v>
          </cell>
          <cell r="F4504" t="str">
            <v>AM P COMPOTE EXFOLIANTE 15ML</v>
          </cell>
          <cell r="G4504" t="str">
            <v>PC</v>
          </cell>
          <cell r="H4504">
            <v>106000</v>
          </cell>
          <cell r="I4504">
            <v>10368</v>
          </cell>
        </row>
        <row r="4505">
          <cell r="E4505" t="str">
            <v>29EV015A8</v>
          </cell>
          <cell r="F4505" t="str">
            <v>AM P COMPOTE EXFOL 15ML+ETUI</v>
          </cell>
          <cell r="G4505" t="str">
            <v>PC</v>
          </cell>
          <cell r="H4505">
            <v>60000</v>
          </cell>
          <cell r="I4505">
            <v>6912</v>
          </cell>
        </row>
        <row r="4506">
          <cell r="E4506" t="str">
            <v>29EV100A7</v>
          </cell>
          <cell r="F4506" t="str">
            <v>AM P COMPOTE EXFOLIANTE 100ML</v>
          </cell>
          <cell r="G4506" t="str">
            <v>PC</v>
          </cell>
          <cell r="H4506">
            <v>17000</v>
          </cell>
          <cell r="I4506">
            <v>1620</v>
          </cell>
        </row>
        <row r="4507">
          <cell r="E4507" t="str">
            <v>29FL030A9</v>
          </cell>
          <cell r="F4507" t="str">
            <v>AM-P FLUIDE VELOURS 30ML</v>
          </cell>
          <cell r="G4507" t="str">
            <v>PC</v>
          </cell>
          <cell r="H4507">
            <v>20000</v>
          </cell>
          <cell r="I4507">
            <v>3780</v>
          </cell>
        </row>
        <row r="4508">
          <cell r="E4508" t="str">
            <v>29FP030A9</v>
          </cell>
          <cell r="F4508" t="str">
            <v>AM-P FLUIDE VELOURS SPF40 30ML</v>
          </cell>
          <cell r="G4508" t="str">
            <v>PC</v>
          </cell>
          <cell r="H4508">
            <v>15000</v>
          </cell>
          <cell r="I4508">
            <v>3780</v>
          </cell>
        </row>
        <row r="4509">
          <cell r="E4509" t="str">
            <v>29GB050AD</v>
          </cell>
          <cell r="F4509" t="str">
            <v>AMANDE GEL BUSTE 50ML</v>
          </cell>
          <cell r="G4509" t="str">
            <v>PC</v>
          </cell>
          <cell r="H4509">
            <v>14000</v>
          </cell>
          <cell r="I4509">
            <v>3780</v>
          </cell>
        </row>
        <row r="4510">
          <cell r="E4510" t="str">
            <v>29GC015A20</v>
          </cell>
          <cell r="F4510" t="str">
            <v>GOMMAGE CROUSTILLANT AMD 15G</v>
          </cell>
          <cell r="G4510" t="str">
            <v>PC</v>
          </cell>
          <cell r="H4510">
            <v>50000</v>
          </cell>
          <cell r="I4510">
            <v>9408</v>
          </cell>
        </row>
        <row r="4511">
          <cell r="E4511" t="str">
            <v>29GC150A20</v>
          </cell>
          <cell r="F4511" t="str">
            <v>GOMMAGE CROUSTILLANT AMD 150G</v>
          </cell>
          <cell r="G4511" t="str">
            <v>PC</v>
          </cell>
          <cell r="H4511">
            <v>50000</v>
          </cell>
          <cell r="I4511">
            <v>1242</v>
          </cell>
        </row>
        <row r="4512">
          <cell r="E4512" t="str">
            <v>29GD075DA</v>
          </cell>
          <cell r="F4512" t="str">
            <v>AM DELIC AMAND GEL DOUCHE 75ML</v>
          </cell>
          <cell r="G4512" t="str">
            <v>PC</v>
          </cell>
          <cell r="H4512">
            <v>235000</v>
          </cell>
          <cell r="I4512">
            <v>2700</v>
          </cell>
        </row>
        <row r="4513">
          <cell r="E4513" t="str">
            <v>29GD500A12</v>
          </cell>
          <cell r="F4513" t="str">
            <v>ALM SHOWER GEL 500ML</v>
          </cell>
          <cell r="G4513" t="str">
            <v>PC</v>
          </cell>
          <cell r="H4513">
            <v>51000</v>
          </cell>
          <cell r="I4513">
            <v>576</v>
          </cell>
        </row>
        <row r="4514">
          <cell r="E4514" t="str">
            <v>29GE200A16</v>
          </cell>
          <cell r="F4514" t="str">
            <v>AMANDE DOUCHE GOMMANTE 200 ML</v>
          </cell>
          <cell r="G4514" t="str">
            <v>PC</v>
          </cell>
          <cell r="H4514">
            <v>23000</v>
          </cell>
          <cell r="I4514">
            <v>2106</v>
          </cell>
        </row>
        <row r="4515">
          <cell r="E4515" t="str">
            <v>29GE200A18</v>
          </cell>
          <cell r="F4515" t="str">
            <v>DOUCHE GOMMANTE AMANDE 200ML</v>
          </cell>
          <cell r="G4515" t="str">
            <v>PC</v>
          </cell>
          <cell r="H4515">
            <v>9999</v>
          </cell>
          <cell r="I4515">
            <v>2106</v>
          </cell>
        </row>
        <row r="4516">
          <cell r="E4516" t="str">
            <v>29GE200A2</v>
          </cell>
          <cell r="F4516" t="str">
            <v>AMANDE DOUCHE GOMMANTE 200ML</v>
          </cell>
          <cell r="G4516" t="str">
            <v>PC</v>
          </cell>
          <cell r="H4516">
            <v>12500</v>
          </cell>
          <cell r="I4516">
            <v>2106</v>
          </cell>
        </row>
        <row r="4517">
          <cell r="E4517" t="str">
            <v>29GE200A21</v>
          </cell>
          <cell r="F4517" t="str">
            <v>DOUCHE GOMMANTE 200ML</v>
          </cell>
          <cell r="G4517" t="str">
            <v>PC</v>
          </cell>
          <cell r="H4517">
            <v>9999</v>
          </cell>
          <cell r="I4517">
            <v>1728</v>
          </cell>
        </row>
        <row r="4518">
          <cell r="E4518" t="str">
            <v>29GE200A22</v>
          </cell>
          <cell r="F4518" t="str">
            <v>DOUCHE GOMMANTE 200ML</v>
          </cell>
          <cell r="G4518" t="str">
            <v>PC</v>
          </cell>
          <cell r="H4518">
            <v>9999</v>
          </cell>
          <cell r="I4518">
            <v>2106</v>
          </cell>
        </row>
        <row r="4519">
          <cell r="E4519" t="str">
            <v>29GM050A1</v>
          </cell>
          <cell r="F4519" t="str">
            <v>AMANDE COURBES EXQUISES 50ML</v>
          </cell>
          <cell r="G4519" t="str">
            <v>PC</v>
          </cell>
          <cell r="H4519">
            <v>125000</v>
          </cell>
          <cell r="I4519">
            <v>6912</v>
          </cell>
        </row>
        <row r="4520">
          <cell r="E4520" t="str">
            <v>29GM200A1</v>
          </cell>
          <cell r="F4520" t="str">
            <v>AMANDE COURBES EXQUISES 200ML</v>
          </cell>
          <cell r="G4520" t="str">
            <v>PC</v>
          </cell>
          <cell r="H4520">
            <v>9500</v>
          </cell>
          <cell r="I4520">
            <v>1620</v>
          </cell>
        </row>
        <row r="4521">
          <cell r="E4521" t="str">
            <v>29GM200A2</v>
          </cell>
          <cell r="F4521" t="str">
            <v>AMANDE COURBES EXQUISES 200ML</v>
          </cell>
          <cell r="G4521" t="str">
            <v>PC</v>
          </cell>
          <cell r="H4521">
            <v>13000</v>
          </cell>
          <cell r="I4521">
            <v>1620</v>
          </cell>
        </row>
        <row r="4522">
          <cell r="E4522" t="str">
            <v>29GM200A2US</v>
          </cell>
          <cell r="F4522" t="str">
            <v>AMD COURBES EXQUISES US 200ML</v>
          </cell>
          <cell r="G4522" t="str">
            <v>PC</v>
          </cell>
          <cell r="H4522">
            <v>3000</v>
          </cell>
          <cell r="I4522">
            <v>1620</v>
          </cell>
        </row>
        <row r="4523">
          <cell r="E4523" t="str">
            <v>29GM200A8</v>
          </cell>
          <cell r="F4523" t="str">
            <v>AMANDE COURBES EXQUISES 200ML</v>
          </cell>
          <cell r="G4523" t="str">
            <v>PC</v>
          </cell>
          <cell r="H4523">
            <v>9500</v>
          </cell>
          <cell r="I4523">
            <v>1620</v>
          </cell>
        </row>
        <row r="4524">
          <cell r="E4524" t="str">
            <v>29GM200AD</v>
          </cell>
          <cell r="F4524" t="str">
            <v>AMANDE GELEE MINCEUR 200ML</v>
          </cell>
          <cell r="G4524" t="str">
            <v>PC</v>
          </cell>
          <cell r="H4524">
            <v>10000</v>
          </cell>
          <cell r="I4524">
            <v>2160</v>
          </cell>
        </row>
        <row r="4525">
          <cell r="E4525" t="str">
            <v>29GV150A8</v>
          </cell>
          <cell r="F4525" t="str">
            <v>AMANDE JOLI VENTRE 150ML</v>
          </cell>
          <cell r="G4525" t="str">
            <v>PC</v>
          </cell>
          <cell r="H4525">
            <v>10000</v>
          </cell>
          <cell r="I4525">
            <v>1620</v>
          </cell>
        </row>
        <row r="4526">
          <cell r="E4526" t="str">
            <v>29GY015A9</v>
          </cell>
          <cell r="F4526" t="str">
            <v>AM-P GEL YEUX VELOURS 15ML</v>
          </cell>
          <cell r="G4526" t="str">
            <v>PC</v>
          </cell>
          <cell r="H4526">
            <v>31000</v>
          </cell>
          <cell r="I4526">
            <v>8640</v>
          </cell>
        </row>
        <row r="4527">
          <cell r="E4527" t="str">
            <v>29GY050A0</v>
          </cell>
          <cell r="F4527" t="str">
            <v>SPA AMANDE POMME GEL YEUX 50ML</v>
          </cell>
          <cell r="G4527" t="str">
            <v>PC</v>
          </cell>
          <cell r="H4527">
            <v>1000</v>
          </cell>
          <cell r="I4527">
            <v>3240</v>
          </cell>
        </row>
        <row r="4528">
          <cell r="E4528" t="str">
            <v>29HD050A8</v>
          </cell>
          <cell r="F4528" t="str">
            <v>AM-P HUILE DEMAQUILLANTE 50ML</v>
          </cell>
          <cell r="G4528" t="str">
            <v>PC</v>
          </cell>
          <cell r="H4528">
            <v>25000</v>
          </cell>
          <cell r="I4528">
            <v>5472</v>
          </cell>
        </row>
        <row r="4529">
          <cell r="E4529" t="str">
            <v>29HD075A15</v>
          </cell>
          <cell r="F4529" t="str">
            <v>AMANDE HUILE DE DOUCHE 75ML</v>
          </cell>
          <cell r="G4529" t="str">
            <v>PC</v>
          </cell>
          <cell r="H4529">
            <v>36000</v>
          </cell>
          <cell r="I4529">
            <v>4032</v>
          </cell>
        </row>
        <row r="4530">
          <cell r="E4530" t="str">
            <v>29HD075A16A</v>
          </cell>
          <cell r="F4530" t="str">
            <v>HUILE DD AMANDE GASTAUT 75ML</v>
          </cell>
          <cell r="G4530" t="str">
            <v>PC</v>
          </cell>
          <cell r="H4530">
            <v>80000</v>
          </cell>
          <cell r="I4530">
            <v>4032</v>
          </cell>
        </row>
        <row r="4531">
          <cell r="E4531" t="str">
            <v>29HD075A23H</v>
          </cell>
          <cell r="F4531" t="str">
            <v>AM FLEURS HUILE DOUCHE 75ML</v>
          </cell>
          <cell r="G4531" t="str">
            <v>PC</v>
          </cell>
          <cell r="H4531">
            <v>9999</v>
          </cell>
          <cell r="I4531">
            <v>4788</v>
          </cell>
        </row>
        <row r="4532">
          <cell r="E4532" t="str">
            <v>29HD075AD</v>
          </cell>
          <cell r="F4532" t="str">
            <v>AMANDE HUILE DE DOUCHE 75ML</v>
          </cell>
          <cell r="G4532" t="str">
            <v>PC</v>
          </cell>
          <cell r="H4532">
            <v>39000</v>
          </cell>
          <cell r="I4532">
            <v>3024</v>
          </cell>
        </row>
        <row r="4533">
          <cell r="E4533" t="str">
            <v>29HD200A7</v>
          </cell>
          <cell r="F4533" t="str">
            <v>AMANDE HUILE DEMAQUILL 200ML</v>
          </cell>
          <cell r="G4533" t="str">
            <v>PC</v>
          </cell>
          <cell r="H4533">
            <v>15000</v>
          </cell>
          <cell r="I4533">
            <v>2160</v>
          </cell>
        </row>
        <row r="4534">
          <cell r="E4534" t="str">
            <v>29HD250A15</v>
          </cell>
          <cell r="F4534" t="str">
            <v>AMD HUILE DE DOUCHE 250ML</v>
          </cell>
          <cell r="G4534" t="str">
            <v>PC</v>
          </cell>
          <cell r="H4534">
            <v>40200</v>
          </cell>
          <cell r="I4534">
            <v>1620</v>
          </cell>
        </row>
        <row r="4535">
          <cell r="E4535" t="str">
            <v>29HD250A18H</v>
          </cell>
          <cell r="F4535" t="str">
            <v>AMD HUILE DE DOUCHE LE 250ML</v>
          </cell>
          <cell r="G4535" t="str">
            <v>PC</v>
          </cell>
          <cell r="H4535">
            <v>75000</v>
          </cell>
          <cell r="I4535">
            <v>1620</v>
          </cell>
        </row>
        <row r="4536">
          <cell r="E4536" t="str">
            <v>29HD250A21C</v>
          </cell>
          <cell r="F4536" t="str">
            <v>SHOWER OIL 250ML</v>
          </cell>
          <cell r="G4536" t="str">
            <v>PC</v>
          </cell>
          <cell r="H4536">
            <v>24000</v>
          </cell>
          <cell r="I4536">
            <v>1620</v>
          </cell>
        </row>
        <row r="4537">
          <cell r="E4537" t="str">
            <v>29HD250A21X</v>
          </cell>
          <cell r="F4537" t="str">
            <v>AMD HUILE DOUCHE D11 21 250ML</v>
          </cell>
          <cell r="G4537" t="str">
            <v>PC</v>
          </cell>
          <cell r="H4537">
            <v>27150</v>
          </cell>
          <cell r="I4537">
            <v>1620</v>
          </cell>
        </row>
        <row r="4538">
          <cell r="E4538" t="str">
            <v>29HD250A22C</v>
          </cell>
          <cell r="F4538" t="str">
            <v>HUILE DOUCHE AMDE CNY22 250ML</v>
          </cell>
          <cell r="G4538" t="str">
            <v>PC</v>
          </cell>
          <cell r="H4538">
            <v>28900</v>
          </cell>
          <cell r="I4538">
            <v>1620</v>
          </cell>
        </row>
        <row r="4539">
          <cell r="E4539" t="str">
            <v>29HD250A22XX</v>
          </cell>
          <cell r="F4539" t="str">
            <v>HUILE DOUCHE AMD D11 250ML</v>
          </cell>
          <cell r="G4539" t="str">
            <v>PC</v>
          </cell>
          <cell r="H4539">
            <v>25400</v>
          </cell>
          <cell r="I4539">
            <v>1620</v>
          </cell>
        </row>
        <row r="4540">
          <cell r="E4540" t="str">
            <v>29HD250A23H</v>
          </cell>
          <cell r="F4540" t="str">
            <v>AM FLEURS HUILE DOUCHE 250ML</v>
          </cell>
          <cell r="G4540" t="str">
            <v>PC</v>
          </cell>
          <cell r="H4540">
            <v>9999</v>
          </cell>
          <cell r="I4540">
            <v>1620</v>
          </cell>
        </row>
        <row r="4541">
          <cell r="E4541" t="str">
            <v>29HD250A6</v>
          </cell>
          <cell r="F4541" t="str">
            <v>AMANDE HUILE DE DOUCHE 250ML</v>
          </cell>
          <cell r="G4541" t="str">
            <v>PC</v>
          </cell>
          <cell r="H4541">
            <v>39000</v>
          </cell>
          <cell r="I4541">
            <v>1620</v>
          </cell>
        </row>
        <row r="4542">
          <cell r="E4542" t="str">
            <v>29HD250AD</v>
          </cell>
          <cell r="F4542" t="str">
            <v>HUILE DE DOUCHE HYDRAT. 250ML</v>
          </cell>
          <cell r="G4542" t="str">
            <v>PC</v>
          </cell>
          <cell r="H4542">
            <v>19000</v>
          </cell>
          <cell r="I4542">
            <v>1620</v>
          </cell>
        </row>
        <row r="4543">
          <cell r="E4543" t="str">
            <v>29HD400A7</v>
          </cell>
          <cell r="F4543" t="str">
            <v>AMANDE HUILE DE DOUCHE 400ML</v>
          </cell>
          <cell r="G4543" t="str">
            <v>PC</v>
          </cell>
          <cell r="H4543">
            <v>60000</v>
          </cell>
          <cell r="I4543">
            <v>1080</v>
          </cell>
        </row>
        <row r="4544">
          <cell r="E4544" t="str">
            <v>29HD500A15</v>
          </cell>
          <cell r="F4544" t="str">
            <v>AMD HUILE DE DOUCHE 500ML</v>
          </cell>
          <cell r="G4544" t="str">
            <v>PC</v>
          </cell>
          <cell r="H4544">
            <v>30000</v>
          </cell>
          <cell r="I4544">
            <v>576</v>
          </cell>
        </row>
        <row r="4545">
          <cell r="E4545" t="str">
            <v>29HD500A21X</v>
          </cell>
          <cell r="F4545" t="str">
            <v>AMD HUILE DOUCHE D11 21 500ML</v>
          </cell>
          <cell r="G4545" t="str">
            <v>PC</v>
          </cell>
          <cell r="H4545">
            <v>45900</v>
          </cell>
          <cell r="I4545">
            <v>576</v>
          </cell>
        </row>
        <row r="4546">
          <cell r="E4546" t="str">
            <v>29HD500A22</v>
          </cell>
          <cell r="F4546" t="str">
            <v>AMD HUILE DE DOUCHE 500ML</v>
          </cell>
          <cell r="G4546" t="str">
            <v>PC</v>
          </cell>
          <cell r="H4546">
            <v>30000</v>
          </cell>
          <cell r="I4546">
            <v>720</v>
          </cell>
        </row>
        <row r="4547">
          <cell r="E4547" t="str">
            <v>29HD500A22X</v>
          </cell>
          <cell r="F4547" t="str">
            <v>HUILE DOUCHE AMD D11 500ML</v>
          </cell>
          <cell r="G4547" t="str">
            <v>PC</v>
          </cell>
          <cell r="H4547">
            <v>26390</v>
          </cell>
          <cell r="I4547">
            <v>576</v>
          </cell>
        </row>
        <row r="4548">
          <cell r="E4548" t="str">
            <v>29HD500A23</v>
          </cell>
          <cell r="F4548" t="str">
            <v>AMD FLORAL HUILE DOUCHE 500ML</v>
          </cell>
          <cell r="G4548" t="str">
            <v>PC</v>
          </cell>
          <cell r="H4548">
            <v>9999</v>
          </cell>
          <cell r="I4548">
            <v>7200</v>
          </cell>
        </row>
        <row r="4549">
          <cell r="E4549" t="str">
            <v>29HD500A9</v>
          </cell>
          <cell r="F4549" t="str">
            <v>AMANDE HUILE DE DOUCHE 500ML</v>
          </cell>
          <cell r="G4549" t="str">
            <v>PC</v>
          </cell>
          <cell r="H4549">
            <v>19000</v>
          </cell>
          <cell r="I4549">
            <v>576</v>
          </cell>
        </row>
        <row r="4550">
          <cell r="E4550" t="str">
            <v>29HD9000A21</v>
          </cell>
          <cell r="F4550" t="str">
            <v>HUILE DOUCHE AMANDE 10L</v>
          </cell>
          <cell r="G4550" t="str">
            <v>PC</v>
          </cell>
          <cell r="H4550">
            <v>200</v>
          </cell>
          <cell r="I4550">
            <v>40</v>
          </cell>
        </row>
        <row r="4551">
          <cell r="E4551" t="str">
            <v>29HD999A19</v>
          </cell>
          <cell r="F4551" t="str">
            <v>HUILE DE DOUCHE AMANDE 950ML</v>
          </cell>
          <cell r="G4551" t="str">
            <v>PC</v>
          </cell>
          <cell r="H4551">
            <v>50000</v>
          </cell>
          <cell r="I4551">
            <v>384</v>
          </cell>
        </row>
        <row r="4552">
          <cell r="E4552" t="str">
            <v>29HF100A14</v>
          </cell>
          <cell r="F4552" t="str">
            <v>AMD HUILE FINESSE 100ML</v>
          </cell>
          <cell r="G4552" t="str">
            <v>PC</v>
          </cell>
          <cell r="H4552">
            <v>80000</v>
          </cell>
          <cell r="I4552">
            <v>1512</v>
          </cell>
        </row>
        <row r="4553">
          <cell r="E4553" t="str">
            <v>29HF100A14US</v>
          </cell>
          <cell r="F4553" t="str">
            <v>AMD HUILE FINESSE US 100M</v>
          </cell>
          <cell r="G4553" t="str">
            <v>PC</v>
          </cell>
          <cell r="H4553">
            <v>7000</v>
          </cell>
          <cell r="I4553">
            <v>1512</v>
          </cell>
        </row>
        <row r="4554">
          <cell r="E4554" t="str">
            <v>29HS100A14</v>
          </cell>
          <cell r="F4554" t="str">
            <v>AMD HUILE SOUPLESSE 100ML</v>
          </cell>
          <cell r="G4554" t="str">
            <v>PC</v>
          </cell>
          <cell r="H4554">
            <v>28100</v>
          </cell>
          <cell r="I4554">
            <v>1512</v>
          </cell>
        </row>
        <row r="4555">
          <cell r="E4555" t="str">
            <v>29HS100A14US</v>
          </cell>
          <cell r="F4555" t="str">
            <v>AMD HUILE SOUPLESSE NA 100ML</v>
          </cell>
          <cell r="G4555" t="str">
            <v>PC</v>
          </cell>
          <cell r="H4555">
            <v>7000</v>
          </cell>
          <cell r="I4555">
            <v>1512</v>
          </cell>
        </row>
        <row r="4556">
          <cell r="E4556" t="str">
            <v>29HS100A18</v>
          </cell>
          <cell r="F4556" t="str">
            <v>HUILE SOUPLESSE AMANDE 100ML</v>
          </cell>
          <cell r="G4556" t="str">
            <v>PC</v>
          </cell>
          <cell r="H4556">
            <v>30000</v>
          </cell>
          <cell r="I4556">
            <v>1512</v>
          </cell>
        </row>
        <row r="4557">
          <cell r="E4557" t="str">
            <v>29HS100A21</v>
          </cell>
          <cell r="F4557" t="str">
            <v>HUILE SOUPLESSE 100ML</v>
          </cell>
          <cell r="G4557" t="str">
            <v>PC</v>
          </cell>
          <cell r="H4557">
            <v>30000</v>
          </cell>
          <cell r="I4557">
            <v>1512</v>
          </cell>
        </row>
        <row r="4558">
          <cell r="E4558" t="str">
            <v>29HS100A22C</v>
          </cell>
          <cell r="F4558" t="str">
            <v>HUILE SOUPLESSE 100ML CH</v>
          </cell>
          <cell r="G4558" t="str">
            <v>PC</v>
          </cell>
          <cell r="H4558">
            <v>6800</v>
          </cell>
          <cell r="I4558">
            <v>1440</v>
          </cell>
        </row>
        <row r="4559">
          <cell r="E4559" t="str">
            <v>29HS100A22SM</v>
          </cell>
          <cell r="F4559" t="str">
            <v>HUILE SOUPLESSE 100ML VE</v>
          </cell>
          <cell r="G4559" t="str">
            <v>PC</v>
          </cell>
          <cell r="H4559">
            <v>27000</v>
          </cell>
          <cell r="I4559">
            <v>1728</v>
          </cell>
        </row>
        <row r="4560">
          <cell r="E4560" t="str">
            <v>29HS100A9</v>
          </cell>
          <cell r="F4560" t="str">
            <v>AMANDE HUILE SOUPLESSE 100ML</v>
          </cell>
          <cell r="G4560" t="str">
            <v>PC</v>
          </cell>
          <cell r="H4560">
            <v>29000</v>
          </cell>
          <cell r="I4560">
            <v>1836</v>
          </cell>
        </row>
        <row r="4561">
          <cell r="E4561" t="str">
            <v>29HS100AD</v>
          </cell>
          <cell r="F4561" t="str">
            <v>AMANDE HUILE SOUPLESSE 100ML</v>
          </cell>
          <cell r="G4561" t="str">
            <v>PC</v>
          </cell>
          <cell r="H4561">
            <v>15000</v>
          </cell>
          <cell r="I4561">
            <v>1728</v>
          </cell>
        </row>
        <row r="4562">
          <cell r="E4562" t="str">
            <v>29HS500A14</v>
          </cell>
          <cell r="F4562" t="str">
            <v>SPA AMD HUILE SOUPLESSE 500ML</v>
          </cell>
          <cell r="G4562" t="str">
            <v>PC</v>
          </cell>
          <cell r="H4562">
            <v>400</v>
          </cell>
          <cell r="I4562">
            <v>432</v>
          </cell>
        </row>
        <row r="4563">
          <cell r="E4563" t="str">
            <v>29HS500A18</v>
          </cell>
          <cell r="F4563" t="str">
            <v>SPA AMD HUILE SOUPLESSE 500ML</v>
          </cell>
          <cell r="G4563" t="str">
            <v>PC</v>
          </cell>
          <cell r="H4563">
            <v>500</v>
          </cell>
          <cell r="I4563">
            <v>432</v>
          </cell>
        </row>
        <row r="4564">
          <cell r="E4564" t="str">
            <v>29HS500A19</v>
          </cell>
          <cell r="F4564" t="str">
            <v>SPA AMD HUILE SOUPLESSE 500ML</v>
          </cell>
          <cell r="G4564" t="str">
            <v>PC</v>
          </cell>
          <cell r="H4564">
            <v>1300</v>
          </cell>
          <cell r="I4564">
            <v>648</v>
          </cell>
        </row>
        <row r="4565">
          <cell r="E4565" t="str">
            <v>29HS500A9</v>
          </cell>
          <cell r="F4565" t="str">
            <v>SPA AMANDE HUILE SOUPL 500ML</v>
          </cell>
          <cell r="G4565" t="str">
            <v>PC</v>
          </cell>
          <cell r="H4565">
            <v>1000</v>
          </cell>
          <cell r="I4565">
            <v>432</v>
          </cell>
        </row>
        <row r="4566">
          <cell r="E4566" t="str">
            <v>29HT100A0</v>
          </cell>
          <cell r="F4566" t="str">
            <v>AMANDE HUILE TONIQUE BIO 100ML</v>
          </cell>
          <cell r="G4566" t="str">
            <v>PC</v>
          </cell>
          <cell r="H4566">
            <v>32000</v>
          </cell>
          <cell r="I4566">
            <v>1836</v>
          </cell>
        </row>
        <row r="4567">
          <cell r="E4567" t="str">
            <v>29HT500A0</v>
          </cell>
          <cell r="F4567" t="str">
            <v>SPA AMANDE HUILE TONIQUE 500ML</v>
          </cell>
          <cell r="G4567" t="str">
            <v>PC</v>
          </cell>
          <cell r="H4567">
            <v>1000</v>
          </cell>
          <cell r="I4567">
            <v>432</v>
          </cell>
        </row>
        <row r="4568">
          <cell r="E4568" t="str">
            <v>29JL075A14</v>
          </cell>
          <cell r="F4568" t="str">
            <v>AMD JAMBES LEGERES 75ML</v>
          </cell>
          <cell r="G4568" t="str">
            <v>PC</v>
          </cell>
          <cell r="H4568">
            <v>8900</v>
          </cell>
          <cell r="I4568">
            <v>3132</v>
          </cell>
        </row>
        <row r="4569">
          <cell r="E4569" t="str">
            <v>29KTAES19</v>
          </cell>
          <cell r="F4569" t="str">
            <v>KIT AMANDE ESCAPADE 19</v>
          </cell>
          <cell r="G4569" t="str">
            <v>PC</v>
          </cell>
          <cell r="H4569">
            <v>9999</v>
          </cell>
          <cell r="I4569">
            <v>704</v>
          </cell>
        </row>
        <row r="4570">
          <cell r="E4570" t="str">
            <v>29KTAMA14</v>
          </cell>
          <cell r="F4570" t="str">
            <v>KIT WHS AMANDE 2014</v>
          </cell>
          <cell r="G4570" t="str">
            <v>PC</v>
          </cell>
          <cell r="H4570">
            <v>11667</v>
          </cell>
          <cell r="I4570">
            <v>180</v>
          </cell>
        </row>
        <row r="4571">
          <cell r="E4571" t="str">
            <v>29KTAMA14U</v>
          </cell>
          <cell r="F4571" t="str">
            <v>KIT WHS AMANDE 2014 UK</v>
          </cell>
          <cell r="G4571" t="str">
            <v>PC</v>
          </cell>
          <cell r="H4571">
            <v>9999</v>
          </cell>
          <cell r="I4571">
            <v>28</v>
          </cell>
        </row>
        <row r="4572">
          <cell r="E4572" t="str">
            <v>29KTAMA15</v>
          </cell>
          <cell r="F4572" t="str">
            <v>KIT WHS AMANDE 2015</v>
          </cell>
          <cell r="G4572" t="str">
            <v>PC</v>
          </cell>
          <cell r="H4572">
            <v>9789</v>
          </cell>
          <cell r="I4572">
            <v>180</v>
          </cell>
        </row>
        <row r="4573">
          <cell r="E4573" t="str">
            <v>29KTAMA16</v>
          </cell>
          <cell r="F4573" t="str">
            <v>COFFRET AMANDE NOEL 16</v>
          </cell>
          <cell r="G4573" t="str">
            <v>PC</v>
          </cell>
          <cell r="H4573">
            <v>21108</v>
          </cell>
          <cell r="I4573">
            <v>180</v>
          </cell>
        </row>
        <row r="4574">
          <cell r="E4574" t="str">
            <v>29KTAMA17</v>
          </cell>
          <cell r="F4574" t="str">
            <v>COFFRET AMANDE NOEL 17</v>
          </cell>
          <cell r="G4574" t="str">
            <v>PC</v>
          </cell>
          <cell r="H4574">
            <v>16050</v>
          </cell>
          <cell r="I4574">
            <v>180</v>
          </cell>
        </row>
        <row r="4575">
          <cell r="E4575" t="str">
            <v>29KTAMA18</v>
          </cell>
          <cell r="F4575" t="str">
            <v>KIT WHS AMANDE XMAS 2018</v>
          </cell>
          <cell r="G4575" t="str">
            <v>PC</v>
          </cell>
          <cell r="H4575">
            <v>18000</v>
          </cell>
          <cell r="I4575">
            <v>180</v>
          </cell>
        </row>
        <row r="4576">
          <cell r="E4576" t="str">
            <v>29KTAMA19</v>
          </cell>
          <cell r="F4576" t="str">
            <v>WHS SET AMANDE NOEL 2019</v>
          </cell>
          <cell r="G4576" t="str">
            <v>PC</v>
          </cell>
          <cell r="H4576">
            <v>19300</v>
          </cell>
          <cell r="I4576">
            <v>180</v>
          </cell>
        </row>
        <row r="4577">
          <cell r="E4577" t="str">
            <v>29KTAMA20</v>
          </cell>
          <cell r="F4577" t="str">
            <v>LIFESTYLE KIT AMANDE 2020</v>
          </cell>
          <cell r="G4577" t="str">
            <v>PC</v>
          </cell>
          <cell r="H4577">
            <v>16100</v>
          </cell>
          <cell r="I4577">
            <v>180</v>
          </cell>
        </row>
        <row r="4578">
          <cell r="E4578" t="str">
            <v>29KTAMA21</v>
          </cell>
          <cell r="F4578" t="str">
            <v>LIFESTYLE KIT AMANDE 2021</v>
          </cell>
          <cell r="G4578" t="str">
            <v>PC</v>
          </cell>
          <cell r="H4578">
            <v>28011</v>
          </cell>
          <cell r="I4578">
            <v>144</v>
          </cell>
        </row>
        <row r="4579">
          <cell r="E4579" t="str">
            <v>29KTAMAN13</v>
          </cell>
          <cell r="F4579" t="str">
            <v>KIT AMANDE 2013</v>
          </cell>
          <cell r="G4579" t="str">
            <v>PC</v>
          </cell>
          <cell r="H4579">
            <v>7200</v>
          </cell>
          <cell r="I4579">
            <v>504</v>
          </cell>
        </row>
        <row r="4580">
          <cell r="E4580" t="str">
            <v>29KTAMAN14</v>
          </cell>
          <cell r="F4580" t="str">
            <v>MY DELICIOUS ALMOND COFFRET</v>
          </cell>
          <cell r="G4580" t="str">
            <v>PC</v>
          </cell>
          <cell r="H4580">
            <v>9999</v>
          </cell>
          <cell r="I4580">
            <v>448</v>
          </cell>
        </row>
        <row r="4581">
          <cell r="E4581" t="str">
            <v>29KTAMD12</v>
          </cell>
          <cell r="F4581" t="str">
            <v>COFFRET AMANDE GOURMANDE 12</v>
          </cell>
          <cell r="G4581" t="str">
            <v>PC</v>
          </cell>
          <cell r="H4581">
            <v>16756</v>
          </cell>
          <cell r="I4581">
            <v>168</v>
          </cell>
        </row>
        <row r="4582">
          <cell r="E4582" t="str">
            <v>29KTAMEI9</v>
          </cell>
          <cell r="F4582" t="str">
            <v>KIT DEC.AMANDE POMME ESP/IT 09</v>
          </cell>
          <cell r="G4582" t="str">
            <v>PC</v>
          </cell>
          <cell r="H4582">
            <v>1000</v>
          </cell>
          <cell r="I4582">
            <v>648</v>
          </cell>
        </row>
        <row r="4583">
          <cell r="E4583" t="str">
            <v>29KTAMFA9</v>
          </cell>
          <cell r="F4583" t="str">
            <v>KIT DEC.AMANDE POMME FR/AL 09</v>
          </cell>
          <cell r="G4583" t="str">
            <v>PC</v>
          </cell>
          <cell r="H4583">
            <v>1000</v>
          </cell>
          <cell r="I4583">
            <v>648</v>
          </cell>
        </row>
        <row r="4584">
          <cell r="E4584" t="str">
            <v>29KTAMFN9</v>
          </cell>
          <cell r="F4584" t="str">
            <v>KIT DEC.AMANDE POMME FR/NL 09</v>
          </cell>
          <cell r="G4584" t="str">
            <v>PC</v>
          </cell>
          <cell r="H4584">
            <v>1000</v>
          </cell>
          <cell r="I4584">
            <v>648</v>
          </cell>
        </row>
        <row r="4585">
          <cell r="E4585" t="str">
            <v>29KTFER06</v>
          </cell>
          <cell r="F4585" t="str">
            <v>KIT FERMETE AMANDE</v>
          </cell>
          <cell r="G4585" t="str">
            <v>PC</v>
          </cell>
          <cell r="H4585">
            <v>3000</v>
          </cell>
          <cell r="I4585">
            <v>1620</v>
          </cell>
        </row>
        <row r="4586">
          <cell r="E4586" t="str">
            <v>29LC050A0</v>
          </cell>
          <cell r="F4586" t="str">
            <v>AMANDE CONCENTRE DE LAIT 50ML</v>
          </cell>
          <cell r="G4586" t="str">
            <v>PC</v>
          </cell>
          <cell r="H4586">
            <v>9999</v>
          </cell>
          <cell r="I4586">
            <v>6336</v>
          </cell>
        </row>
        <row r="4587">
          <cell r="E4587" t="str">
            <v>29LC050A14</v>
          </cell>
          <cell r="F4587" t="str">
            <v>AMD CONCENTRE DE LAIT 50ML</v>
          </cell>
          <cell r="G4587" t="str">
            <v>PC</v>
          </cell>
          <cell r="H4587">
            <v>9999</v>
          </cell>
          <cell r="I4587">
            <v>6336</v>
          </cell>
        </row>
        <row r="4588">
          <cell r="E4588" t="str">
            <v>29LC050A18H</v>
          </cell>
          <cell r="F4588" t="str">
            <v>AMD CONCENTRE DE LAIT LE 50ML</v>
          </cell>
          <cell r="G4588" t="str">
            <v>PC</v>
          </cell>
          <cell r="H4588">
            <v>9999</v>
          </cell>
          <cell r="I4588">
            <v>6336</v>
          </cell>
        </row>
        <row r="4589">
          <cell r="E4589" t="str">
            <v>29LC050A20</v>
          </cell>
          <cell r="F4589" t="str">
            <v>AMD CONCENTRE DE LAIT LE 50ML</v>
          </cell>
          <cell r="G4589" t="str">
            <v>PC</v>
          </cell>
          <cell r="H4589">
            <v>9999</v>
          </cell>
          <cell r="I4589">
            <v>6336</v>
          </cell>
        </row>
        <row r="4590">
          <cell r="E4590" t="str">
            <v>29LC050A23</v>
          </cell>
          <cell r="F4590" t="str">
            <v>AMD CONCENTRE DE LAIT LE 50ML</v>
          </cell>
          <cell r="G4590" t="str">
            <v>PC</v>
          </cell>
          <cell r="H4590">
            <v>9999</v>
          </cell>
          <cell r="I4590">
            <v>6336</v>
          </cell>
        </row>
        <row r="4591">
          <cell r="E4591" t="str">
            <v>29LC050A8</v>
          </cell>
          <cell r="F4591" t="str">
            <v>AMANDE CONCENTRE DE LAIT 50ML</v>
          </cell>
          <cell r="G4591" t="str">
            <v>PC</v>
          </cell>
          <cell r="H4591">
            <v>6000</v>
          </cell>
          <cell r="I4591">
            <v>6336</v>
          </cell>
        </row>
        <row r="4592">
          <cell r="E4592" t="str">
            <v>29LC050AD</v>
          </cell>
          <cell r="F4592" t="str">
            <v>AMANDE CONCENTRE DE LAIT 50ML</v>
          </cell>
          <cell r="G4592" t="str">
            <v>PC</v>
          </cell>
          <cell r="H4592">
            <v>10000</v>
          </cell>
          <cell r="I4592">
            <v>6336</v>
          </cell>
        </row>
        <row r="4593">
          <cell r="E4593" t="str">
            <v>29LC100A1</v>
          </cell>
          <cell r="F4593" t="str">
            <v>AMD CONCENTRE DE LAIT 100ML</v>
          </cell>
          <cell r="G4593" t="str">
            <v>PC</v>
          </cell>
          <cell r="H4593">
            <v>31000</v>
          </cell>
          <cell r="I4593">
            <v>1620</v>
          </cell>
        </row>
        <row r="4594">
          <cell r="E4594" t="str">
            <v>29LC100A12</v>
          </cell>
          <cell r="F4594" t="str">
            <v>AMD CONCENTRE DE LAIT 100ML</v>
          </cell>
          <cell r="G4594" t="str">
            <v>PC</v>
          </cell>
          <cell r="H4594">
            <v>9999</v>
          </cell>
          <cell r="I4594">
            <v>1512</v>
          </cell>
        </row>
        <row r="4595">
          <cell r="E4595" t="str">
            <v>29LC100A14</v>
          </cell>
          <cell r="F4595" t="str">
            <v>AMD CONCENTRE DE LAIT 100ML</v>
          </cell>
          <cell r="G4595" t="str">
            <v>PC</v>
          </cell>
          <cell r="H4595">
            <v>9999</v>
          </cell>
          <cell r="I4595">
            <v>1512</v>
          </cell>
        </row>
        <row r="4596">
          <cell r="E4596" t="str">
            <v>29LC100A17</v>
          </cell>
          <cell r="F4596" t="str">
            <v>AMANDE CONCENTRE DE LAIT 100ML</v>
          </cell>
          <cell r="G4596" t="str">
            <v>PC</v>
          </cell>
          <cell r="H4596">
            <v>9999</v>
          </cell>
          <cell r="I4596">
            <v>1</v>
          </cell>
        </row>
        <row r="4597">
          <cell r="E4597" t="str">
            <v>29LC100A18H</v>
          </cell>
          <cell r="F4597" t="str">
            <v>AMD CONCENTRE DE LAIT LE 100ML</v>
          </cell>
          <cell r="G4597" t="str">
            <v>PC</v>
          </cell>
          <cell r="H4597">
            <v>9999</v>
          </cell>
          <cell r="I4597">
            <v>1512</v>
          </cell>
        </row>
        <row r="4598">
          <cell r="E4598" t="str">
            <v>29LC100A20</v>
          </cell>
          <cell r="F4598" t="str">
            <v>AMD CONCENTRE DE LAIT LE 100ML</v>
          </cell>
          <cell r="G4598" t="str">
            <v>PC</v>
          </cell>
          <cell r="H4598">
            <v>9999</v>
          </cell>
          <cell r="I4598">
            <v>1620</v>
          </cell>
        </row>
        <row r="4599">
          <cell r="E4599" t="str">
            <v>29LC100A22C</v>
          </cell>
          <cell r="F4599" t="str">
            <v>AMD CONC DE LAIT 100ML CN</v>
          </cell>
          <cell r="G4599" t="str">
            <v>PC</v>
          </cell>
          <cell r="H4599">
            <v>9999</v>
          </cell>
          <cell r="I4599">
            <v>1620</v>
          </cell>
        </row>
        <row r="4600">
          <cell r="E4600" t="str">
            <v>29LC100AD</v>
          </cell>
          <cell r="F4600" t="str">
            <v>CONCENTRE DE LAIT 100ML</v>
          </cell>
          <cell r="G4600" t="str">
            <v>PC</v>
          </cell>
          <cell r="H4600">
            <v>20000</v>
          </cell>
          <cell r="I4600">
            <v>3240</v>
          </cell>
        </row>
        <row r="4601">
          <cell r="E4601" t="str">
            <v>29LC200A0</v>
          </cell>
          <cell r="F4601" t="str">
            <v>AMANDE CONCENTRE DE LAIT.200ML</v>
          </cell>
          <cell r="G4601" t="str">
            <v>PC</v>
          </cell>
          <cell r="H4601">
            <v>23000</v>
          </cell>
          <cell r="I4601">
            <v>1080</v>
          </cell>
        </row>
        <row r="4602">
          <cell r="E4602" t="str">
            <v>29LC200A14</v>
          </cell>
          <cell r="F4602" t="str">
            <v>AMD CONCENTRE DE LAIT 200ML</v>
          </cell>
          <cell r="G4602" t="str">
            <v>PC</v>
          </cell>
          <cell r="H4602">
            <v>13000</v>
          </cell>
          <cell r="I4602">
            <v>1080</v>
          </cell>
        </row>
        <row r="4603">
          <cell r="E4603" t="str">
            <v>29LC200A14US</v>
          </cell>
          <cell r="F4603" t="str">
            <v>AMD CONCENTRE DE LAIT US 200ML</v>
          </cell>
          <cell r="G4603" t="str">
            <v>PC</v>
          </cell>
          <cell r="H4603">
            <v>13000</v>
          </cell>
          <cell r="I4603">
            <v>1080</v>
          </cell>
        </row>
        <row r="4604">
          <cell r="E4604" t="str">
            <v>29LC200A17</v>
          </cell>
          <cell r="F4604" t="str">
            <v>AMANDE CONCENTRE DE LAIT 200ML</v>
          </cell>
          <cell r="G4604" t="str">
            <v>PC</v>
          </cell>
          <cell r="H4604">
            <v>9999</v>
          </cell>
          <cell r="I4604">
            <v>1</v>
          </cell>
        </row>
        <row r="4605">
          <cell r="E4605" t="str">
            <v>29LC200A17US</v>
          </cell>
          <cell r="F4605" t="str">
            <v>AMD CONCENTRE DE LAIT 200ML US</v>
          </cell>
          <cell r="G4605" t="str">
            <v>PC</v>
          </cell>
          <cell r="H4605">
            <v>9999</v>
          </cell>
          <cell r="I4605">
            <v>1</v>
          </cell>
        </row>
        <row r="4606">
          <cell r="E4606" t="str">
            <v>29LC200A18H</v>
          </cell>
          <cell r="F4606" t="str">
            <v>AMD CONCENTRE DE LAIT LE 200ML</v>
          </cell>
          <cell r="G4606" t="str">
            <v>PC</v>
          </cell>
          <cell r="H4606">
            <v>9999</v>
          </cell>
          <cell r="I4606">
            <v>864</v>
          </cell>
        </row>
        <row r="4607">
          <cell r="E4607" t="str">
            <v>29LC200A20</v>
          </cell>
          <cell r="F4607" t="str">
            <v>AMD CONCENTRE DE LAIT LE 200ML</v>
          </cell>
          <cell r="G4607" t="str">
            <v>PC</v>
          </cell>
          <cell r="H4607">
            <v>9999</v>
          </cell>
          <cell r="I4607">
            <v>960</v>
          </cell>
        </row>
        <row r="4608">
          <cell r="E4608" t="str">
            <v>29LC200A20US</v>
          </cell>
          <cell r="F4608" t="str">
            <v>AMD CONCENTRE LAIT LE 200ML US</v>
          </cell>
          <cell r="G4608" t="str">
            <v>PC</v>
          </cell>
          <cell r="H4608">
            <v>9999</v>
          </cell>
          <cell r="I4608">
            <v>960</v>
          </cell>
        </row>
        <row r="4609">
          <cell r="E4609" t="str">
            <v>29LC200A21C</v>
          </cell>
          <cell r="F4609" t="str">
            <v>MILK CONCENTRATE 200ML</v>
          </cell>
          <cell r="G4609" t="str">
            <v>PC</v>
          </cell>
          <cell r="H4609">
            <v>9999</v>
          </cell>
          <cell r="I4609">
            <v>900</v>
          </cell>
        </row>
        <row r="4610">
          <cell r="E4610" t="str">
            <v>29LC200A21X</v>
          </cell>
          <cell r="F4610" t="str">
            <v>AMD CONC DE LAIT D11 21 200ML</v>
          </cell>
          <cell r="G4610" t="str">
            <v>PC</v>
          </cell>
          <cell r="H4610">
            <v>9999</v>
          </cell>
          <cell r="I4610">
            <v>960</v>
          </cell>
        </row>
        <row r="4611">
          <cell r="E4611" t="str">
            <v>29LC200A22</v>
          </cell>
          <cell r="F4611" t="str">
            <v>AMD CONCENTRE DE LAIT 200ML</v>
          </cell>
          <cell r="G4611" t="str">
            <v>PC</v>
          </cell>
          <cell r="H4611">
            <v>9999</v>
          </cell>
          <cell r="I4611">
            <v>960</v>
          </cell>
        </row>
        <row r="4612">
          <cell r="E4612" t="str">
            <v>29LC200A22C</v>
          </cell>
          <cell r="F4612" t="str">
            <v>CONCENTR LAIT AMDE CNY22 200ML</v>
          </cell>
          <cell r="G4612" t="str">
            <v>PC</v>
          </cell>
          <cell r="H4612">
            <v>9999</v>
          </cell>
          <cell r="I4612">
            <v>960</v>
          </cell>
        </row>
        <row r="4613">
          <cell r="E4613" t="str">
            <v>29LC200A22US</v>
          </cell>
          <cell r="F4613" t="str">
            <v>AMD CONCENTRE DE LAIT 200ML US</v>
          </cell>
          <cell r="G4613" t="str">
            <v>PC</v>
          </cell>
          <cell r="H4613">
            <v>9999</v>
          </cell>
          <cell r="I4613">
            <v>960</v>
          </cell>
        </row>
        <row r="4614">
          <cell r="E4614" t="str">
            <v>29LC200A23C</v>
          </cell>
          <cell r="F4614" t="str">
            <v>AMD CONCENTRE DE LAIT 200ML CN</v>
          </cell>
          <cell r="G4614" t="str">
            <v>PC</v>
          </cell>
          <cell r="H4614">
            <v>9999</v>
          </cell>
          <cell r="I4614">
            <v>960</v>
          </cell>
        </row>
        <row r="4615">
          <cell r="E4615" t="str">
            <v>29LC200A23H</v>
          </cell>
          <cell r="F4615" t="str">
            <v>AM FLEURS LAIT CONCENT 200ML</v>
          </cell>
          <cell r="G4615" t="str">
            <v>PC</v>
          </cell>
          <cell r="H4615">
            <v>9999</v>
          </cell>
          <cell r="I4615">
            <v>0</v>
          </cell>
        </row>
        <row r="4616">
          <cell r="E4616" t="str">
            <v>29LC200A8</v>
          </cell>
          <cell r="F4616" t="str">
            <v>AMANDE CONCENTRE DE LAIT 200ML</v>
          </cell>
          <cell r="G4616" t="str">
            <v>PC</v>
          </cell>
          <cell r="H4616">
            <v>23000</v>
          </cell>
          <cell r="I4616">
            <v>1080</v>
          </cell>
        </row>
        <row r="4617">
          <cell r="E4617" t="str">
            <v>29LC200AD</v>
          </cell>
          <cell r="F4617" t="str">
            <v>AMANDE CONCENTRE DE LAIT.200ML</v>
          </cell>
          <cell r="G4617" t="str">
            <v>PC</v>
          </cell>
          <cell r="H4617">
            <v>15000</v>
          </cell>
          <cell r="I4617">
            <v>840</v>
          </cell>
        </row>
        <row r="4618">
          <cell r="E4618" t="str">
            <v>29LC400A7</v>
          </cell>
          <cell r="F4618" t="str">
            <v>AMANDE CONCENTRE DE LAIT 400ML</v>
          </cell>
          <cell r="G4618" t="str">
            <v>PC</v>
          </cell>
          <cell r="H4618">
            <v>38000</v>
          </cell>
          <cell r="I4618">
            <v>560</v>
          </cell>
        </row>
        <row r="4619">
          <cell r="E4619" t="str">
            <v>29LC500A1</v>
          </cell>
          <cell r="F4619" t="str">
            <v>SPA CONCENTRE DE LAIT 500ML</v>
          </cell>
          <cell r="G4619" t="str">
            <v>PC</v>
          </cell>
          <cell r="H4619">
            <v>1000</v>
          </cell>
          <cell r="I4619">
            <v>576</v>
          </cell>
        </row>
        <row r="4620">
          <cell r="E4620" t="str">
            <v>29LC500A15</v>
          </cell>
          <cell r="F4620" t="str">
            <v>SPA AMD CONCENTRE LAIT 500ML</v>
          </cell>
          <cell r="G4620" t="str">
            <v>PC</v>
          </cell>
          <cell r="H4620">
            <v>9999</v>
          </cell>
          <cell r="I4620">
            <v>576</v>
          </cell>
        </row>
        <row r="4621">
          <cell r="E4621" t="str">
            <v>29LC500A7</v>
          </cell>
          <cell r="F4621" t="str">
            <v>SPA CONCENTRE DE LAIT 500ML</v>
          </cell>
          <cell r="G4621" t="str">
            <v>PC</v>
          </cell>
          <cell r="H4621">
            <v>1000</v>
          </cell>
          <cell r="I4621">
            <v>576</v>
          </cell>
        </row>
        <row r="4622">
          <cell r="E4622" t="str">
            <v>29LT050A7</v>
          </cell>
          <cell r="F4622" t="str">
            <v>AMANDE TONIQUE DE CIDRE 50ML</v>
          </cell>
          <cell r="G4622" t="str">
            <v>PC</v>
          </cell>
          <cell r="H4622">
            <v>90000</v>
          </cell>
          <cell r="I4622">
            <v>5184</v>
          </cell>
        </row>
        <row r="4623">
          <cell r="E4623" t="str">
            <v>29LT050A8</v>
          </cell>
          <cell r="F4623" t="str">
            <v>AM-P.TONIQUE DE CIDRE 50ML</v>
          </cell>
          <cell r="G4623" t="str">
            <v>PC</v>
          </cell>
          <cell r="H4623">
            <v>50000</v>
          </cell>
          <cell r="I4623">
            <v>6912</v>
          </cell>
        </row>
        <row r="4624">
          <cell r="E4624" t="str">
            <v>29LT200A7</v>
          </cell>
          <cell r="F4624" t="str">
            <v>AMANDE TONIQUE DE CIDRE 200ML</v>
          </cell>
          <cell r="G4624" t="str">
            <v>PC</v>
          </cell>
          <cell r="H4624">
            <v>20000</v>
          </cell>
          <cell r="I4624">
            <v>2160</v>
          </cell>
        </row>
        <row r="4625">
          <cell r="E4625" t="str">
            <v>29LT200A8</v>
          </cell>
          <cell r="F4625" t="str">
            <v>AM-P TONIQUE DE CIDRE 200ML</v>
          </cell>
          <cell r="G4625" t="str">
            <v>PC</v>
          </cell>
          <cell r="H4625">
            <v>20000</v>
          </cell>
          <cell r="I4625">
            <v>2160</v>
          </cell>
        </row>
        <row r="4626">
          <cell r="E4626" t="str">
            <v>29MA030A12</v>
          </cell>
          <cell r="F4626" t="str">
            <v>AMD MAINS A CROQUER 30ML</v>
          </cell>
          <cell r="G4626" t="str">
            <v>PC</v>
          </cell>
          <cell r="H4626">
            <v>93000</v>
          </cell>
          <cell r="I4626">
            <v>5760</v>
          </cell>
        </row>
        <row r="4627">
          <cell r="E4627" t="str">
            <v>29MA030A12B</v>
          </cell>
          <cell r="F4627" t="str">
            <v>AMD MAINS A CROQ ETUI TR 30ML</v>
          </cell>
          <cell r="G4627" t="str">
            <v>PC</v>
          </cell>
          <cell r="H4627">
            <v>27200</v>
          </cell>
          <cell r="I4627">
            <v>8748</v>
          </cell>
        </row>
        <row r="4628">
          <cell r="E4628" t="str">
            <v>29MA030A12D</v>
          </cell>
          <cell r="F4628" t="str">
            <v>AMANDE MAINS A CROQUER ETUI TR</v>
          </cell>
          <cell r="G4628" t="str">
            <v>PC</v>
          </cell>
          <cell r="H4628">
            <v>9999</v>
          </cell>
          <cell r="I4628">
            <v>7776</v>
          </cell>
        </row>
        <row r="4629">
          <cell r="E4629" t="str">
            <v>29MA030A14L</v>
          </cell>
          <cell r="F4629" t="str">
            <v>AMD CREME MAINS ELLE 30ML</v>
          </cell>
          <cell r="G4629" t="str">
            <v>PC</v>
          </cell>
          <cell r="H4629">
            <v>9999</v>
          </cell>
          <cell r="I4629">
            <v>5760</v>
          </cell>
        </row>
        <row r="4630">
          <cell r="E4630" t="str">
            <v>29MA030A15A</v>
          </cell>
          <cell r="F4630" t="str">
            <v>AMD CR MAINS ED LIM TR 30ML</v>
          </cell>
          <cell r="G4630" t="str">
            <v>PC</v>
          </cell>
          <cell r="H4630">
            <v>9999</v>
          </cell>
          <cell r="I4630">
            <v>5760</v>
          </cell>
        </row>
        <row r="4631">
          <cell r="E4631" t="str">
            <v>29MA030A17</v>
          </cell>
          <cell r="F4631" t="str">
            <v>AMANDE MAINS A CROQUER 30ML</v>
          </cell>
          <cell r="G4631" t="str">
            <v>PC</v>
          </cell>
          <cell r="H4631">
            <v>9999</v>
          </cell>
          <cell r="I4631">
            <v>5760</v>
          </cell>
        </row>
        <row r="4632">
          <cell r="E4632" t="str">
            <v>29MA030A178H</v>
          </cell>
          <cell r="F4632" t="str">
            <v>CREME MAINS A CROQ AMD LE 30ML</v>
          </cell>
          <cell r="G4632" t="str">
            <v>PC</v>
          </cell>
          <cell r="H4632">
            <v>9999</v>
          </cell>
          <cell r="I4632">
            <v>5760</v>
          </cell>
        </row>
        <row r="4633">
          <cell r="E4633" t="str">
            <v>29MA030A17D</v>
          </cell>
          <cell r="F4633" t="str">
            <v>AMANDE MAINS A CROQUER ETUI TR</v>
          </cell>
          <cell r="G4633" t="str">
            <v>PC</v>
          </cell>
          <cell r="H4633">
            <v>9999</v>
          </cell>
          <cell r="I4633">
            <v>7776</v>
          </cell>
        </row>
        <row r="4634">
          <cell r="E4634" t="str">
            <v>29MA030A17NC</v>
          </cell>
          <cell r="F4634" t="str">
            <v>TR AMANDE CM 30ML+ETUI NC</v>
          </cell>
          <cell r="G4634" t="str">
            <v>PC</v>
          </cell>
          <cell r="H4634">
            <v>9999</v>
          </cell>
          <cell r="I4634">
            <v>7776</v>
          </cell>
        </row>
        <row r="4635">
          <cell r="E4635" t="str">
            <v>29MA030A17TR</v>
          </cell>
          <cell r="F4635" t="str">
            <v>TR_30ML CM AMANDE</v>
          </cell>
          <cell r="G4635" t="str">
            <v>PC</v>
          </cell>
          <cell r="H4635">
            <v>9999</v>
          </cell>
          <cell r="I4635">
            <v>7560</v>
          </cell>
        </row>
        <row r="4636">
          <cell r="E4636" t="str">
            <v>29MA030A2</v>
          </cell>
          <cell r="F4636" t="str">
            <v>AMANDE MAIN DE VELOURS 30ML</v>
          </cell>
          <cell r="G4636" t="str">
            <v>PC</v>
          </cell>
          <cell r="H4636">
            <v>492700</v>
          </cell>
          <cell r="I4636">
            <v>5760</v>
          </cell>
        </row>
        <row r="4637">
          <cell r="E4637" t="str">
            <v>29MA030A21X</v>
          </cell>
          <cell r="F4637" t="str">
            <v>AMD MA A CROQUER D11 21 30ML</v>
          </cell>
          <cell r="G4637" t="str">
            <v>PC</v>
          </cell>
          <cell r="H4637">
            <v>9999</v>
          </cell>
          <cell r="I4637">
            <v>5760</v>
          </cell>
        </row>
        <row r="4638">
          <cell r="E4638" t="str">
            <v>29MA030A22</v>
          </cell>
          <cell r="F4638" t="str">
            <v>AM CR MAIN A CROQUER 30 ML</v>
          </cell>
          <cell r="G4638" t="str">
            <v>PC</v>
          </cell>
          <cell r="H4638">
            <v>9999</v>
          </cell>
          <cell r="I4638">
            <v>12096</v>
          </cell>
        </row>
        <row r="4639">
          <cell r="E4639" t="str">
            <v>29MA030A22X</v>
          </cell>
          <cell r="F4639" t="str">
            <v>AMD MA A CROQUER D11 30ML</v>
          </cell>
          <cell r="G4639" t="str">
            <v>PC</v>
          </cell>
          <cell r="H4639">
            <v>9999</v>
          </cell>
          <cell r="I4639">
            <v>5760</v>
          </cell>
        </row>
        <row r="4640">
          <cell r="E4640" t="str">
            <v>29MA030A23H</v>
          </cell>
          <cell r="F4640" t="str">
            <v>AM FLEURS CR MAINS 30ML</v>
          </cell>
          <cell r="G4640" t="str">
            <v>PC</v>
          </cell>
          <cell r="H4640">
            <v>9999</v>
          </cell>
          <cell r="I4640">
            <v>0</v>
          </cell>
        </row>
        <row r="4641">
          <cell r="E4641" t="str">
            <v>29MA075A14</v>
          </cell>
          <cell r="F4641" t="str">
            <v>AMD MAINS DE VELOURS 75ML</v>
          </cell>
          <cell r="G4641" t="str">
            <v>PC</v>
          </cell>
          <cell r="H4641">
            <v>65500</v>
          </cell>
          <cell r="I4641">
            <v>3132</v>
          </cell>
        </row>
        <row r="4642">
          <cell r="E4642" t="str">
            <v>29MA075A16</v>
          </cell>
          <cell r="F4642" t="str">
            <v>AMANDE MAINS DE VELOURS 75ML</v>
          </cell>
          <cell r="G4642" t="str">
            <v>PC</v>
          </cell>
          <cell r="H4642">
            <v>36000</v>
          </cell>
          <cell r="I4642">
            <v>3456</v>
          </cell>
        </row>
        <row r="4643">
          <cell r="E4643" t="str">
            <v>29MA075A16C</v>
          </cell>
          <cell r="F4643" t="str">
            <v>MAINS DE VELOURS 75ML CHINE</v>
          </cell>
          <cell r="G4643" t="str">
            <v>PC</v>
          </cell>
          <cell r="H4643">
            <v>9000</v>
          </cell>
          <cell r="I4643">
            <v>3456</v>
          </cell>
        </row>
        <row r="4644">
          <cell r="E4644" t="str">
            <v>29MA075A17</v>
          </cell>
          <cell r="F4644" t="str">
            <v>AMANDE MAINS A CROQUER 75ML</v>
          </cell>
          <cell r="G4644" t="str">
            <v>PC</v>
          </cell>
          <cell r="H4644">
            <v>9000</v>
          </cell>
          <cell r="I4644">
            <v>3456</v>
          </cell>
        </row>
        <row r="4645">
          <cell r="E4645" t="str">
            <v>29MA075A18H</v>
          </cell>
          <cell r="F4645" t="str">
            <v>CREME MAINS A CROQ AMD EL 75ML</v>
          </cell>
          <cell r="G4645" t="str">
            <v>PC</v>
          </cell>
          <cell r="H4645">
            <v>9999</v>
          </cell>
          <cell r="I4645">
            <v>3456</v>
          </cell>
        </row>
        <row r="4646">
          <cell r="E4646" t="str">
            <v>29MA075A19</v>
          </cell>
          <cell r="F4646" t="str">
            <v>AMANDE MAINS A CROQUER 75ML</v>
          </cell>
          <cell r="G4646" t="str">
            <v>PC</v>
          </cell>
          <cell r="H4646">
            <v>9999</v>
          </cell>
          <cell r="I4646">
            <v>3456</v>
          </cell>
        </row>
        <row r="4647">
          <cell r="E4647" t="str">
            <v>29MA075A2</v>
          </cell>
          <cell r="F4647" t="str">
            <v>AMANDE MAIN A CROQUER 75ML</v>
          </cell>
          <cell r="G4647" t="str">
            <v>PC</v>
          </cell>
          <cell r="H4647">
            <v>1000</v>
          </cell>
          <cell r="I4647">
            <v>0</v>
          </cell>
        </row>
        <row r="4648">
          <cell r="E4648" t="str">
            <v>29MA075A21</v>
          </cell>
          <cell r="F4648" t="str">
            <v>CREME MAINS A CROQUER 75ML</v>
          </cell>
          <cell r="G4648" t="str">
            <v>PC</v>
          </cell>
          <cell r="H4648">
            <v>9999</v>
          </cell>
          <cell r="I4648">
            <v>3456</v>
          </cell>
        </row>
        <row r="4649">
          <cell r="E4649" t="str">
            <v>29MA075A22</v>
          </cell>
          <cell r="F4649" t="str">
            <v>AM CR MAIN A CROQUER 75 ML</v>
          </cell>
          <cell r="G4649" t="str">
            <v>PC</v>
          </cell>
          <cell r="H4649">
            <v>9999</v>
          </cell>
          <cell r="I4649">
            <v>3456</v>
          </cell>
        </row>
        <row r="4650">
          <cell r="E4650" t="str">
            <v>29MA075A22C</v>
          </cell>
          <cell r="F4650" t="str">
            <v>AMD CR MAIN A CROQUER 75ML CN</v>
          </cell>
          <cell r="G4650" t="str">
            <v>PC</v>
          </cell>
          <cell r="H4650">
            <v>9999</v>
          </cell>
          <cell r="I4650">
            <v>3456</v>
          </cell>
        </row>
        <row r="4651">
          <cell r="E4651" t="str">
            <v>29MA150A14</v>
          </cell>
          <cell r="F4651" t="str">
            <v>AMD MAINS A CROQUER 150ML</v>
          </cell>
          <cell r="G4651" t="str">
            <v>PC</v>
          </cell>
          <cell r="H4651">
            <v>50000</v>
          </cell>
          <cell r="I4651">
            <v>2268</v>
          </cell>
        </row>
        <row r="4652">
          <cell r="E4652" t="str">
            <v>29MA150A17</v>
          </cell>
          <cell r="F4652" t="str">
            <v>MAINS A CROQUER AMANDE 150ML</v>
          </cell>
          <cell r="G4652" t="str">
            <v>PC</v>
          </cell>
          <cell r="H4652">
            <v>9999</v>
          </cell>
          <cell r="I4652">
            <v>2268</v>
          </cell>
        </row>
        <row r="4653">
          <cell r="E4653" t="str">
            <v>29MA150A19</v>
          </cell>
          <cell r="F4653" t="str">
            <v>MAINS A CROQUER AMANDE 150ML</v>
          </cell>
          <cell r="G4653" t="str">
            <v>PC</v>
          </cell>
          <cell r="H4653">
            <v>9999</v>
          </cell>
          <cell r="I4653">
            <v>2268</v>
          </cell>
        </row>
        <row r="4654">
          <cell r="E4654" t="str">
            <v>29MA150A22</v>
          </cell>
          <cell r="F4654" t="str">
            <v>AM CR MAIN A CROQUER 150 ML</v>
          </cell>
          <cell r="G4654" t="str">
            <v>PC</v>
          </cell>
          <cell r="H4654">
            <v>9999</v>
          </cell>
          <cell r="I4654">
            <v>1890</v>
          </cell>
        </row>
        <row r="4655">
          <cell r="E4655" t="str">
            <v>29MA150A23</v>
          </cell>
          <cell r="F4655" t="str">
            <v>CR MAINS AMANDE FLORAL 150ML</v>
          </cell>
          <cell r="G4655" t="str">
            <v>PC</v>
          </cell>
          <cell r="H4655">
            <v>9999</v>
          </cell>
          <cell r="I4655">
            <v>0</v>
          </cell>
        </row>
        <row r="4656">
          <cell r="E4656" t="str">
            <v>29MASSEU1</v>
          </cell>
          <cell r="F4656" t="str">
            <v>MASSEUR ANTI CAPITON AMANDE 11</v>
          </cell>
          <cell r="G4656" t="str">
            <v>PC</v>
          </cell>
          <cell r="H4656">
            <v>69360</v>
          </cell>
          <cell r="I4656">
            <v>1440</v>
          </cell>
        </row>
        <row r="4657">
          <cell r="E4657" t="str">
            <v>29MASSEU8</v>
          </cell>
          <cell r="F4657" t="str">
            <v>MASSEUR MINCEUR</v>
          </cell>
          <cell r="G4657" t="str">
            <v>PC</v>
          </cell>
          <cell r="H4657">
            <v>90000</v>
          </cell>
          <cell r="I4657">
            <v>1760</v>
          </cell>
        </row>
        <row r="4658">
          <cell r="E4658" t="str">
            <v>29MAV075A19</v>
          </cell>
          <cell r="F4658" t="str">
            <v>AMANDE MAINS DE VELOURS 75ML</v>
          </cell>
          <cell r="G4658" t="str">
            <v>PC</v>
          </cell>
          <cell r="H4658">
            <v>9999</v>
          </cell>
          <cell r="I4658">
            <v>3456</v>
          </cell>
        </row>
        <row r="4659">
          <cell r="E4659" t="str">
            <v>29MS250A19</v>
          </cell>
          <cell r="F4659" t="str">
            <v>AMD DOUCHE FRAPPEE 250ML</v>
          </cell>
          <cell r="G4659" t="str">
            <v>PC</v>
          </cell>
          <cell r="H4659">
            <v>10300</v>
          </cell>
          <cell r="I4659">
            <v>1350</v>
          </cell>
        </row>
        <row r="4660">
          <cell r="E4660" t="str">
            <v>29MV075A15</v>
          </cell>
          <cell r="F4660" t="str">
            <v>AMD MAINS DE VELOURS 75ML</v>
          </cell>
          <cell r="G4660" t="str">
            <v>PC</v>
          </cell>
          <cell r="H4660">
            <v>9000</v>
          </cell>
          <cell r="I4660">
            <v>3132</v>
          </cell>
        </row>
        <row r="4661">
          <cell r="E4661" t="str">
            <v>29MV075A15C</v>
          </cell>
          <cell r="F4661" t="str">
            <v>AMD MAINS DE VELOURS CHI 75ML</v>
          </cell>
          <cell r="G4661" t="str">
            <v>PC</v>
          </cell>
          <cell r="H4661">
            <v>9000</v>
          </cell>
          <cell r="I4661">
            <v>3132</v>
          </cell>
        </row>
        <row r="4662">
          <cell r="E4662" t="str">
            <v>29ORALM22</v>
          </cell>
          <cell r="F4662" t="str">
            <v>2022 NOEL ORNEMENT AMANDE</v>
          </cell>
          <cell r="G4662" t="str">
            <v>PC</v>
          </cell>
          <cell r="H4662">
            <v>228000</v>
          </cell>
          <cell r="I4662">
            <v>810</v>
          </cell>
        </row>
        <row r="4663">
          <cell r="E4663" t="str">
            <v>29ORALM23</v>
          </cell>
          <cell r="F4663" t="str">
            <v>ORNEMENT AMANDE HOLIDAY 2023</v>
          </cell>
          <cell r="G4663" t="str">
            <v>PC</v>
          </cell>
          <cell r="H4663">
            <v>9999</v>
          </cell>
          <cell r="I4663">
            <v>0</v>
          </cell>
        </row>
        <row r="4664">
          <cell r="E4664" t="str">
            <v>29PD250A20</v>
          </cell>
          <cell r="F4664" t="str">
            <v>HUILE DE DOUCHE AMDE MC 250ML</v>
          </cell>
          <cell r="G4664" t="str">
            <v>PC</v>
          </cell>
          <cell r="H4664">
            <v>9999</v>
          </cell>
          <cell r="I4664">
            <v>0</v>
          </cell>
        </row>
        <row r="4665">
          <cell r="E4665" t="str">
            <v>29PI050A13</v>
          </cell>
          <cell r="F4665" t="str">
            <v>AMD SOIN DES PIEDS 50ML</v>
          </cell>
          <cell r="G4665" t="str">
            <v>PC</v>
          </cell>
          <cell r="H4665">
            <v>9999</v>
          </cell>
          <cell r="I4665">
            <v>2592</v>
          </cell>
        </row>
        <row r="4666">
          <cell r="E4666" t="str">
            <v>29PKDTC18</v>
          </cell>
          <cell r="F4666" t="str">
            <v>COFFRET AMANDE POMME 2008</v>
          </cell>
          <cell r="G4666" t="str">
            <v>PC</v>
          </cell>
          <cell r="H4666">
            <v>1000</v>
          </cell>
          <cell r="I4666">
            <v>324</v>
          </cell>
        </row>
        <row r="4667">
          <cell r="E4667" t="str">
            <v>29RC200A19</v>
          </cell>
          <cell r="F4667" t="str">
            <v>AMD ECO-RECHARGE CDL 200ML</v>
          </cell>
          <cell r="G4667" t="str">
            <v>PC</v>
          </cell>
          <cell r="H4667">
            <v>14000</v>
          </cell>
          <cell r="I4667">
            <v>1080</v>
          </cell>
        </row>
        <row r="4668">
          <cell r="E4668" t="str">
            <v>29RC200A20</v>
          </cell>
          <cell r="F4668" t="str">
            <v>AMD ECO-RECHARGE CDL 200ML</v>
          </cell>
          <cell r="G4668" t="str">
            <v>PC</v>
          </cell>
          <cell r="H4668">
            <v>14500</v>
          </cell>
          <cell r="I4668">
            <v>840</v>
          </cell>
        </row>
        <row r="4669">
          <cell r="E4669" t="str">
            <v>29RC200A22</v>
          </cell>
          <cell r="F4669" t="str">
            <v>AMD ECO-RECHARGE CDL 200ML</v>
          </cell>
          <cell r="G4669" t="str">
            <v>PC</v>
          </cell>
          <cell r="H4669">
            <v>14500</v>
          </cell>
          <cell r="I4669">
            <v>840</v>
          </cell>
        </row>
        <row r="4670">
          <cell r="E4670" t="str">
            <v>29RH500A14</v>
          </cell>
          <cell r="F4670" t="str">
            <v>AM RECHARGE HUILE DOUCHE 500ML</v>
          </cell>
          <cell r="G4670" t="str">
            <v>PC</v>
          </cell>
          <cell r="H4670">
            <v>19500</v>
          </cell>
          <cell r="I4670">
            <v>840</v>
          </cell>
        </row>
        <row r="4671">
          <cell r="E4671" t="str">
            <v>29RH500A15</v>
          </cell>
          <cell r="F4671" t="str">
            <v>AMD ECO REC HUILE DOUCHE 500ML</v>
          </cell>
          <cell r="G4671" t="str">
            <v>PC</v>
          </cell>
          <cell r="H4671">
            <v>20100</v>
          </cell>
          <cell r="I4671">
            <v>840</v>
          </cell>
        </row>
        <row r="4672">
          <cell r="E4672" t="str">
            <v>29RH500A2</v>
          </cell>
          <cell r="F4672" t="str">
            <v>AM ECO RECH HUILE DOUCHE 500ML</v>
          </cell>
          <cell r="G4672" t="str">
            <v>PC</v>
          </cell>
          <cell r="H4672">
            <v>19000</v>
          </cell>
          <cell r="I4672">
            <v>840</v>
          </cell>
        </row>
        <row r="4673">
          <cell r="E4673" t="str">
            <v>29RH500A23</v>
          </cell>
          <cell r="F4673" t="str">
            <v>AMD ECO REC HU DOUCHE 500ML</v>
          </cell>
          <cell r="G4673" t="str">
            <v>PC</v>
          </cell>
          <cell r="H4673">
            <v>18800</v>
          </cell>
          <cell r="I4673">
            <v>900</v>
          </cell>
        </row>
        <row r="4674">
          <cell r="E4674" t="str">
            <v>29SA025AD</v>
          </cell>
          <cell r="F4674" t="str">
            <v>AMANDE SAVON D'INVITE 25 G</v>
          </cell>
          <cell r="G4674" t="str">
            <v>PC</v>
          </cell>
          <cell r="H4674">
            <v>30000</v>
          </cell>
          <cell r="I4674">
            <v>20736</v>
          </cell>
        </row>
        <row r="4675">
          <cell r="E4675" t="str">
            <v>29SA050A0</v>
          </cell>
          <cell r="F4675" t="str">
            <v>AMANDE SAVON 50G</v>
          </cell>
          <cell r="G4675" t="str">
            <v>PC</v>
          </cell>
          <cell r="H4675">
            <v>49000</v>
          </cell>
          <cell r="I4675">
            <v>5400</v>
          </cell>
        </row>
        <row r="4676">
          <cell r="E4676" t="str">
            <v>29SA050A14</v>
          </cell>
          <cell r="F4676" t="str">
            <v>AMD SAVON GOURMAND RSPO SG 50G</v>
          </cell>
          <cell r="G4676" t="str">
            <v>PC</v>
          </cell>
          <cell r="H4676">
            <v>50000</v>
          </cell>
          <cell r="I4676">
            <v>5400</v>
          </cell>
        </row>
        <row r="4677">
          <cell r="E4677" t="str">
            <v>29SA050A17</v>
          </cell>
          <cell r="F4677" t="str">
            <v>SAVON GOURMAND RSPO SG AMD 50G</v>
          </cell>
          <cell r="G4677" t="str">
            <v>PC</v>
          </cell>
          <cell r="H4677">
            <v>25000</v>
          </cell>
          <cell r="I4677">
            <v>5400</v>
          </cell>
        </row>
        <row r="4678">
          <cell r="E4678" t="str">
            <v>29SA050A18H</v>
          </cell>
          <cell r="F4678" t="str">
            <v>SAVON GOURMAND RSPO SG AMD 50G</v>
          </cell>
          <cell r="G4678" t="str">
            <v>PC</v>
          </cell>
          <cell r="H4678">
            <v>188000</v>
          </cell>
          <cell r="I4678">
            <v>5400</v>
          </cell>
        </row>
        <row r="4679">
          <cell r="E4679" t="str">
            <v>29SA050A21</v>
          </cell>
          <cell r="F4679" t="str">
            <v>SAVON GOURMAND AMANDE 50GR</v>
          </cell>
          <cell r="G4679" t="str">
            <v>PC</v>
          </cell>
          <cell r="H4679">
            <v>25000</v>
          </cell>
          <cell r="I4679">
            <v>6480</v>
          </cell>
        </row>
        <row r="4680">
          <cell r="E4680" t="str">
            <v>29SA050A22</v>
          </cell>
          <cell r="F4680" t="str">
            <v>SAVON GOURMAND AMANDE 50GR</v>
          </cell>
          <cell r="G4680" t="str">
            <v>PC</v>
          </cell>
          <cell r="H4680">
            <v>25000</v>
          </cell>
          <cell r="I4680">
            <v>7776</v>
          </cell>
        </row>
        <row r="4681">
          <cell r="E4681" t="str">
            <v>29SA050AD</v>
          </cell>
          <cell r="F4681" t="str">
            <v>AMANDE SAVON 50 GR</v>
          </cell>
          <cell r="G4681" t="str">
            <v>PC</v>
          </cell>
          <cell r="H4681">
            <v>50000</v>
          </cell>
          <cell r="I4681">
            <v>5400</v>
          </cell>
        </row>
        <row r="4682">
          <cell r="E4682" t="str">
            <v>29SAALM20</v>
          </cell>
          <cell r="F4682" t="str">
            <v>AMANDE XMAS ORNAMENT 2020</v>
          </cell>
          <cell r="G4682" t="str">
            <v>PC</v>
          </cell>
          <cell r="H4682">
            <v>238000</v>
          </cell>
          <cell r="I4682">
            <v>798</v>
          </cell>
        </row>
        <row r="4683">
          <cell r="E4683" t="str">
            <v>29SC050A22</v>
          </cell>
          <cell r="F4683" t="str">
            <v>BRUME CORPS AMANDE 50ML</v>
          </cell>
          <cell r="G4683" t="str">
            <v>PC</v>
          </cell>
          <cell r="H4683">
            <v>9999</v>
          </cell>
          <cell r="I4683">
            <v>0</v>
          </cell>
        </row>
        <row r="4684">
          <cell r="E4684" t="str">
            <v>29SC050A23</v>
          </cell>
          <cell r="F4684" t="str">
            <v>BRUME CORPS AMANDE 50ML</v>
          </cell>
          <cell r="G4684" t="str">
            <v>PC</v>
          </cell>
          <cell r="H4684">
            <v>87700</v>
          </cell>
          <cell r="I4684">
            <v>5400</v>
          </cell>
        </row>
        <row r="4685">
          <cell r="E4685" t="str">
            <v>29SC100A22</v>
          </cell>
          <cell r="F4685" t="str">
            <v>BRUME CORPS AMANDE 100ML</v>
          </cell>
          <cell r="G4685" t="str">
            <v>PC</v>
          </cell>
          <cell r="H4685">
            <v>9999</v>
          </cell>
          <cell r="I4685">
            <v>0</v>
          </cell>
        </row>
        <row r="4686">
          <cell r="E4686" t="str">
            <v>29SC100A23</v>
          </cell>
          <cell r="F4686" t="str">
            <v>BRUME CORPS AMANDE 100ML</v>
          </cell>
          <cell r="G4686" t="str">
            <v>PC</v>
          </cell>
          <cell r="H4686">
            <v>71400</v>
          </cell>
          <cell r="I4686">
            <v>1440</v>
          </cell>
        </row>
        <row r="4687">
          <cell r="E4687" t="str">
            <v>29SE125A21</v>
          </cell>
          <cell r="F4687" t="str">
            <v>SAVON EXFOLIANT AMANDE 125GR</v>
          </cell>
          <cell r="G4687" t="str">
            <v>PC</v>
          </cell>
          <cell r="H4687">
            <v>30000</v>
          </cell>
          <cell r="I4687">
            <v>2688</v>
          </cell>
        </row>
        <row r="4688">
          <cell r="E4688" t="str">
            <v>29SF200A22</v>
          </cell>
          <cell r="F4688" t="str">
            <v>SAVON FOUETTE AMANDE 200ML</v>
          </cell>
          <cell r="G4688" t="str">
            <v>PC</v>
          </cell>
          <cell r="H4688">
            <v>9999</v>
          </cell>
          <cell r="I4688">
            <v>0</v>
          </cell>
        </row>
        <row r="4689">
          <cell r="E4689" t="str">
            <v>29SH075A20</v>
          </cell>
          <cell r="F4689" t="str">
            <v>SHAMPOOING AMANDE 75ML</v>
          </cell>
          <cell r="G4689" t="str">
            <v>PC</v>
          </cell>
          <cell r="H4689">
            <v>36800</v>
          </cell>
          <cell r="I4689">
            <v>4536</v>
          </cell>
        </row>
        <row r="4690">
          <cell r="E4690" t="str">
            <v>29SH240A19</v>
          </cell>
          <cell r="F4690" t="str">
            <v>SHAMPOOING AMANDE 240ML</v>
          </cell>
          <cell r="G4690" t="str">
            <v>PC</v>
          </cell>
          <cell r="H4690">
            <v>50000</v>
          </cell>
          <cell r="I4690">
            <v>1620</v>
          </cell>
        </row>
        <row r="4691">
          <cell r="E4691" t="str">
            <v>29SH240A20</v>
          </cell>
          <cell r="F4691" t="str">
            <v>SHAMPOOING AMANDE 240ML</v>
          </cell>
          <cell r="G4691" t="str">
            <v>PC</v>
          </cell>
          <cell r="H4691">
            <v>18500</v>
          </cell>
          <cell r="I4691">
            <v>1620</v>
          </cell>
        </row>
        <row r="4692">
          <cell r="E4692" t="str">
            <v>29SH240A22</v>
          </cell>
          <cell r="F4692" t="str">
            <v>SHAMPOOING AMANDE 240ML</v>
          </cell>
          <cell r="G4692" t="str">
            <v>PC</v>
          </cell>
          <cell r="H4692">
            <v>18500</v>
          </cell>
          <cell r="I4692">
            <v>1674</v>
          </cell>
        </row>
        <row r="4693">
          <cell r="E4693" t="str">
            <v>29SV100A15</v>
          </cell>
          <cell r="F4693" t="str">
            <v>AMD SERUM VELOURS 100ML</v>
          </cell>
          <cell r="G4693" t="str">
            <v>PC</v>
          </cell>
          <cell r="H4693">
            <v>7000</v>
          </cell>
          <cell r="I4693">
            <v>1512</v>
          </cell>
        </row>
        <row r="4694">
          <cell r="E4694" t="str">
            <v>29SV100A15C</v>
          </cell>
          <cell r="F4694" t="str">
            <v>AMD SERUM VELOURS CHI 100ML</v>
          </cell>
          <cell r="G4694" t="str">
            <v>PC</v>
          </cell>
          <cell r="H4694">
            <v>7000</v>
          </cell>
          <cell r="I4694">
            <v>1512</v>
          </cell>
        </row>
        <row r="4695">
          <cell r="E4695" t="str">
            <v>29TPC030A18</v>
          </cell>
          <cell r="F4695" t="str">
            <v>TESTEUR POMPE CM AMANDE 30ML</v>
          </cell>
          <cell r="G4695" t="str">
            <v>PC</v>
          </cell>
          <cell r="H4695">
            <v>500</v>
          </cell>
          <cell r="I4695">
            <v>5760</v>
          </cell>
        </row>
        <row r="4696">
          <cell r="E4696" t="str">
            <v>29TRAMD13</v>
          </cell>
          <cell r="F4696" t="str">
            <v>TROUSSE BEST AMANDE</v>
          </cell>
          <cell r="G4696" t="str">
            <v>PC</v>
          </cell>
          <cell r="H4696">
            <v>35000</v>
          </cell>
          <cell r="I4696">
            <v>720</v>
          </cell>
        </row>
        <row r="4697">
          <cell r="E4697" t="str">
            <v>29VC240A16</v>
          </cell>
          <cell r="F4697" t="str">
            <v>AMANDE VOILE DE LAIT 240ML</v>
          </cell>
          <cell r="G4697" t="str">
            <v>PC</v>
          </cell>
          <cell r="H4697">
            <v>11700</v>
          </cell>
          <cell r="I4697">
            <v>1620</v>
          </cell>
        </row>
        <row r="4698">
          <cell r="E4698" t="str">
            <v>29VC240A22</v>
          </cell>
          <cell r="F4698" t="str">
            <v>VOILE DE LAIT AMD 240ML</v>
          </cell>
          <cell r="G4698" t="str">
            <v>PC</v>
          </cell>
          <cell r="H4698">
            <v>12000</v>
          </cell>
          <cell r="I4698">
            <v>1674</v>
          </cell>
        </row>
        <row r="4699">
          <cell r="E4699" t="str">
            <v>29VC250A0</v>
          </cell>
          <cell r="F4699" t="str">
            <v>AMANDE VOILE DE LAIT 250ML</v>
          </cell>
          <cell r="G4699" t="str">
            <v>PC</v>
          </cell>
          <cell r="H4699">
            <v>18000</v>
          </cell>
          <cell r="I4699">
            <v>1620</v>
          </cell>
        </row>
        <row r="4700">
          <cell r="E4700" t="str">
            <v>29VC250A14</v>
          </cell>
          <cell r="F4700" t="str">
            <v>AMD VOILE DE LAIT 250ML</v>
          </cell>
          <cell r="G4700" t="str">
            <v>PC</v>
          </cell>
          <cell r="H4700">
            <v>10900</v>
          </cell>
          <cell r="I4700">
            <v>1620</v>
          </cell>
        </row>
        <row r="4701">
          <cell r="E4701" t="str">
            <v>29VC500A19</v>
          </cell>
          <cell r="F4701" t="str">
            <v>AMANDE VOILE DE LAIT 500ML</v>
          </cell>
          <cell r="G4701" t="str">
            <v>PC</v>
          </cell>
          <cell r="H4701">
            <v>50000</v>
          </cell>
          <cell r="I4701">
            <v>576</v>
          </cell>
        </row>
        <row r="4702">
          <cell r="E4702" t="str">
            <v>30BG100T7</v>
          </cell>
          <cell r="F4702" t="str">
            <v>BOUGIE THE VERT 100GR</v>
          </cell>
          <cell r="G4702" t="str">
            <v>PC</v>
          </cell>
          <cell r="H4702">
            <v>7000</v>
          </cell>
          <cell r="I4702">
            <v>1944</v>
          </cell>
        </row>
        <row r="4703">
          <cell r="E4703" t="str">
            <v>30BG100T9</v>
          </cell>
          <cell r="F4703" t="str">
            <v>BOUGIE THE VERT 100GR</v>
          </cell>
          <cell r="G4703" t="str">
            <v>PC</v>
          </cell>
          <cell r="H4703">
            <v>7000</v>
          </cell>
          <cell r="I4703">
            <v>1944</v>
          </cell>
        </row>
        <row r="4704">
          <cell r="E4704" t="str">
            <v>30BG100TH</v>
          </cell>
          <cell r="F4704" t="str">
            <v>BGIE 100G THE VERT CIRE VEGE.</v>
          </cell>
          <cell r="G4704" t="str">
            <v>PC</v>
          </cell>
          <cell r="H4704">
            <v>7000</v>
          </cell>
          <cell r="I4704">
            <v>1944</v>
          </cell>
        </row>
        <row r="4705">
          <cell r="E4705" t="str">
            <v>30BR050TV20</v>
          </cell>
          <cell r="F4705" t="str">
            <v>BRUME VIS, CORPS, CHEV TV 50ML</v>
          </cell>
          <cell r="G4705" t="str">
            <v>PC</v>
          </cell>
          <cell r="H4705">
            <v>87000</v>
          </cell>
          <cell r="I4705">
            <v>4770</v>
          </cell>
        </row>
        <row r="4706">
          <cell r="E4706" t="str">
            <v>30CO009TJ</v>
          </cell>
          <cell r="F4706" t="str">
            <v>CONCRETE THE VERT JASMIN 9 G</v>
          </cell>
          <cell r="G4706" t="str">
            <v>PC</v>
          </cell>
          <cell r="H4706">
            <v>30000</v>
          </cell>
          <cell r="I4706">
            <v>23328</v>
          </cell>
        </row>
        <row r="4707">
          <cell r="E4707" t="str">
            <v>30CO010T12</v>
          </cell>
          <cell r="F4707" t="str">
            <v>THE VERT CONCRETE 10GR</v>
          </cell>
          <cell r="G4707" t="str">
            <v>PC</v>
          </cell>
          <cell r="H4707">
            <v>30000</v>
          </cell>
          <cell r="I4707">
            <v>19440</v>
          </cell>
        </row>
        <row r="4708">
          <cell r="E4708" t="str">
            <v>30CO010T9</v>
          </cell>
          <cell r="F4708" t="str">
            <v>THE CONCRETE PARF TH BERG 10ML</v>
          </cell>
          <cell r="G4708" t="str">
            <v>PC</v>
          </cell>
          <cell r="H4708">
            <v>118500</v>
          </cell>
          <cell r="I4708">
            <v>23328</v>
          </cell>
        </row>
        <row r="4709">
          <cell r="E4709" t="str">
            <v>30ET010TV20</v>
          </cell>
          <cell r="F4709" t="str">
            <v>ROLL-ON EDT THE VERT 10ML</v>
          </cell>
          <cell r="G4709" t="str">
            <v>PC</v>
          </cell>
          <cell r="H4709">
            <v>40000</v>
          </cell>
          <cell r="I4709">
            <v>9504</v>
          </cell>
        </row>
        <row r="4710">
          <cell r="E4710" t="str">
            <v>30ET020T9</v>
          </cell>
          <cell r="F4710" t="str">
            <v>THE EDT THE BERGAMOTE 20ML</v>
          </cell>
          <cell r="G4710" t="str">
            <v>PC</v>
          </cell>
          <cell r="H4710">
            <v>73000</v>
          </cell>
          <cell r="I4710">
            <v>3888</v>
          </cell>
        </row>
        <row r="4711">
          <cell r="E4711" t="str">
            <v>30ET100T9</v>
          </cell>
          <cell r="F4711" t="str">
            <v>THE EDT THE BERGAMOTE 100ML</v>
          </cell>
          <cell r="G4711" t="str">
            <v>PC</v>
          </cell>
          <cell r="H4711">
            <v>25000</v>
          </cell>
          <cell r="I4711">
            <v>1296</v>
          </cell>
        </row>
        <row r="4712">
          <cell r="E4712" t="str">
            <v>30ET100TV20</v>
          </cell>
          <cell r="F4712" t="str">
            <v>EAU DE TOILETTE THE VERT 100ML</v>
          </cell>
          <cell r="G4712" t="str">
            <v>PC</v>
          </cell>
          <cell r="H4712">
            <v>53000</v>
          </cell>
          <cell r="I4712">
            <v>1296</v>
          </cell>
        </row>
        <row r="4713">
          <cell r="E4713" t="str">
            <v>30GD050TB</v>
          </cell>
          <cell r="F4713" t="str">
            <v>MOUSSE DOUCHE THE BLANC 50ML</v>
          </cell>
          <cell r="G4713" t="str">
            <v>PC</v>
          </cell>
          <cell r="H4713">
            <v>91000</v>
          </cell>
          <cell r="I4713">
            <v>3780</v>
          </cell>
        </row>
        <row r="4714">
          <cell r="E4714" t="str">
            <v>30GD050TV20</v>
          </cell>
          <cell r="F4714" t="str">
            <v>GEL DOUCHE THE VERT 50ML</v>
          </cell>
          <cell r="G4714" t="str">
            <v>PC</v>
          </cell>
          <cell r="H4714">
            <v>9999</v>
          </cell>
          <cell r="I4714">
            <v>2592</v>
          </cell>
        </row>
        <row r="4715">
          <cell r="E4715" t="str">
            <v>30GD075T12</v>
          </cell>
          <cell r="F4715" t="str">
            <v>THE VERT GEL DOUCHE 75ML</v>
          </cell>
          <cell r="G4715" t="str">
            <v>PC</v>
          </cell>
          <cell r="H4715">
            <v>10000</v>
          </cell>
          <cell r="I4715">
            <v>2700</v>
          </cell>
        </row>
        <row r="4716">
          <cell r="E4716" t="str">
            <v>30GD075T9</v>
          </cell>
          <cell r="F4716" t="str">
            <v>THE GEL DOUCHE THE BERGA 75ML</v>
          </cell>
          <cell r="G4716" t="str">
            <v>PC</v>
          </cell>
          <cell r="H4716">
            <v>135000</v>
          </cell>
          <cell r="I4716">
            <v>2700</v>
          </cell>
        </row>
        <row r="4717">
          <cell r="E4717" t="str">
            <v>30GD150TB</v>
          </cell>
          <cell r="F4717" t="str">
            <v>MOUSSE DOUCHE THE BLANC 150ML</v>
          </cell>
          <cell r="G4717" t="str">
            <v>PC</v>
          </cell>
          <cell r="H4717">
            <v>100000</v>
          </cell>
          <cell r="I4717">
            <v>1890</v>
          </cell>
        </row>
        <row r="4718">
          <cell r="E4718" t="str">
            <v>30GD245TV20</v>
          </cell>
          <cell r="F4718" t="str">
            <v>GEL DOUCHE THE VERT 245ML</v>
          </cell>
          <cell r="G4718" t="str">
            <v>PC</v>
          </cell>
          <cell r="H4718">
            <v>92000</v>
          </cell>
          <cell r="I4718">
            <v>1440</v>
          </cell>
        </row>
        <row r="4719">
          <cell r="E4719" t="str">
            <v>30GD250T11</v>
          </cell>
          <cell r="F4719" t="str">
            <v>THE VERT GD CORPS CHEV 250 ML</v>
          </cell>
          <cell r="G4719" t="str">
            <v>PC</v>
          </cell>
          <cell r="H4719">
            <v>32600</v>
          </cell>
          <cell r="I4719">
            <v>1674</v>
          </cell>
        </row>
        <row r="4720">
          <cell r="E4720" t="str">
            <v>30GD250T9</v>
          </cell>
          <cell r="F4720" t="str">
            <v>THE GEL DOUCHE THE BERGA 250ML</v>
          </cell>
          <cell r="G4720" t="str">
            <v>PC</v>
          </cell>
          <cell r="H4720">
            <v>30000</v>
          </cell>
          <cell r="I4720">
            <v>1674</v>
          </cell>
        </row>
        <row r="4721">
          <cell r="E4721" t="str">
            <v>30LC006TV20</v>
          </cell>
          <cell r="F4721" t="str">
            <v>LAIT CORPS THE VERT 6ML</v>
          </cell>
          <cell r="G4721" t="str">
            <v>PC</v>
          </cell>
          <cell r="H4721">
            <v>250000</v>
          </cell>
          <cell r="I4721">
            <v>59400</v>
          </cell>
        </row>
        <row r="4722">
          <cell r="E4722" t="str">
            <v>30LC050TV20</v>
          </cell>
          <cell r="F4722" t="str">
            <v>LAIT CORPS THE VERT 50ML</v>
          </cell>
          <cell r="G4722" t="str">
            <v>PC</v>
          </cell>
          <cell r="H4722">
            <v>9999</v>
          </cell>
          <cell r="I4722">
            <v>2592</v>
          </cell>
        </row>
        <row r="4723">
          <cell r="E4723" t="str">
            <v>30LC075T9</v>
          </cell>
          <cell r="F4723" t="str">
            <v>THE BRUME LACTEE TH BERGA 75ML</v>
          </cell>
          <cell r="G4723" t="str">
            <v>PC</v>
          </cell>
          <cell r="H4723">
            <v>120000</v>
          </cell>
          <cell r="I4723">
            <v>2700</v>
          </cell>
        </row>
        <row r="4724">
          <cell r="E4724" t="str">
            <v>30LC075TB</v>
          </cell>
          <cell r="F4724" t="str">
            <v>LAIT CORPS THE BLANC 75ML</v>
          </cell>
          <cell r="G4724" t="str">
            <v>PC</v>
          </cell>
          <cell r="H4724">
            <v>80000</v>
          </cell>
          <cell r="I4724">
            <v>3024</v>
          </cell>
        </row>
        <row r="4725">
          <cell r="E4725" t="str">
            <v>30LC245TV20</v>
          </cell>
          <cell r="F4725" t="str">
            <v>LAIT CORPS THE VERT 245ML</v>
          </cell>
          <cell r="G4725" t="str">
            <v>PC</v>
          </cell>
          <cell r="H4725">
            <v>81000</v>
          </cell>
          <cell r="I4725">
            <v>1440</v>
          </cell>
        </row>
        <row r="4726">
          <cell r="E4726" t="str">
            <v>30LC250T11</v>
          </cell>
          <cell r="F4726" t="str">
            <v>THE VERT LAIT CORPS 250ML</v>
          </cell>
          <cell r="G4726" t="str">
            <v>PC</v>
          </cell>
          <cell r="H4726">
            <v>17200</v>
          </cell>
          <cell r="I4726">
            <v>1674</v>
          </cell>
        </row>
        <row r="4727">
          <cell r="E4727" t="str">
            <v>30LC250T9</v>
          </cell>
          <cell r="F4727" t="str">
            <v>THE BRUME LACTEE TH BERG 250ML</v>
          </cell>
          <cell r="G4727" t="str">
            <v>PC</v>
          </cell>
          <cell r="H4727">
            <v>86800</v>
          </cell>
          <cell r="I4727">
            <v>1674</v>
          </cell>
        </row>
        <row r="4728">
          <cell r="E4728" t="str">
            <v>30LC250TB</v>
          </cell>
          <cell r="F4728" t="str">
            <v>LAIT CORPS THE BLANC 250ML</v>
          </cell>
          <cell r="G4728" t="str">
            <v>PC</v>
          </cell>
          <cell r="H4728">
            <v>74000</v>
          </cell>
          <cell r="I4728">
            <v>1674</v>
          </cell>
        </row>
        <row r="4729">
          <cell r="E4729" t="str">
            <v>30MA030T12</v>
          </cell>
          <cell r="F4729" t="str">
            <v>THE VERT GEL HYDRATANT MAIN 30</v>
          </cell>
          <cell r="G4729" t="str">
            <v>PC</v>
          </cell>
          <cell r="H4729">
            <v>58000</v>
          </cell>
          <cell r="I4729">
            <v>5760</v>
          </cell>
        </row>
        <row r="4730">
          <cell r="E4730" t="str">
            <v>30MA030TV20</v>
          </cell>
          <cell r="F4730" t="str">
            <v>CREME MAINS THE VERT 30ML</v>
          </cell>
          <cell r="G4730" t="str">
            <v>PC</v>
          </cell>
          <cell r="H4730">
            <v>9999</v>
          </cell>
          <cell r="I4730">
            <v>5760</v>
          </cell>
        </row>
        <row r="4731">
          <cell r="E4731" t="str">
            <v>30MA075T8</v>
          </cell>
          <cell r="F4731" t="str">
            <v>CREME MAINS THE VERT 75ML</v>
          </cell>
          <cell r="G4731" t="str">
            <v>PC</v>
          </cell>
          <cell r="H4731">
            <v>180000</v>
          </cell>
          <cell r="I4731">
            <v>2592</v>
          </cell>
        </row>
        <row r="4732">
          <cell r="E4732" t="str">
            <v>30MA075T9</v>
          </cell>
          <cell r="F4732" t="str">
            <v>THE CREME MAINS THE BERGA 75ML</v>
          </cell>
          <cell r="G4732" t="str">
            <v>PC</v>
          </cell>
          <cell r="H4732">
            <v>140000</v>
          </cell>
          <cell r="I4732">
            <v>3888</v>
          </cell>
        </row>
        <row r="4733">
          <cell r="E4733" t="str">
            <v>30MA075TJ</v>
          </cell>
          <cell r="F4733" t="str">
            <v>CREME MAINS TV JASMIN 75ML</v>
          </cell>
          <cell r="G4733" t="str">
            <v>PC</v>
          </cell>
          <cell r="H4733">
            <v>12000</v>
          </cell>
          <cell r="I4733">
            <v>3888</v>
          </cell>
        </row>
        <row r="4734">
          <cell r="E4734" t="str">
            <v>30PM100T8</v>
          </cell>
          <cell r="F4734" t="str">
            <v>PARFUM MAISON THE VERT 100ML</v>
          </cell>
          <cell r="G4734" t="str">
            <v>PC</v>
          </cell>
          <cell r="H4734">
            <v>6000</v>
          </cell>
          <cell r="I4734">
            <v>1296</v>
          </cell>
        </row>
        <row r="4735">
          <cell r="E4735" t="str">
            <v>30PM100T9</v>
          </cell>
          <cell r="F4735" t="str">
            <v>THE VERT PARFUM MAISON 100ML</v>
          </cell>
          <cell r="G4735" t="str">
            <v>PC</v>
          </cell>
          <cell r="H4735">
            <v>6000</v>
          </cell>
          <cell r="I4735">
            <v>1296</v>
          </cell>
        </row>
        <row r="4736">
          <cell r="E4736" t="str">
            <v>30PP100T9</v>
          </cell>
          <cell r="F4736" t="str">
            <v>THE POT POURRI THE BERGA 100GR</v>
          </cell>
          <cell r="G4736" t="str">
            <v>PC</v>
          </cell>
          <cell r="H4736">
            <v>31000</v>
          </cell>
          <cell r="I4736">
            <v>972</v>
          </cell>
        </row>
        <row r="4737">
          <cell r="E4737" t="str">
            <v>30SA050T12</v>
          </cell>
          <cell r="F4737" t="str">
            <v>THE VERT SAVON 50GR</v>
          </cell>
          <cell r="G4737" t="str">
            <v>PC</v>
          </cell>
          <cell r="H4737">
            <v>9999</v>
          </cell>
          <cell r="I4737">
            <v>5400</v>
          </cell>
        </row>
        <row r="4738">
          <cell r="E4738" t="str">
            <v>30SA100TJ</v>
          </cell>
          <cell r="F4738" t="str">
            <v>SAVON 100G THE VERT JASMIN</v>
          </cell>
          <cell r="G4738" t="str">
            <v>PC</v>
          </cell>
          <cell r="H4738">
            <v>90000</v>
          </cell>
          <cell r="I4738">
            <v>5184</v>
          </cell>
        </row>
        <row r="4739">
          <cell r="E4739" t="str">
            <v>30SA150TB</v>
          </cell>
          <cell r="F4739" t="str">
            <v>SAVON THE BLANC 150GR</v>
          </cell>
          <cell r="G4739" t="str">
            <v>PC</v>
          </cell>
          <cell r="H4739">
            <v>75000</v>
          </cell>
          <cell r="I4739">
            <v>2268</v>
          </cell>
        </row>
        <row r="4740">
          <cell r="E4740" t="str">
            <v>30SA150TH</v>
          </cell>
          <cell r="F4740" t="str">
            <v>SAVON THE VERT 150GR</v>
          </cell>
          <cell r="G4740" t="str">
            <v>PC</v>
          </cell>
          <cell r="H4740">
            <v>90000</v>
          </cell>
          <cell r="I4740">
            <v>2268</v>
          </cell>
        </row>
        <row r="4741">
          <cell r="E4741" t="str">
            <v>30SUC28TH</v>
          </cell>
          <cell r="F4741" t="str">
            <v>SUCRE PETIL. T VERT UNITE 28GR</v>
          </cell>
          <cell r="G4741" t="str">
            <v>PC</v>
          </cell>
          <cell r="H4741">
            <v>50000</v>
          </cell>
          <cell r="I4741">
            <v>14580</v>
          </cell>
        </row>
        <row r="4742">
          <cell r="E4742" t="str">
            <v>31BA300R8</v>
          </cell>
          <cell r="F4742" t="str">
            <v>RAISIN BAIN DE BEAUTE 250GR</v>
          </cell>
          <cell r="G4742" t="str">
            <v>PC</v>
          </cell>
          <cell r="H4742">
            <v>90000</v>
          </cell>
          <cell r="I4742">
            <v>810</v>
          </cell>
        </row>
        <row r="4743">
          <cell r="E4743" t="str">
            <v>31BA400R7</v>
          </cell>
          <cell r="F4743" t="str">
            <v>RAIS BAIN TONIQ BI PHASE 400ML</v>
          </cell>
          <cell r="G4743" t="str">
            <v>PC</v>
          </cell>
          <cell r="H4743">
            <v>15000</v>
          </cell>
          <cell r="I4743">
            <v>1080</v>
          </cell>
        </row>
        <row r="4744">
          <cell r="E4744" t="str">
            <v>31EC050R7</v>
          </cell>
          <cell r="F4744" t="str">
            <v>RAISIN PULPE GOMMANTE 50ML.</v>
          </cell>
          <cell r="G4744" t="str">
            <v>PC</v>
          </cell>
          <cell r="H4744">
            <v>22200</v>
          </cell>
          <cell r="I4744">
            <v>2592</v>
          </cell>
        </row>
        <row r="4745">
          <cell r="E4745" t="str">
            <v>31EC200R6</v>
          </cell>
          <cell r="F4745" t="str">
            <v>RAISIN PULPE GOMMANTE 200ML</v>
          </cell>
          <cell r="G4745" t="str">
            <v>PC</v>
          </cell>
          <cell r="H4745">
            <v>20000</v>
          </cell>
          <cell r="I4745">
            <v>1296</v>
          </cell>
        </row>
        <row r="4746">
          <cell r="E4746" t="str">
            <v>31EC500R7</v>
          </cell>
          <cell r="F4746" t="str">
            <v>SPA PULPE GOMMANTE 500ML</v>
          </cell>
          <cell r="G4746" t="str">
            <v>PC</v>
          </cell>
          <cell r="H4746">
            <v>1000</v>
          </cell>
          <cell r="I4746">
            <v>576</v>
          </cell>
        </row>
        <row r="4747">
          <cell r="E4747" t="str">
            <v>31EV050R7</v>
          </cell>
          <cell r="F4747" t="str">
            <v>RAISIN ENVELOPP CHAUFFANT 50ML</v>
          </cell>
          <cell r="G4747" t="str">
            <v>PC</v>
          </cell>
          <cell r="H4747">
            <v>46000</v>
          </cell>
          <cell r="I4747">
            <v>2592</v>
          </cell>
        </row>
        <row r="4748">
          <cell r="E4748" t="str">
            <v>31EV200R6</v>
          </cell>
          <cell r="F4748" t="str">
            <v>RAISIN ENVELPT CHAUFFANT 200ML</v>
          </cell>
          <cell r="G4748" t="str">
            <v>PC</v>
          </cell>
          <cell r="H4748">
            <v>11000</v>
          </cell>
          <cell r="I4748">
            <v>1620</v>
          </cell>
        </row>
        <row r="4749">
          <cell r="E4749" t="str">
            <v>31EV200R7</v>
          </cell>
          <cell r="F4749" t="str">
            <v>SPA ENVEL CHAUFFANT 200ML</v>
          </cell>
          <cell r="G4749" t="str">
            <v>PC</v>
          </cell>
          <cell r="H4749">
            <v>1000</v>
          </cell>
          <cell r="I4749">
            <v>1728</v>
          </cell>
        </row>
        <row r="4750">
          <cell r="E4750" t="str">
            <v>31EV500R8</v>
          </cell>
          <cell r="F4750" t="str">
            <v>RAISIN ENVELPT CHAUFFANT 500GR</v>
          </cell>
          <cell r="G4750" t="str">
            <v>PC</v>
          </cell>
          <cell r="H4750">
            <v>70000</v>
          </cell>
          <cell r="I4750">
            <v>648</v>
          </cell>
        </row>
        <row r="4751">
          <cell r="E4751" t="str">
            <v>31GM050R7</v>
          </cell>
          <cell r="F4751" t="str">
            <v>RAISIN GEL ANTI EAU 50ML</v>
          </cell>
          <cell r="G4751" t="str">
            <v>PC</v>
          </cell>
          <cell r="H4751">
            <v>25000</v>
          </cell>
          <cell r="I4751">
            <v>2592</v>
          </cell>
        </row>
        <row r="4752">
          <cell r="E4752" t="str">
            <v>31GM200R6</v>
          </cell>
          <cell r="F4752" t="str">
            <v>RAISIN GEL ANTI EAU 200ML</v>
          </cell>
          <cell r="G4752" t="str">
            <v>PC</v>
          </cell>
          <cell r="H4752">
            <v>18000</v>
          </cell>
          <cell r="I4752">
            <v>896</v>
          </cell>
        </row>
        <row r="4753">
          <cell r="E4753" t="str">
            <v>31GM200R8</v>
          </cell>
          <cell r="F4753" t="str">
            <v>RAISIN GEL ANTI EAU 200ML</v>
          </cell>
          <cell r="G4753" t="str">
            <v>PC</v>
          </cell>
          <cell r="H4753">
            <v>18000</v>
          </cell>
          <cell r="I4753">
            <v>1620</v>
          </cell>
        </row>
        <row r="4754">
          <cell r="E4754" t="str">
            <v>31GM500R7</v>
          </cell>
          <cell r="F4754" t="str">
            <v>SPA GEL ANTI EAU 500ML</v>
          </cell>
          <cell r="G4754" t="str">
            <v>PC</v>
          </cell>
          <cell r="H4754">
            <v>1000</v>
          </cell>
          <cell r="I4754">
            <v>576</v>
          </cell>
        </row>
        <row r="4755">
          <cell r="E4755" t="str">
            <v>31HB015R7</v>
          </cell>
          <cell r="F4755" t="str">
            <v>RAISIN HUILE DE BEAUTE 15 ML</v>
          </cell>
          <cell r="G4755" t="str">
            <v>PC</v>
          </cell>
          <cell r="H4755">
            <v>65000</v>
          </cell>
          <cell r="I4755">
            <v>5760</v>
          </cell>
        </row>
        <row r="4756">
          <cell r="E4756" t="str">
            <v>31HB100R7</v>
          </cell>
          <cell r="F4756" t="str">
            <v>RAISIN HUILE DE BEAUTE 100ML</v>
          </cell>
          <cell r="G4756" t="str">
            <v>PC</v>
          </cell>
          <cell r="H4756">
            <v>15000</v>
          </cell>
          <cell r="I4756">
            <v>1620</v>
          </cell>
        </row>
        <row r="4757">
          <cell r="E4757" t="str">
            <v>31HB150R8</v>
          </cell>
          <cell r="F4757" t="str">
            <v>RAISIN HUILE DE BEAUTE 150ML</v>
          </cell>
          <cell r="G4757" t="str">
            <v>PC</v>
          </cell>
          <cell r="H4757">
            <v>15000</v>
          </cell>
          <cell r="I4757">
            <v>2160</v>
          </cell>
        </row>
        <row r="4758">
          <cell r="E4758" t="str">
            <v>31HD050R7</v>
          </cell>
          <cell r="F4758" t="str">
            <v>RAISIN HUILE DE DOUCHE 50ML.</v>
          </cell>
          <cell r="G4758" t="str">
            <v>PC</v>
          </cell>
          <cell r="H4758">
            <v>55000</v>
          </cell>
          <cell r="I4758">
            <v>5184</v>
          </cell>
        </row>
        <row r="4759">
          <cell r="E4759" t="str">
            <v>31HD075R6</v>
          </cell>
          <cell r="F4759" t="str">
            <v>RAISIN HUILE DE DOUCHE 75ML</v>
          </cell>
          <cell r="G4759" t="str">
            <v>PC</v>
          </cell>
          <cell r="H4759">
            <v>105000</v>
          </cell>
          <cell r="I4759">
            <v>3024</v>
          </cell>
        </row>
        <row r="4760">
          <cell r="E4760" t="str">
            <v>31HD250R6</v>
          </cell>
          <cell r="F4760" t="str">
            <v>RAISIN HUILE DE DOUCHE 250ML</v>
          </cell>
          <cell r="G4760" t="str">
            <v>PC</v>
          </cell>
          <cell r="H4760">
            <v>20000</v>
          </cell>
          <cell r="I4760">
            <v>2106</v>
          </cell>
        </row>
        <row r="4761">
          <cell r="E4761" t="str">
            <v>31KTSP4R7</v>
          </cell>
          <cell r="F4761" t="str">
            <v>KIT RAISIN TRAVEL SPA 2</v>
          </cell>
          <cell r="G4761" t="str">
            <v>PC</v>
          </cell>
          <cell r="H4761">
            <v>20000</v>
          </cell>
          <cell r="I4761">
            <v>972</v>
          </cell>
        </row>
        <row r="4762">
          <cell r="E4762" t="str">
            <v>31KTSPAR7</v>
          </cell>
          <cell r="F4762" t="str">
            <v>KIT RAISIN TRAVEL SPA</v>
          </cell>
          <cell r="G4762" t="str">
            <v>PC</v>
          </cell>
          <cell r="H4762">
            <v>25000</v>
          </cell>
          <cell r="I4762">
            <v>594</v>
          </cell>
        </row>
        <row r="4763">
          <cell r="E4763" t="str">
            <v>31LC075R6</v>
          </cell>
          <cell r="F4763" t="str">
            <v>RAISIN LAIT DE BEAUTE 75ML</v>
          </cell>
          <cell r="G4763" t="str">
            <v>PC</v>
          </cell>
          <cell r="H4763">
            <v>100000</v>
          </cell>
          <cell r="I4763">
            <v>3024</v>
          </cell>
        </row>
        <row r="4764">
          <cell r="E4764" t="str">
            <v>31LC200R6</v>
          </cell>
          <cell r="F4764" t="str">
            <v>RAISIN LAIT DE BEAUTE 200ML</v>
          </cell>
          <cell r="G4764" t="str">
            <v>PC</v>
          </cell>
          <cell r="H4764">
            <v>20000</v>
          </cell>
          <cell r="I4764">
            <v>1296</v>
          </cell>
        </row>
        <row r="4765">
          <cell r="E4765" t="str">
            <v>31SA125R7</v>
          </cell>
          <cell r="F4765" t="str">
            <v>RAISIN GALET EXFOLIANT 125G</v>
          </cell>
          <cell r="G4765" t="str">
            <v>PC</v>
          </cell>
          <cell r="H4765">
            <v>35000</v>
          </cell>
          <cell r="I4765">
            <v>2520</v>
          </cell>
        </row>
        <row r="4766">
          <cell r="E4766" t="str">
            <v>32EP010IR</v>
          </cell>
          <cell r="F4766" t="str">
            <v>EDP IRIS 10ML</v>
          </cell>
          <cell r="G4766" t="str">
            <v>PC</v>
          </cell>
          <cell r="H4766">
            <v>35000</v>
          </cell>
          <cell r="I4766">
            <v>6912</v>
          </cell>
        </row>
        <row r="4767">
          <cell r="E4767" t="str">
            <v>32EP010MR</v>
          </cell>
          <cell r="F4767" t="str">
            <v>EDP MYRTE 10ML</v>
          </cell>
          <cell r="G4767" t="str">
            <v>PC</v>
          </cell>
          <cell r="H4767">
            <v>35000</v>
          </cell>
          <cell r="I4767">
            <v>6912</v>
          </cell>
        </row>
        <row r="4768">
          <cell r="E4768" t="str">
            <v>32EP075C9</v>
          </cell>
          <cell r="F4768" t="str">
            <v>VOYAGE EDP CEDRE 75ML</v>
          </cell>
          <cell r="G4768" t="str">
            <v>PC</v>
          </cell>
          <cell r="H4768">
            <v>5000</v>
          </cell>
          <cell r="I4768">
            <v>1296</v>
          </cell>
        </row>
        <row r="4769">
          <cell r="E4769" t="str">
            <v>32EP075CE</v>
          </cell>
          <cell r="F4769" t="str">
            <v>EDP CEDRE 75 ML</v>
          </cell>
          <cell r="G4769" t="str">
            <v>PC</v>
          </cell>
          <cell r="H4769">
            <v>6000</v>
          </cell>
          <cell r="I4769">
            <v>1296</v>
          </cell>
        </row>
        <row r="4770">
          <cell r="E4770" t="str">
            <v>32EP075IM</v>
          </cell>
          <cell r="F4770" t="str">
            <v>VOYAGE EDP IMMORTELLE 75 ML</v>
          </cell>
          <cell r="G4770" t="str">
            <v>PC</v>
          </cell>
          <cell r="H4770">
            <v>24500</v>
          </cell>
          <cell r="I4770">
            <v>1296</v>
          </cell>
        </row>
        <row r="4771">
          <cell r="E4771" t="str">
            <v>32EP075IR</v>
          </cell>
          <cell r="F4771" t="str">
            <v>EDP IRIS 75ML</v>
          </cell>
          <cell r="G4771" t="str">
            <v>PC</v>
          </cell>
          <cell r="H4771">
            <v>5000</v>
          </cell>
          <cell r="I4771">
            <v>1296</v>
          </cell>
        </row>
        <row r="4772">
          <cell r="E4772" t="str">
            <v>32EP075J9</v>
          </cell>
          <cell r="F4772" t="str">
            <v>VOYAGE EDP JASMIN 75ML</v>
          </cell>
          <cell r="G4772" t="str">
            <v>PC</v>
          </cell>
          <cell r="H4772">
            <v>6000</v>
          </cell>
          <cell r="I4772">
            <v>1296</v>
          </cell>
        </row>
        <row r="4773">
          <cell r="E4773" t="str">
            <v>32EP075JA</v>
          </cell>
          <cell r="F4773" t="str">
            <v>EAU DE PARFUM JASMIN 75ML</v>
          </cell>
          <cell r="G4773" t="str">
            <v>PC</v>
          </cell>
          <cell r="H4773">
            <v>6000</v>
          </cell>
          <cell r="I4773">
            <v>1296</v>
          </cell>
        </row>
        <row r="4774">
          <cell r="E4774" t="str">
            <v>32EP075LA</v>
          </cell>
          <cell r="F4774" t="str">
            <v>VOYAGE EDP LABDANUM 75ML</v>
          </cell>
          <cell r="G4774" t="str">
            <v>PC</v>
          </cell>
          <cell r="H4774">
            <v>4000</v>
          </cell>
          <cell r="I4774">
            <v>1296</v>
          </cell>
        </row>
        <row r="4775">
          <cell r="E4775" t="str">
            <v>32EP075M9</v>
          </cell>
          <cell r="F4775" t="str">
            <v>VOYAGE EDP MYRTE 75ML</v>
          </cell>
          <cell r="G4775" t="str">
            <v>PC</v>
          </cell>
          <cell r="H4775">
            <v>5000</v>
          </cell>
          <cell r="I4775">
            <v>1296</v>
          </cell>
        </row>
        <row r="4776">
          <cell r="E4776" t="str">
            <v>32EP075MI</v>
          </cell>
          <cell r="F4776" t="str">
            <v>VOYAGE EDP MIMOSA 75ML</v>
          </cell>
          <cell r="G4776" t="str">
            <v>PC</v>
          </cell>
          <cell r="H4776">
            <v>4000</v>
          </cell>
          <cell r="I4776">
            <v>1296</v>
          </cell>
        </row>
        <row r="4777">
          <cell r="E4777" t="str">
            <v>32EP075MR</v>
          </cell>
          <cell r="F4777" t="str">
            <v>EDP MYRTE 75ML</v>
          </cell>
          <cell r="G4777" t="str">
            <v>PC</v>
          </cell>
          <cell r="H4777">
            <v>6000</v>
          </cell>
          <cell r="I4777">
            <v>1296</v>
          </cell>
        </row>
        <row r="4778">
          <cell r="E4778" t="str">
            <v>32EP075N9</v>
          </cell>
          <cell r="F4778" t="str">
            <v>VOYAGE EDP NEROLI 75ML</v>
          </cell>
          <cell r="G4778" t="str">
            <v>PC</v>
          </cell>
          <cell r="H4778">
            <v>5000</v>
          </cell>
          <cell r="I4778">
            <v>1296</v>
          </cell>
        </row>
        <row r="4779">
          <cell r="E4779" t="str">
            <v>32EP075NE</v>
          </cell>
          <cell r="F4779" t="str">
            <v>EDP NEROLI 75ML</v>
          </cell>
          <cell r="G4779" t="str">
            <v>PC</v>
          </cell>
          <cell r="H4779">
            <v>6000</v>
          </cell>
          <cell r="I4779">
            <v>1296</v>
          </cell>
        </row>
        <row r="4780">
          <cell r="E4780" t="str">
            <v>32KIT03JA</v>
          </cell>
          <cell r="F4780" t="str">
            <v>JASMIN KIT ACC+3*7.5MLRECH.</v>
          </cell>
          <cell r="G4780" t="str">
            <v>PC</v>
          </cell>
          <cell r="H4780">
            <v>47500</v>
          </cell>
          <cell r="I4780">
            <v>1728</v>
          </cell>
        </row>
        <row r="4781">
          <cell r="E4781" t="str">
            <v>32KIT03MR</v>
          </cell>
          <cell r="F4781" t="str">
            <v>MYRTE KIT ACC+3*7.5MLRECH.</v>
          </cell>
          <cell r="G4781" t="str">
            <v>PC</v>
          </cell>
          <cell r="H4781">
            <v>43000</v>
          </cell>
          <cell r="I4781">
            <v>1728</v>
          </cell>
        </row>
        <row r="4782">
          <cell r="E4782" t="str">
            <v>32KIT03NE</v>
          </cell>
          <cell r="F4782" t="str">
            <v>NEROLI KIT ACC+3*7.5MLRECH.</v>
          </cell>
          <cell r="G4782" t="str">
            <v>PC</v>
          </cell>
          <cell r="H4782">
            <v>40000</v>
          </cell>
          <cell r="I4782">
            <v>1728</v>
          </cell>
        </row>
        <row r="4783">
          <cell r="E4783" t="str">
            <v>33EV050Z8</v>
          </cell>
          <cell r="F4783" t="str">
            <v>RIZ FLOCONS EXFOLIANTS 50GR</v>
          </cell>
          <cell r="G4783" t="str">
            <v>PC</v>
          </cell>
          <cell r="H4783">
            <v>30000</v>
          </cell>
          <cell r="I4783">
            <v>1944</v>
          </cell>
        </row>
        <row r="4784">
          <cell r="E4784" t="str">
            <v>33FL005Z8</v>
          </cell>
          <cell r="F4784" t="str">
            <v>RIZ VELOUTE ULT MATIF 5ML+ETUI</v>
          </cell>
          <cell r="G4784" t="str">
            <v>PC</v>
          </cell>
          <cell r="H4784">
            <v>1000</v>
          </cell>
          <cell r="I4784">
            <v>0</v>
          </cell>
        </row>
        <row r="4785">
          <cell r="E4785" t="str">
            <v>33FL010Z0</v>
          </cell>
          <cell r="F4785" t="str">
            <v>RIZ VELOUTE UL.MATIF 10ML+ETUI</v>
          </cell>
          <cell r="G4785" t="str">
            <v>PC</v>
          </cell>
          <cell r="H4785">
            <v>43000</v>
          </cell>
          <cell r="I4785">
            <v>11520</v>
          </cell>
        </row>
        <row r="4786">
          <cell r="E4786" t="str">
            <v>33FL030Z8</v>
          </cell>
          <cell r="F4786" t="str">
            <v>RIZ VELOUTE ULTRA MATIFI 30ML</v>
          </cell>
          <cell r="G4786" t="str">
            <v>PC</v>
          </cell>
          <cell r="H4786">
            <v>23500</v>
          </cell>
          <cell r="I4786">
            <v>5184</v>
          </cell>
        </row>
        <row r="4787">
          <cell r="E4787" t="str">
            <v>33KTRREI9</v>
          </cell>
          <cell r="F4787" t="str">
            <v>KIT DEC.RIZ ROUGE ESP/IT 09</v>
          </cell>
          <cell r="G4787" t="str">
            <v>PC</v>
          </cell>
          <cell r="H4787">
            <v>1000</v>
          </cell>
          <cell r="I4787">
            <v>648</v>
          </cell>
        </row>
        <row r="4788">
          <cell r="E4788" t="str">
            <v>33KTRRFA9</v>
          </cell>
          <cell r="F4788" t="str">
            <v>KIT DEC.RIZ ROUGE FR/AL 09</v>
          </cell>
          <cell r="G4788" t="str">
            <v>PC</v>
          </cell>
          <cell r="H4788">
            <v>1000</v>
          </cell>
          <cell r="I4788">
            <v>648</v>
          </cell>
        </row>
        <row r="4789">
          <cell r="E4789" t="str">
            <v>33KTRRFN9</v>
          </cell>
          <cell r="F4789" t="str">
            <v>KIT DEC.RIZ ROUGE FR/NL 09</v>
          </cell>
          <cell r="G4789" t="str">
            <v>PC</v>
          </cell>
          <cell r="H4789">
            <v>1000</v>
          </cell>
          <cell r="I4789">
            <v>648</v>
          </cell>
        </row>
        <row r="4790">
          <cell r="E4790" t="str">
            <v>33KTRRIZ8</v>
          </cell>
          <cell r="F4790" t="str">
            <v>KIT RIZ ROUGE</v>
          </cell>
          <cell r="G4790" t="str">
            <v>PC</v>
          </cell>
          <cell r="H4790">
            <v>25000</v>
          </cell>
          <cell r="I4790">
            <v>1512</v>
          </cell>
        </row>
        <row r="4791">
          <cell r="E4791" t="str">
            <v>33LT050Z8</v>
          </cell>
          <cell r="F4791" t="str">
            <v>EAU DE RIZ PURIFIANTE 50ML</v>
          </cell>
          <cell r="G4791" t="str">
            <v>PC</v>
          </cell>
          <cell r="H4791">
            <v>20000</v>
          </cell>
          <cell r="I4791">
            <v>6912</v>
          </cell>
        </row>
        <row r="4792">
          <cell r="E4792" t="str">
            <v>33LT200Z8</v>
          </cell>
          <cell r="F4792" t="str">
            <v>EAU DE RIZ PURIFIANTE 200ML</v>
          </cell>
          <cell r="G4792" t="str">
            <v>PC</v>
          </cell>
          <cell r="H4792">
            <v>22400</v>
          </cell>
          <cell r="I4792">
            <v>2160</v>
          </cell>
        </row>
        <row r="4793">
          <cell r="E4793" t="str">
            <v>33MQ075Z9</v>
          </cell>
          <cell r="F4793" t="str">
            <v>RR MASQUE RIZ PURIFIANT 75ML</v>
          </cell>
          <cell r="G4793" t="str">
            <v>PC</v>
          </cell>
          <cell r="H4793">
            <v>4000</v>
          </cell>
          <cell r="I4793">
            <v>2808</v>
          </cell>
        </row>
        <row r="4794">
          <cell r="E4794" t="str">
            <v>33NV050Z8</v>
          </cell>
          <cell r="F4794" t="str">
            <v>RIZ MOUSSE NETTOYANTE 50ML</v>
          </cell>
          <cell r="G4794" t="str">
            <v>PC</v>
          </cell>
          <cell r="H4794">
            <v>130000</v>
          </cell>
          <cell r="I4794">
            <v>5184</v>
          </cell>
        </row>
        <row r="4795">
          <cell r="E4795" t="str">
            <v>33NV050Z9</v>
          </cell>
          <cell r="F4795" t="str">
            <v>RIZ MOUSSE NETTOYANTE 50ML</v>
          </cell>
          <cell r="G4795" t="str">
            <v>PC</v>
          </cell>
          <cell r="H4795">
            <v>125000</v>
          </cell>
          <cell r="I4795">
            <v>6912</v>
          </cell>
        </row>
        <row r="4796">
          <cell r="E4796" t="str">
            <v>33NV200Z8</v>
          </cell>
          <cell r="F4796" t="str">
            <v>MOUSSE DE RIZ NETTOYANTE 200ML</v>
          </cell>
          <cell r="G4796" t="str">
            <v>PC</v>
          </cell>
          <cell r="H4796">
            <v>13200</v>
          </cell>
          <cell r="I4796">
            <v>2160</v>
          </cell>
        </row>
        <row r="4797">
          <cell r="E4797" t="str">
            <v>33PA050Z8</v>
          </cell>
          <cell r="F4797" t="str">
            <v>PAPIERS MATIFIANTS 50 FEUILLES</v>
          </cell>
          <cell r="G4797" t="str">
            <v>PC</v>
          </cell>
          <cell r="H4797">
            <v>25000</v>
          </cell>
          <cell r="I4797">
            <v>12096</v>
          </cell>
        </row>
        <row r="4798">
          <cell r="E4798" t="str">
            <v>33PKDTC18</v>
          </cell>
          <cell r="F4798" t="str">
            <v>COFFRET RIZ ROUGE 2008</v>
          </cell>
          <cell r="G4798" t="str">
            <v>PC</v>
          </cell>
          <cell r="H4798">
            <v>1000</v>
          </cell>
          <cell r="I4798">
            <v>324</v>
          </cell>
        </row>
        <row r="4799">
          <cell r="E4799" t="str">
            <v>33PKDTP19</v>
          </cell>
          <cell r="F4799" t="str">
            <v>PACK PRINTEMPS PEAU 2009 1/2</v>
          </cell>
          <cell r="G4799" t="str">
            <v>PC</v>
          </cell>
          <cell r="H4799">
            <v>1000</v>
          </cell>
          <cell r="I4799">
            <v>54</v>
          </cell>
        </row>
        <row r="4800">
          <cell r="E4800" t="str">
            <v>33PKDTP29</v>
          </cell>
          <cell r="F4800" t="str">
            <v>PACK PRINTEMPS PEAU 2009 2/2</v>
          </cell>
          <cell r="G4800" t="str">
            <v>PAQ</v>
          </cell>
          <cell r="H4800">
            <v>1000</v>
          </cell>
          <cell r="I4800">
            <v>108</v>
          </cell>
        </row>
        <row r="4801">
          <cell r="E4801" t="str">
            <v>34BA15000</v>
          </cell>
          <cell r="F4801" t="str">
            <v>BAUME APRES SOLEIL 150ML</v>
          </cell>
          <cell r="G4801" t="str">
            <v>PC</v>
          </cell>
          <cell r="H4801">
            <v>55600</v>
          </cell>
          <cell r="I4801">
            <v>1296</v>
          </cell>
        </row>
        <row r="4802">
          <cell r="E4802" t="str">
            <v>34CS15030</v>
          </cell>
          <cell r="F4802" t="str">
            <v>CREME SOLAIRE SPF30 150ML</v>
          </cell>
          <cell r="G4802" t="str">
            <v>PC</v>
          </cell>
          <cell r="H4802">
            <v>63400</v>
          </cell>
          <cell r="I4802">
            <v>1296</v>
          </cell>
        </row>
        <row r="4803">
          <cell r="E4803" t="str">
            <v>34FS15030</v>
          </cell>
          <cell r="F4803" t="str">
            <v>FLUIDE SOLAIRE SPF30 150ML</v>
          </cell>
          <cell r="G4803" t="str">
            <v>PC</v>
          </cell>
          <cell r="H4803">
            <v>36000</v>
          </cell>
          <cell r="I4803">
            <v>1296</v>
          </cell>
        </row>
        <row r="4804">
          <cell r="E4804" t="str">
            <v>34HS100CC</v>
          </cell>
          <cell r="F4804" t="str">
            <v>HUILE D'ETE 100ML</v>
          </cell>
          <cell r="G4804" t="str">
            <v>PC</v>
          </cell>
          <cell r="H4804">
            <v>33900</v>
          </cell>
          <cell r="I4804">
            <v>1620</v>
          </cell>
        </row>
        <row r="4805">
          <cell r="E4805" t="str">
            <v>34LB15000</v>
          </cell>
          <cell r="F4805" t="str">
            <v>LAIT ENSOLEILLANT 150ML</v>
          </cell>
          <cell r="G4805" t="str">
            <v>PC</v>
          </cell>
          <cell r="H4805">
            <v>30500</v>
          </cell>
          <cell r="I4805">
            <v>1296</v>
          </cell>
        </row>
        <row r="4806">
          <cell r="E4806" t="str">
            <v>34LE02530</v>
          </cell>
          <cell r="F4806" t="str">
            <v>VOILE SPF30 25ML EDT 2010</v>
          </cell>
          <cell r="G4806" t="str">
            <v>PC</v>
          </cell>
          <cell r="H4806">
            <v>41000</v>
          </cell>
          <cell r="I4806">
            <v>2592</v>
          </cell>
        </row>
        <row r="4807">
          <cell r="E4807" t="str">
            <v>34LS15015</v>
          </cell>
          <cell r="F4807" t="str">
            <v>LAIT SOLAIRE SPF15 150ML</v>
          </cell>
          <cell r="G4807" t="str">
            <v>PC</v>
          </cell>
          <cell r="H4807">
            <v>48400</v>
          </cell>
          <cell r="I4807">
            <v>1296</v>
          </cell>
        </row>
        <row r="4808">
          <cell r="E4808" t="str">
            <v>34VB05000</v>
          </cell>
          <cell r="F4808" t="str">
            <v>VOILE ENSOLEILLANT 50ML</v>
          </cell>
          <cell r="G4808" t="str">
            <v>PC</v>
          </cell>
          <cell r="H4808">
            <v>26800</v>
          </cell>
          <cell r="I4808">
            <v>1944</v>
          </cell>
        </row>
        <row r="4809">
          <cell r="E4809" t="str">
            <v>34VQ02530</v>
          </cell>
          <cell r="F4809" t="str">
            <v>VOILE SOLAIRE SPF30 25ML</v>
          </cell>
          <cell r="G4809" t="str">
            <v>PC</v>
          </cell>
          <cell r="H4809">
            <v>49000</v>
          </cell>
          <cell r="I4809">
            <v>2592</v>
          </cell>
        </row>
        <row r="4810">
          <cell r="E4810" t="str">
            <v>34VS02530</v>
          </cell>
          <cell r="F4810" t="str">
            <v>VOILE SPF30 25ML- ARTIST EDT</v>
          </cell>
          <cell r="G4810" t="str">
            <v>PC</v>
          </cell>
          <cell r="H4810">
            <v>42000</v>
          </cell>
          <cell r="I4810">
            <v>2592</v>
          </cell>
        </row>
        <row r="4811">
          <cell r="E4811" t="str">
            <v>34VS15006</v>
          </cell>
          <cell r="F4811" t="str">
            <v>VOILE SOLAIRE SPF6 150ML</v>
          </cell>
          <cell r="G4811" t="str">
            <v>PC</v>
          </cell>
          <cell r="H4811">
            <v>34800</v>
          </cell>
          <cell r="I4811">
            <v>1296</v>
          </cell>
        </row>
        <row r="4812">
          <cell r="E4812" t="str">
            <v>35CM500S15</v>
          </cell>
          <cell r="F4812" t="str">
            <v>SPA CREME MASSAGE VISAGE 500ML</v>
          </cell>
          <cell r="G4812" t="str">
            <v>PC</v>
          </cell>
          <cell r="H4812">
            <v>600</v>
          </cell>
          <cell r="I4812">
            <v>576</v>
          </cell>
        </row>
        <row r="4813">
          <cell r="E4813" t="str">
            <v>35CM500S19</v>
          </cell>
          <cell r="F4813" t="str">
            <v>SPA CREME MASSAGE VISAGE 500ML</v>
          </cell>
          <cell r="G4813" t="str">
            <v>PC</v>
          </cell>
          <cell r="H4813">
            <v>9999</v>
          </cell>
          <cell r="I4813">
            <v>576</v>
          </cell>
        </row>
        <row r="4814">
          <cell r="E4814" t="str">
            <v>35CM500S7</v>
          </cell>
          <cell r="F4814" t="str">
            <v>SPA CREME DE MASSAGE VISAGE</v>
          </cell>
          <cell r="G4814" t="str">
            <v>PC</v>
          </cell>
          <cell r="H4814">
            <v>1000</v>
          </cell>
          <cell r="I4814">
            <v>576</v>
          </cell>
        </row>
        <row r="4815">
          <cell r="E4815" t="str">
            <v>35EV500K15</v>
          </cell>
          <cell r="F4815" t="str">
            <v>SPA ENVELOPPEMENT CORPS 500ML</v>
          </cell>
          <cell r="G4815" t="str">
            <v>PC</v>
          </cell>
          <cell r="H4815">
            <v>600</v>
          </cell>
          <cell r="I4815">
            <v>576</v>
          </cell>
        </row>
        <row r="4816">
          <cell r="E4816" t="str">
            <v>35EV500K19</v>
          </cell>
          <cell r="F4816" t="str">
            <v>SPA ENVELOPPEMENT CORPS 500ML</v>
          </cell>
          <cell r="G4816" t="str">
            <v>PC</v>
          </cell>
          <cell r="H4816">
            <v>9999</v>
          </cell>
          <cell r="I4816">
            <v>576</v>
          </cell>
        </row>
        <row r="4817">
          <cell r="E4817" t="str">
            <v>35EV500K7</v>
          </cell>
          <cell r="F4817" t="str">
            <v>SPA ENVELOPPEMENT HYDRAT CORPS</v>
          </cell>
          <cell r="G4817" t="str">
            <v>PC</v>
          </cell>
          <cell r="H4817">
            <v>1000</v>
          </cell>
          <cell r="I4817">
            <v>576</v>
          </cell>
        </row>
        <row r="4818">
          <cell r="E4818" t="str">
            <v>35EV500S21</v>
          </cell>
          <cell r="F4818" t="str">
            <v>SPA ENVELOPPEMENT CORPS 500ML</v>
          </cell>
          <cell r="G4818" t="str">
            <v>PC</v>
          </cell>
          <cell r="H4818">
            <v>9999</v>
          </cell>
          <cell r="I4818">
            <v>576</v>
          </cell>
        </row>
        <row r="4819">
          <cell r="E4819" t="str">
            <v>35HB300S21</v>
          </cell>
          <cell r="F4819" t="str">
            <v>SPA MASS VISAGE ET YEUX 300ML</v>
          </cell>
          <cell r="G4819" t="str">
            <v>PC</v>
          </cell>
          <cell r="H4819">
            <v>780</v>
          </cell>
          <cell r="I4819">
            <v>864</v>
          </cell>
        </row>
        <row r="4820">
          <cell r="E4820" t="str">
            <v>35MH500S7</v>
          </cell>
          <cell r="F4820" t="str">
            <v>SPA MASQUE AUX HERBES VISAGE</v>
          </cell>
          <cell r="G4820" t="str">
            <v>PC</v>
          </cell>
          <cell r="H4820">
            <v>400</v>
          </cell>
          <cell r="I4820">
            <v>576</v>
          </cell>
        </row>
        <row r="4821">
          <cell r="E4821" t="str">
            <v>35MH500S9</v>
          </cell>
          <cell r="F4821" t="str">
            <v>SPA MASQUE HERBES VISAGE 200G</v>
          </cell>
          <cell r="G4821" t="str">
            <v>PC</v>
          </cell>
          <cell r="H4821">
            <v>1152</v>
          </cell>
          <cell r="I4821">
            <v>576</v>
          </cell>
        </row>
        <row r="4822">
          <cell r="E4822" t="str">
            <v>35MV500S7</v>
          </cell>
          <cell r="F4822" t="str">
            <v>SPA MASQUE ARGILE VISAGE</v>
          </cell>
          <cell r="G4822" t="str">
            <v>PC</v>
          </cell>
          <cell r="H4822">
            <v>1000</v>
          </cell>
          <cell r="I4822">
            <v>576</v>
          </cell>
        </row>
        <row r="4823">
          <cell r="E4823" t="str">
            <v>36BBL40A13</v>
          </cell>
          <cell r="F4823" t="str">
            <v>ANG IRIS BB CREAM CLAIRE 40ML</v>
          </cell>
          <cell r="G4823" t="str">
            <v>PC</v>
          </cell>
          <cell r="H4823">
            <v>18000</v>
          </cell>
          <cell r="I4823">
            <v>3240</v>
          </cell>
        </row>
        <row r="4824">
          <cell r="E4824" t="str">
            <v>36BBL40A14</v>
          </cell>
          <cell r="F4824" t="str">
            <v>SUBLIME BB CREAM CLAIR 40ML</v>
          </cell>
          <cell r="G4824" t="str">
            <v>PC</v>
          </cell>
          <cell r="H4824">
            <v>12700</v>
          </cell>
          <cell r="I4824">
            <v>3240</v>
          </cell>
        </row>
        <row r="4825">
          <cell r="E4825" t="str">
            <v>36BBM40A13</v>
          </cell>
          <cell r="F4825" t="str">
            <v>ANG IRIS BB CREAM MEDIUM 40ML</v>
          </cell>
          <cell r="G4825" t="str">
            <v>PC</v>
          </cell>
          <cell r="H4825">
            <v>18000</v>
          </cell>
          <cell r="I4825">
            <v>3240</v>
          </cell>
        </row>
        <row r="4826">
          <cell r="E4826" t="str">
            <v>36BBM40A14</v>
          </cell>
          <cell r="F4826" t="str">
            <v>SUBLIME BB CREAM M 40ML</v>
          </cell>
          <cell r="G4826" t="str">
            <v>PC</v>
          </cell>
          <cell r="H4826">
            <v>12700</v>
          </cell>
          <cell r="I4826">
            <v>3240</v>
          </cell>
        </row>
        <row r="4827">
          <cell r="E4827" t="str">
            <v>36BV030A1</v>
          </cell>
          <cell r="F4827" t="str">
            <v>ANGELIQUE BOUCL RAD SPF40 30ML</v>
          </cell>
          <cell r="G4827" t="str">
            <v>PC</v>
          </cell>
          <cell r="H4827">
            <v>16000</v>
          </cell>
          <cell r="I4827">
            <v>3240</v>
          </cell>
        </row>
        <row r="4828">
          <cell r="E4828" t="str">
            <v>36BV030A14</v>
          </cell>
          <cell r="F4828" t="str">
            <v>ANGELIQUE BOUCL RAD SPF40 30ML</v>
          </cell>
          <cell r="G4828" t="str">
            <v>PC</v>
          </cell>
          <cell r="H4828">
            <v>9000</v>
          </cell>
          <cell r="I4828">
            <v>3240</v>
          </cell>
        </row>
        <row r="4829">
          <cell r="E4829" t="str">
            <v>36BV030A14C</v>
          </cell>
          <cell r="F4829" t="str">
            <v>ANGELIQUE BOUCL SPF40 CHI 30ML</v>
          </cell>
          <cell r="G4829" t="str">
            <v>PC</v>
          </cell>
          <cell r="H4829">
            <v>10000</v>
          </cell>
          <cell r="I4829">
            <v>3240</v>
          </cell>
        </row>
        <row r="4830">
          <cell r="E4830" t="str">
            <v>36BV030A1C</v>
          </cell>
          <cell r="F4830" t="str">
            <v>ANGELIQUE BOUCL SPF40 CHI 30ML</v>
          </cell>
          <cell r="G4830" t="str">
            <v>PC</v>
          </cell>
          <cell r="H4830">
            <v>19000</v>
          </cell>
          <cell r="I4830">
            <v>3240</v>
          </cell>
        </row>
        <row r="4831">
          <cell r="E4831" t="str">
            <v>36BV050A13</v>
          </cell>
          <cell r="F4831" t="str">
            <v>ANG BRUME VISAGE 50ML</v>
          </cell>
          <cell r="G4831" t="str">
            <v>PC</v>
          </cell>
          <cell r="H4831">
            <v>217000</v>
          </cell>
          <cell r="I4831">
            <v>3888</v>
          </cell>
        </row>
        <row r="4832">
          <cell r="E4832" t="str">
            <v>36BV050A14</v>
          </cell>
          <cell r="F4832" t="str">
            <v>ANGELIQUE BRUM VISAGE 50ML</v>
          </cell>
          <cell r="G4832" t="str">
            <v>PC</v>
          </cell>
          <cell r="H4832">
            <v>25000</v>
          </cell>
          <cell r="I4832">
            <v>3888</v>
          </cell>
        </row>
        <row r="4833">
          <cell r="E4833" t="str">
            <v>36BV100A12</v>
          </cell>
          <cell r="F4833" t="str">
            <v>ANG BRUME ROSEE DU MATIN 100ML</v>
          </cell>
          <cell r="G4833" t="str">
            <v>PC</v>
          </cell>
          <cell r="H4833">
            <v>92000</v>
          </cell>
          <cell r="I4833">
            <v>2268</v>
          </cell>
        </row>
        <row r="4834">
          <cell r="E4834" t="str">
            <v>36CV015A1</v>
          </cell>
          <cell r="F4834" t="str">
            <v>ANGELIQUE CREME RADIEUSE 15ML</v>
          </cell>
          <cell r="G4834" t="str">
            <v>PC</v>
          </cell>
          <cell r="H4834">
            <v>89500</v>
          </cell>
          <cell r="I4834">
            <v>6912</v>
          </cell>
        </row>
        <row r="4835">
          <cell r="E4835" t="str">
            <v>36CV050A1</v>
          </cell>
          <cell r="F4835" t="str">
            <v>ANGELIQUE CREME RADIEUSE 50ML</v>
          </cell>
          <cell r="G4835" t="str">
            <v>PC</v>
          </cell>
          <cell r="H4835">
            <v>9999</v>
          </cell>
          <cell r="I4835">
            <v>2592</v>
          </cell>
        </row>
        <row r="4836">
          <cell r="E4836" t="str">
            <v>36CV050A14</v>
          </cell>
          <cell r="F4836" t="str">
            <v>ANG CREME RADIEUSE 50ML</v>
          </cell>
          <cell r="G4836" t="str">
            <v>PC</v>
          </cell>
          <cell r="H4836">
            <v>9999</v>
          </cell>
          <cell r="I4836">
            <v>2592</v>
          </cell>
        </row>
        <row r="4837">
          <cell r="E4837" t="str">
            <v>36CV050A14C</v>
          </cell>
          <cell r="F4837" t="str">
            <v>ANG CREME RADIEUSE CH 50ML</v>
          </cell>
          <cell r="G4837" t="str">
            <v>PC</v>
          </cell>
          <cell r="H4837">
            <v>9999</v>
          </cell>
          <cell r="I4837">
            <v>2592</v>
          </cell>
        </row>
        <row r="4838">
          <cell r="E4838" t="str">
            <v>36CV050A1C</v>
          </cell>
          <cell r="F4838" t="str">
            <v>ANGELIQUE CR RADIEUSE CHI 50ML</v>
          </cell>
          <cell r="G4838" t="str">
            <v>PC</v>
          </cell>
          <cell r="H4838">
            <v>9999</v>
          </cell>
          <cell r="I4838">
            <v>2592</v>
          </cell>
        </row>
        <row r="4839">
          <cell r="E4839" t="str">
            <v>36EP200A13</v>
          </cell>
          <cell r="F4839" t="str">
            <v>ANG CIT EAU PURIFIANTE 200ML</v>
          </cell>
          <cell r="G4839" t="str">
            <v>PC</v>
          </cell>
          <cell r="H4839">
            <v>12500</v>
          </cell>
          <cell r="I4839">
            <v>1296</v>
          </cell>
        </row>
        <row r="4840">
          <cell r="E4840" t="str">
            <v>36ES030A14</v>
          </cell>
          <cell r="F4840" t="str">
            <v>IRIS ANG ESSENCE SUBLIME 30ML</v>
          </cell>
          <cell r="G4840" t="str">
            <v>PC</v>
          </cell>
          <cell r="H4840">
            <v>9999</v>
          </cell>
          <cell r="I4840">
            <v>2592</v>
          </cell>
        </row>
        <row r="4841">
          <cell r="E4841" t="str">
            <v>36EV075A12</v>
          </cell>
          <cell r="F4841" t="str">
            <v>ANG GOMMAGE ROSEE MATIN 75ML</v>
          </cell>
          <cell r="G4841" t="str">
            <v>PC</v>
          </cell>
          <cell r="H4841">
            <v>9000</v>
          </cell>
          <cell r="I4841">
            <v>2592</v>
          </cell>
        </row>
        <row r="4842">
          <cell r="E4842" t="str">
            <v>36EV075A14</v>
          </cell>
          <cell r="F4842" t="str">
            <v>ANG GOMMAGE ROSEE MATIN 75ML</v>
          </cell>
          <cell r="G4842" t="str">
            <v>PC</v>
          </cell>
          <cell r="H4842">
            <v>9000</v>
          </cell>
          <cell r="I4842">
            <v>2592</v>
          </cell>
        </row>
        <row r="4843">
          <cell r="E4843" t="str">
            <v>36FL050A12</v>
          </cell>
          <cell r="F4843" t="str">
            <v>ANG FLUIDE MATIFIANT 50ML</v>
          </cell>
          <cell r="G4843" t="str">
            <v>PC</v>
          </cell>
          <cell r="H4843">
            <v>17000</v>
          </cell>
          <cell r="I4843">
            <v>2592</v>
          </cell>
        </row>
        <row r="4844">
          <cell r="E4844" t="str">
            <v>36FL050A14</v>
          </cell>
          <cell r="F4844" t="str">
            <v>ANG CIT FLUIDE ULTRA MATI 50ML</v>
          </cell>
          <cell r="G4844" t="str">
            <v>PC</v>
          </cell>
          <cell r="H4844">
            <v>9999</v>
          </cell>
          <cell r="I4844">
            <v>2592</v>
          </cell>
        </row>
        <row r="4845">
          <cell r="E4845" t="str">
            <v>36FP030A1</v>
          </cell>
          <cell r="F4845" t="str">
            <v>ANGELIQ FLUID RAD SPF15 1054A</v>
          </cell>
          <cell r="G4845" t="str">
            <v>PC</v>
          </cell>
          <cell r="H4845">
            <v>9999</v>
          </cell>
          <cell r="I4845">
            <v>3240</v>
          </cell>
        </row>
        <row r="4846">
          <cell r="E4846" t="str">
            <v>36FP030A1C</v>
          </cell>
          <cell r="F4846" t="str">
            <v>ANGELIQU FLUID  SPF15 CHI 30ML</v>
          </cell>
          <cell r="G4846" t="str">
            <v>PC</v>
          </cell>
          <cell r="H4846">
            <v>7500</v>
          </cell>
          <cell r="I4846">
            <v>3240</v>
          </cell>
        </row>
        <row r="4847">
          <cell r="E4847" t="str">
            <v>36GV050A14</v>
          </cell>
          <cell r="F4847" t="str">
            <v>ANG GEL RADIEUX 50ML</v>
          </cell>
          <cell r="G4847" t="str">
            <v>PC</v>
          </cell>
          <cell r="H4847">
            <v>9999</v>
          </cell>
          <cell r="I4847">
            <v>2592</v>
          </cell>
        </row>
        <row r="4848">
          <cell r="E4848" t="str">
            <v>36GV050A14C</v>
          </cell>
          <cell r="F4848" t="str">
            <v>ANG GEL RADIEUX CH 50ML</v>
          </cell>
          <cell r="G4848" t="str">
            <v>PC</v>
          </cell>
          <cell r="H4848">
            <v>9999</v>
          </cell>
          <cell r="I4848">
            <v>2592</v>
          </cell>
        </row>
        <row r="4849">
          <cell r="E4849" t="str">
            <v>36GV050A15</v>
          </cell>
          <cell r="F4849" t="str">
            <v>ANGELIQUE GEL RADIEUX 50ML</v>
          </cell>
          <cell r="G4849" t="str">
            <v>PC</v>
          </cell>
          <cell r="H4849">
            <v>9999</v>
          </cell>
          <cell r="I4849">
            <v>2592</v>
          </cell>
        </row>
        <row r="4850">
          <cell r="E4850" t="str">
            <v>36GY010A1</v>
          </cell>
          <cell r="F4850" t="str">
            <v>ANGELIQUE REGARD RADIEUX 10ML</v>
          </cell>
          <cell r="G4850" t="str">
            <v>PC</v>
          </cell>
          <cell r="H4850">
            <v>40000</v>
          </cell>
          <cell r="I4850">
            <v>13608</v>
          </cell>
        </row>
        <row r="4851">
          <cell r="E4851" t="str">
            <v>36GY015A14</v>
          </cell>
          <cell r="F4851" t="str">
            <v>ANG GEL YEUX RADIEUX 15ML</v>
          </cell>
          <cell r="G4851" t="str">
            <v>PC</v>
          </cell>
          <cell r="H4851">
            <v>1000</v>
          </cell>
          <cell r="I4851">
            <v>8640</v>
          </cell>
        </row>
        <row r="4852">
          <cell r="E4852" t="str">
            <v>36KTANTR1</v>
          </cell>
          <cell r="F4852" t="str">
            <v>KIT ANGELIQUE TR</v>
          </cell>
          <cell r="G4852" t="str">
            <v>PC</v>
          </cell>
          <cell r="H4852">
            <v>20000</v>
          </cell>
          <cell r="I4852">
            <v>432</v>
          </cell>
        </row>
        <row r="4853">
          <cell r="E4853" t="str">
            <v>36LT050A1</v>
          </cell>
          <cell r="F4853" t="str">
            <v>ANGELIQUE EAU RADIEUX 50 ML</v>
          </cell>
          <cell r="G4853" t="str">
            <v>PC</v>
          </cell>
          <cell r="H4853">
            <v>6000</v>
          </cell>
          <cell r="I4853">
            <v>6912</v>
          </cell>
        </row>
        <row r="4854">
          <cell r="E4854" t="str">
            <v>36LT050A14</v>
          </cell>
          <cell r="F4854" t="str">
            <v>ANGELIQUE EAU RADIEUSE  50ML</v>
          </cell>
          <cell r="G4854" t="str">
            <v>PC</v>
          </cell>
          <cell r="H4854">
            <v>13000</v>
          </cell>
          <cell r="I4854">
            <v>3780</v>
          </cell>
        </row>
        <row r="4855">
          <cell r="E4855" t="str">
            <v>36LT100A12</v>
          </cell>
          <cell r="F4855" t="str">
            <v>ANG EAU RADIEUSE 100ML</v>
          </cell>
          <cell r="G4855" t="str">
            <v>PC</v>
          </cell>
          <cell r="H4855">
            <v>93000</v>
          </cell>
          <cell r="I4855">
            <v>2160</v>
          </cell>
        </row>
        <row r="4856">
          <cell r="E4856" t="str">
            <v>36LT200A1</v>
          </cell>
          <cell r="F4856" t="str">
            <v>ANGELIQUE EAU RADIEUSE 200ML</v>
          </cell>
          <cell r="G4856" t="str">
            <v>PC</v>
          </cell>
          <cell r="H4856">
            <v>44000</v>
          </cell>
          <cell r="I4856">
            <v>1296</v>
          </cell>
        </row>
        <row r="4857">
          <cell r="E4857" t="str">
            <v>36LT200A14</v>
          </cell>
          <cell r="F4857" t="str">
            <v>ANGELIQUE EAU RADIEUSE 200ML</v>
          </cell>
          <cell r="G4857" t="str">
            <v>PC</v>
          </cell>
          <cell r="H4857">
            <v>12200</v>
          </cell>
          <cell r="I4857">
            <v>1296</v>
          </cell>
        </row>
        <row r="4858">
          <cell r="E4858" t="str">
            <v>36LV035A1</v>
          </cell>
          <cell r="F4858" t="str">
            <v>ANGELIQUE LOTION RADIEUSE 35ML</v>
          </cell>
          <cell r="G4858" t="str">
            <v>PC</v>
          </cell>
          <cell r="H4858">
            <v>9999</v>
          </cell>
          <cell r="I4858">
            <v>6624</v>
          </cell>
        </row>
        <row r="4859">
          <cell r="E4859" t="str">
            <v>36LV050A12</v>
          </cell>
          <cell r="F4859" t="str">
            <v>ANG LOTION RADIEUSE 50ML</v>
          </cell>
          <cell r="G4859" t="str">
            <v>PC</v>
          </cell>
          <cell r="H4859">
            <v>17000</v>
          </cell>
          <cell r="I4859">
            <v>6912</v>
          </cell>
        </row>
        <row r="4860">
          <cell r="E4860" t="str">
            <v>36LV100A1</v>
          </cell>
          <cell r="F4860" t="str">
            <v>ANGELIQUE LOTION RADIEUS 100ML</v>
          </cell>
          <cell r="G4860" t="str">
            <v>PC</v>
          </cell>
          <cell r="H4860">
            <v>35000</v>
          </cell>
          <cell r="I4860">
            <v>2106</v>
          </cell>
        </row>
        <row r="4861">
          <cell r="E4861" t="str">
            <v>36LV100A14</v>
          </cell>
          <cell r="F4861" t="str">
            <v>ANGELIQUE LOTION RADIEUS 100ML</v>
          </cell>
          <cell r="G4861" t="str">
            <v>PC</v>
          </cell>
          <cell r="H4861">
            <v>27700</v>
          </cell>
          <cell r="I4861">
            <v>1620</v>
          </cell>
        </row>
        <row r="4862">
          <cell r="E4862" t="str">
            <v>36LV100A14C</v>
          </cell>
          <cell r="F4862" t="str">
            <v>ANGELIQUE LOTION RAD CHI 100ML</v>
          </cell>
          <cell r="G4862" t="str">
            <v>PC</v>
          </cell>
          <cell r="H4862">
            <v>6000</v>
          </cell>
          <cell r="I4862">
            <v>1620</v>
          </cell>
        </row>
        <row r="4863">
          <cell r="E4863" t="str">
            <v>36LV100A1C</v>
          </cell>
          <cell r="F4863" t="str">
            <v>ANGELIQUE LOTION RAD CHI 100ML</v>
          </cell>
          <cell r="G4863" t="str">
            <v>PC</v>
          </cell>
          <cell r="H4863">
            <v>7000</v>
          </cell>
          <cell r="I4863">
            <v>2106</v>
          </cell>
        </row>
        <row r="4864">
          <cell r="E4864" t="str">
            <v>36MV075A12</v>
          </cell>
          <cell r="F4864" t="str">
            <v>ANG MASQUE ROSEE DU MATIN 75ML</v>
          </cell>
          <cell r="G4864" t="str">
            <v>PC</v>
          </cell>
          <cell r="H4864">
            <v>9000</v>
          </cell>
          <cell r="I4864">
            <v>2700</v>
          </cell>
        </row>
        <row r="4865">
          <cell r="E4865" t="str">
            <v>36MV075A12C</v>
          </cell>
          <cell r="F4865" t="str">
            <v>ANG MASQ ROSEE DU MAT CHI 75ML</v>
          </cell>
          <cell r="G4865" t="str">
            <v>PC</v>
          </cell>
          <cell r="H4865">
            <v>9000</v>
          </cell>
          <cell r="I4865">
            <v>2700</v>
          </cell>
        </row>
        <row r="4866">
          <cell r="E4866" t="str">
            <v>36MV075A14</v>
          </cell>
          <cell r="F4866" t="str">
            <v>ANG MASQUE ROSEE DU MATIN 75ML</v>
          </cell>
          <cell r="G4866" t="str">
            <v>PC</v>
          </cell>
          <cell r="H4866">
            <v>9000</v>
          </cell>
          <cell r="I4866">
            <v>2700</v>
          </cell>
        </row>
        <row r="4867">
          <cell r="E4867" t="str">
            <v>36MV075A14C</v>
          </cell>
          <cell r="F4867" t="str">
            <v>ANG MASQ ROSEE DU MAT CHI 75ML</v>
          </cell>
          <cell r="G4867" t="str">
            <v>PC</v>
          </cell>
          <cell r="H4867">
            <v>9000</v>
          </cell>
          <cell r="I4867">
            <v>2700</v>
          </cell>
        </row>
        <row r="4868">
          <cell r="E4868" t="str">
            <v>36NM150A13</v>
          </cell>
          <cell r="F4868" t="str">
            <v>ANG CIT ULTRA MOUSSANT 150ML</v>
          </cell>
          <cell r="G4868" t="str">
            <v>PC</v>
          </cell>
          <cell r="H4868">
            <v>17000</v>
          </cell>
          <cell r="I4868">
            <v>1944</v>
          </cell>
        </row>
        <row r="4869">
          <cell r="E4869" t="str">
            <v>36NM150A14</v>
          </cell>
          <cell r="F4869" t="str">
            <v>ANG CI MOUSSE NETTOYANTE 150ML</v>
          </cell>
          <cell r="G4869" t="str">
            <v>PC</v>
          </cell>
          <cell r="H4869">
            <v>16000</v>
          </cell>
          <cell r="I4869">
            <v>1944</v>
          </cell>
        </row>
        <row r="4870">
          <cell r="E4870" t="str">
            <v>36NV050A1</v>
          </cell>
          <cell r="F4870" t="str">
            <v>ANGELIQUE NET RADIEUX 50 ML</v>
          </cell>
          <cell r="G4870" t="str">
            <v>PC</v>
          </cell>
          <cell r="H4870">
            <v>19000</v>
          </cell>
          <cell r="I4870">
            <v>6912</v>
          </cell>
        </row>
        <row r="4871">
          <cell r="E4871" t="str">
            <v>36NV050A14</v>
          </cell>
          <cell r="F4871" t="str">
            <v>ANG NETTOYANT RADIEUX 50ML</v>
          </cell>
          <cell r="G4871" t="str">
            <v>PC</v>
          </cell>
          <cell r="H4871">
            <v>10000</v>
          </cell>
          <cell r="I4871">
            <v>3780</v>
          </cell>
        </row>
        <row r="4872">
          <cell r="E4872" t="str">
            <v>36NV200A1</v>
          </cell>
          <cell r="F4872" t="str">
            <v>ANGELIQUE NETT RADIEUX 200ML</v>
          </cell>
          <cell r="G4872" t="str">
            <v>PC</v>
          </cell>
          <cell r="H4872">
            <v>50000</v>
          </cell>
          <cell r="I4872">
            <v>1296</v>
          </cell>
        </row>
        <row r="4873">
          <cell r="E4873" t="str">
            <v>36NV200A14</v>
          </cell>
          <cell r="F4873" t="str">
            <v>ANGELIQUE NETT RADIEUX 200ML</v>
          </cell>
          <cell r="G4873" t="str">
            <v>PC</v>
          </cell>
          <cell r="H4873">
            <v>12400</v>
          </cell>
          <cell r="I4873">
            <v>1296</v>
          </cell>
        </row>
        <row r="4874">
          <cell r="E4874" t="str">
            <v>36SA080A13</v>
          </cell>
          <cell r="F4874" t="str">
            <v>ANG SAVON VISAGE RADIEUX 80G</v>
          </cell>
          <cell r="G4874" t="str">
            <v>PC</v>
          </cell>
          <cell r="H4874">
            <v>15000</v>
          </cell>
          <cell r="I4874">
            <v>3240</v>
          </cell>
        </row>
        <row r="4875">
          <cell r="E4875" t="str">
            <v>36SE030A13</v>
          </cell>
          <cell r="F4875" t="str">
            <v>ANG IRIS SUBLIME ESSENCE 30ML</v>
          </cell>
          <cell r="G4875" t="str">
            <v>PC</v>
          </cell>
          <cell r="H4875">
            <v>9999</v>
          </cell>
          <cell r="I4875">
            <v>2592</v>
          </cell>
        </row>
        <row r="4876">
          <cell r="E4876" t="str">
            <v>36TSANG13</v>
          </cell>
          <cell r="F4876" t="str">
            <v>TROUSSE SV ANGELIQUE WHS</v>
          </cell>
          <cell r="G4876" t="str">
            <v>PC</v>
          </cell>
          <cell r="H4876">
            <v>9999</v>
          </cell>
          <cell r="I4876">
            <v>720</v>
          </cell>
        </row>
        <row r="4877">
          <cell r="E4877" t="str">
            <v>38BV050A17</v>
          </cell>
          <cell r="F4877" t="str">
            <v>RB BRUME IMMACULEE 50ML</v>
          </cell>
          <cell r="G4877" t="str">
            <v>PC</v>
          </cell>
          <cell r="H4877">
            <v>25000</v>
          </cell>
          <cell r="I4877">
            <v>3888</v>
          </cell>
        </row>
        <row r="4878">
          <cell r="E4878" t="str">
            <v>38BV050A19</v>
          </cell>
          <cell r="F4878" t="str">
            <v>RB BRUME LUMIERE 50ML</v>
          </cell>
          <cell r="G4878" t="str">
            <v>PC</v>
          </cell>
          <cell r="H4878">
            <v>14100</v>
          </cell>
          <cell r="I4878">
            <v>4770</v>
          </cell>
        </row>
        <row r="4879">
          <cell r="E4879" t="str">
            <v>38BV050A22</v>
          </cell>
          <cell r="F4879" t="str">
            <v>RB BRUME 50ML</v>
          </cell>
          <cell r="G4879" t="str">
            <v>PC</v>
          </cell>
          <cell r="H4879">
            <v>27730</v>
          </cell>
          <cell r="I4879">
            <v>5400</v>
          </cell>
        </row>
        <row r="4880">
          <cell r="E4880" t="str">
            <v>38CV050A24</v>
          </cell>
          <cell r="F4880" t="str">
            <v>RDP CREME 50ML</v>
          </cell>
          <cell r="G4880" t="str">
            <v>PC</v>
          </cell>
          <cell r="H4880">
            <v>9999</v>
          </cell>
          <cell r="I4880">
            <v>0</v>
          </cell>
        </row>
        <row r="4881">
          <cell r="E4881" t="str">
            <v>38EC015A16</v>
          </cell>
          <cell r="F4881" t="str">
            <v>RB SOIN YEUX MASQUE IMMAC 15ML</v>
          </cell>
          <cell r="G4881" t="str">
            <v>PC</v>
          </cell>
          <cell r="H4881">
            <v>9999</v>
          </cell>
          <cell r="I4881">
            <v>4860</v>
          </cell>
        </row>
        <row r="4882">
          <cell r="E4882" t="str">
            <v>38EC015A18</v>
          </cell>
          <cell r="F4882" t="str">
            <v>SOIN YEUX MASQUE LUMIERE</v>
          </cell>
          <cell r="G4882" t="str">
            <v>PC</v>
          </cell>
          <cell r="H4882">
            <v>9999</v>
          </cell>
          <cell r="I4882">
            <v>4860</v>
          </cell>
        </row>
        <row r="4883">
          <cell r="E4883" t="str">
            <v>38EV075A17</v>
          </cell>
          <cell r="F4883" t="str">
            <v>RB EXFOLIANT IMMACULE 75ML</v>
          </cell>
          <cell r="G4883" t="str">
            <v>PC</v>
          </cell>
          <cell r="H4883">
            <v>36000</v>
          </cell>
          <cell r="I4883">
            <v>1944</v>
          </cell>
        </row>
        <row r="4884">
          <cell r="E4884" t="str">
            <v>38EV075A18</v>
          </cell>
          <cell r="F4884" t="str">
            <v>EXFOLIANT LUMIERE 75ML</v>
          </cell>
          <cell r="G4884" t="str">
            <v>PC</v>
          </cell>
          <cell r="H4884">
            <v>9999</v>
          </cell>
          <cell r="I4884">
            <v>1944</v>
          </cell>
        </row>
        <row r="4885">
          <cell r="E4885" t="str">
            <v>38EV075A21</v>
          </cell>
          <cell r="F4885" t="str">
            <v>RB MASQUE EXFOLIANT 75ML</v>
          </cell>
          <cell r="G4885" t="str">
            <v>PC</v>
          </cell>
          <cell r="H4885">
            <v>9999</v>
          </cell>
          <cell r="I4885">
            <v>3150</v>
          </cell>
        </row>
        <row r="4886">
          <cell r="E4886" t="str">
            <v>38EV500A18</v>
          </cell>
          <cell r="F4886" t="str">
            <v>SPA EXFOLIANT LUMIERE RB 500ML</v>
          </cell>
          <cell r="G4886" t="str">
            <v>PC</v>
          </cell>
          <cell r="H4886">
            <v>600</v>
          </cell>
          <cell r="I4886">
            <v>576</v>
          </cell>
        </row>
        <row r="4887">
          <cell r="E4887" t="str">
            <v>38EV500A19</v>
          </cell>
          <cell r="F4887" t="str">
            <v>SPA EXFOLIANT LUMIERE RB 500ML</v>
          </cell>
          <cell r="G4887" t="str">
            <v>PC</v>
          </cell>
          <cell r="H4887">
            <v>9999</v>
          </cell>
          <cell r="I4887">
            <v>576</v>
          </cell>
        </row>
        <row r="4888">
          <cell r="E4888" t="str">
            <v>38FC200A15</v>
          </cell>
          <cell r="F4888" t="str">
            <v>RB MOUSSE NETTO. IMMA 200ML</v>
          </cell>
          <cell r="G4888" t="str">
            <v>PC</v>
          </cell>
          <cell r="H4888">
            <v>12400</v>
          </cell>
          <cell r="I4888">
            <v>1296</v>
          </cell>
        </row>
        <row r="4889">
          <cell r="E4889" t="str">
            <v>38FT200A15</v>
          </cell>
          <cell r="F4889" t="str">
            <v>RB LOTION IMMACULE 200ML</v>
          </cell>
          <cell r="G4889" t="str">
            <v>PC</v>
          </cell>
          <cell r="H4889">
            <v>13000</v>
          </cell>
          <cell r="I4889">
            <v>1296</v>
          </cell>
        </row>
        <row r="4890">
          <cell r="E4890" t="str">
            <v>38FT200A18</v>
          </cell>
          <cell r="F4890" t="str">
            <v>RB LOTION LUMIERE 200ML</v>
          </cell>
          <cell r="G4890" t="str">
            <v>PC</v>
          </cell>
          <cell r="H4890">
            <v>13800</v>
          </cell>
          <cell r="I4890">
            <v>972</v>
          </cell>
        </row>
        <row r="4891">
          <cell r="E4891" t="str">
            <v>38FT200A21</v>
          </cell>
          <cell r="F4891" t="str">
            <v>LOTION LUMIERE 200ML</v>
          </cell>
          <cell r="G4891" t="str">
            <v>PC</v>
          </cell>
          <cell r="H4891">
            <v>14300</v>
          </cell>
          <cell r="I4891">
            <v>1296</v>
          </cell>
        </row>
        <row r="4892">
          <cell r="E4892" t="str">
            <v>38FT400A16</v>
          </cell>
          <cell r="F4892" t="str">
            <v>RB LOTION IMMACULEE 400ML</v>
          </cell>
          <cell r="G4892" t="str">
            <v>PC</v>
          </cell>
          <cell r="H4892">
            <v>9999</v>
          </cell>
          <cell r="I4892">
            <v>13</v>
          </cell>
        </row>
        <row r="4893">
          <cell r="E4893" t="str">
            <v>38LV200A24</v>
          </cell>
          <cell r="F4893" t="str">
            <v>RDP LOTION 200ML</v>
          </cell>
          <cell r="G4893" t="str">
            <v>PC</v>
          </cell>
          <cell r="H4893">
            <v>9999</v>
          </cell>
          <cell r="I4893">
            <v>1890</v>
          </cell>
        </row>
        <row r="4894">
          <cell r="E4894" t="str">
            <v>38MI050A18</v>
          </cell>
          <cell r="F4894" t="str">
            <v>RB MOUSSE INTENSE 50ML</v>
          </cell>
          <cell r="G4894" t="str">
            <v>PC</v>
          </cell>
          <cell r="H4894">
            <v>50000</v>
          </cell>
          <cell r="I4894">
            <v>3888</v>
          </cell>
        </row>
        <row r="4895">
          <cell r="E4895" t="str">
            <v>38MI150A18</v>
          </cell>
          <cell r="F4895" t="str">
            <v>RB MOUSSE INTENSE 150ML</v>
          </cell>
          <cell r="G4895" t="str">
            <v>PC</v>
          </cell>
          <cell r="H4895">
            <v>25000</v>
          </cell>
          <cell r="I4895">
            <v>1944</v>
          </cell>
        </row>
        <row r="4896">
          <cell r="E4896" t="str">
            <v>38MI150A22</v>
          </cell>
          <cell r="F4896" t="str">
            <v>RB MOUSSE INTENSE 150ML</v>
          </cell>
          <cell r="G4896" t="str">
            <v>PC</v>
          </cell>
          <cell r="H4896">
            <v>25000</v>
          </cell>
          <cell r="I4896">
            <v>1848</v>
          </cell>
        </row>
        <row r="4897">
          <cell r="E4897" t="str">
            <v>38MI150A23J</v>
          </cell>
          <cell r="F4897" t="str">
            <v>RB MOUSSE INTENSE EL 150ML</v>
          </cell>
          <cell r="G4897" t="str">
            <v>PC</v>
          </cell>
          <cell r="H4897">
            <v>50000</v>
          </cell>
          <cell r="I4897">
            <v>1848</v>
          </cell>
        </row>
        <row r="4898">
          <cell r="E4898" t="str">
            <v>38NE150R20J</v>
          </cell>
          <cell r="F4898" t="str">
            <v>MOUSSE INTENSE 150ML</v>
          </cell>
          <cell r="G4898" t="str">
            <v>PC</v>
          </cell>
          <cell r="H4898">
            <v>50000</v>
          </cell>
          <cell r="I4898">
            <v>1296</v>
          </cell>
        </row>
        <row r="4899">
          <cell r="E4899" t="str">
            <v>38RC050A17</v>
          </cell>
          <cell r="F4899" t="str">
            <v>RB CREME IMMACULEE RICHE 50ML</v>
          </cell>
          <cell r="G4899" t="str">
            <v>PC</v>
          </cell>
          <cell r="H4899">
            <v>9999</v>
          </cell>
          <cell r="I4899">
            <v>1944</v>
          </cell>
        </row>
        <row r="4900">
          <cell r="E4900" t="str">
            <v>38RC050A18</v>
          </cell>
          <cell r="F4900" t="str">
            <v>CREME LUMIERE RICHE 50ML</v>
          </cell>
          <cell r="G4900" t="str">
            <v>PC</v>
          </cell>
          <cell r="H4900">
            <v>9999</v>
          </cell>
          <cell r="I4900">
            <v>1296</v>
          </cell>
        </row>
        <row r="4901">
          <cell r="E4901" t="str">
            <v>38RC050A22</v>
          </cell>
          <cell r="F4901" t="str">
            <v>RB CREME RICHE 50ML</v>
          </cell>
          <cell r="G4901" t="str">
            <v>PC</v>
          </cell>
          <cell r="H4901">
            <v>9999</v>
          </cell>
          <cell r="I4901">
            <v>2016</v>
          </cell>
        </row>
        <row r="4902">
          <cell r="E4902" t="str">
            <v>38SC015RB23</v>
          </cell>
          <cell r="F4902" t="str">
            <v>RB SOIN CIBLE 15ML</v>
          </cell>
          <cell r="G4902" t="str">
            <v>PC</v>
          </cell>
          <cell r="H4902">
            <v>6100</v>
          </cell>
          <cell r="I4902">
            <v>4860</v>
          </cell>
        </row>
        <row r="4903">
          <cell r="E4903" t="str">
            <v>38SM025A19</v>
          </cell>
          <cell r="F4903" t="str">
            <v>MASQUE TISSU LUMIERE INSTANTANEE</v>
          </cell>
          <cell r="G4903" t="str">
            <v>PC</v>
          </cell>
          <cell r="H4903">
            <v>100000</v>
          </cell>
          <cell r="I4903">
            <v>11200</v>
          </cell>
        </row>
        <row r="4904">
          <cell r="E4904" t="str">
            <v>38SM026A23</v>
          </cell>
          <cell r="F4904" t="str">
            <v>RB MASQUE FEUILLE 26GR</v>
          </cell>
          <cell r="G4904" t="str">
            <v>PC</v>
          </cell>
          <cell r="H4904">
            <v>9999</v>
          </cell>
          <cell r="I4904">
            <v>0</v>
          </cell>
        </row>
        <row r="4905">
          <cell r="E4905" t="str">
            <v>38SM100A17</v>
          </cell>
          <cell r="F4905" t="str">
            <v>RB INSTANT ILLUM MASK 26G*4</v>
          </cell>
          <cell r="G4905" t="str">
            <v>PC</v>
          </cell>
          <cell r="H4905">
            <v>25000</v>
          </cell>
          <cell r="I4905">
            <v>1152</v>
          </cell>
        </row>
        <row r="4906">
          <cell r="E4906" t="str">
            <v>38ST016A18</v>
          </cell>
          <cell r="F4906" t="str">
            <v>RB TARGETED SPOT PROG DUO</v>
          </cell>
          <cell r="G4906" t="str">
            <v>PC</v>
          </cell>
          <cell r="H4906">
            <v>9999</v>
          </cell>
          <cell r="I4906">
            <v>2808</v>
          </cell>
        </row>
        <row r="4907">
          <cell r="E4907" t="str">
            <v>38TP030RA23</v>
          </cell>
          <cell r="F4907" t="str">
            <v>RB UV TEINTE SPF30 PECHE 30ML</v>
          </cell>
          <cell r="G4907" t="str">
            <v>PC</v>
          </cell>
          <cell r="H4907">
            <v>9999</v>
          </cell>
          <cell r="I4907">
            <v>0</v>
          </cell>
        </row>
        <row r="4908">
          <cell r="E4908" t="str">
            <v>38TPS030RB18</v>
          </cell>
          <cell r="F4908" t="str">
            <v>TEST POMP SERUM REINE BLANCHE 30ML</v>
          </cell>
          <cell r="G4908" t="str">
            <v>PC</v>
          </cell>
          <cell r="H4908">
            <v>500</v>
          </cell>
          <cell r="I4908">
            <v>5760</v>
          </cell>
        </row>
        <row r="4909">
          <cell r="E4909" t="str">
            <v>38TR030RA23</v>
          </cell>
          <cell r="F4909" t="str">
            <v>RB UV TEINTE SPF30 ROSE 30ML</v>
          </cell>
          <cell r="G4909" t="str">
            <v>PC</v>
          </cell>
          <cell r="H4909">
            <v>9999</v>
          </cell>
          <cell r="I4909">
            <v>0</v>
          </cell>
        </row>
        <row r="4910">
          <cell r="E4910" t="str">
            <v>38UV030A15</v>
          </cell>
          <cell r="F4910" t="str">
            <v>RB BOUCLIER IMMA SPF50 30ML</v>
          </cell>
          <cell r="G4910" t="str">
            <v>PC</v>
          </cell>
          <cell r="H4910">
            <v>19300</v>
          </cell>
          <cell r="I4910">
            <v>2592</v>
          </cell>
        </row>
        <row r="4911">
          <cell r="E4911" t="str">
            <v>38UV030A17</v>
          </cell>
          <cell r="F4911" t="str">
            <v>RB BOUCLIER IMMA SPF50 30ML</v>
          </cell>
          <cell r="G4911" t="str">
            <v>PC</v>
          </cell>
          <cell r="H4911">
            <v>9999</v>
          </cell>
          <cell r="I4911">
            <v>3780</v>
          </cell>
        </row>
        <row r="4912">
          <cell r="E4912" t="str">
            <v>38UV030A18</v>
          </cell>
          <cell r="F4912" t="str">
            <v>BOUCLIER LUMIERE SPF 50</v>
          </cell>
          <cell r="G4912" t="str">
            <v>PC</v>
          </cell>
          <cell r="H4912">
            <v>9999</v>
          </cell>
          <cell r="I4912">
            <v>3780</v>
          </cell>
        </row>
        <row r="4913">
          <cell r="E4913" t="str">
            <v>38UV030A22</v>
          </cell>
          <cell r="F4913" t="str">
            <v>RB BOUCLIER UV 30ML</v>
          </cell>
          <cell r="G4913" t="str">
            <v>PC</v>
          </cell>
          <cell r="H4913">
            <v>9999</v>
          </cell>
          <cell r="I4913">
            <v>0</v>
          </cell>
        </row>
        <row r="4914">
          <cell r="E4914" t="str">
            <v>38UV030A23</v>
          </cell>
          <cell r="F4914" t="str">
            <v>BOUCLIER LUMIERE SPF 50 30ML</v>
          </cell>
          <cell r="G4914" t="str">
            <v>PC</v>
          </cell>
          <cell r="H4914">
            <v>9999</v>
          </cell>
          <cell r="I4914">
            <v>3780</v>
          </cell>
        </row>
        <row r="4915">
          <cell r="E4915" t="str">
            <v>38WC050A15</v>
          </cell>
          <cell r="F4915" t="str">
            <v>RB CREME IMMACULEE 50ML</v>
          </cell>
          <cell r="G4915" t="str">
            <v>PC</v>
          </cell>
          <cell r="H4915">
            <v>9999</v>
          </cell>
          <cell r="I4915">
            <v>1944</v>
          </cell>
        </row>
        <row r="4916">
          <cell r="E4916" t="str">
            <v>38WC050A15US</v>
          </cell>
          <cell r="F4916" t="str">
            <v>RB CREME IMMACULEE US 50ML</v>
          </cell>
          <cell r="G4916" t="str">
            <v>PC</v>
          </cell>
          <cell r="H4916">
            <v>9999</v>
          </cell>
          <cell r="I4916">
            <v>1944</v>
          </cell>
        </row>
        <row r="4917">
          <cell r="E4917" t="str">
            <v>38WC050A18</v>
          </cell>
          <cell r="F4917" t="str">
            <v>RB CREME LUMIERE 50ML</v>
          </cell>
          <cell r="G4917" t="str">
            <v>PC</v>
          </cell>
          <cell r="H4917">
            <v>9999</v>
          </cell>
          <cell r="I4917">
            <v>1296</v>
          </cell>
        </row>
        <row r="4918">
          <cell r="E4918" t="str">
            <v>38WC050A18US</v>
          </cell>
          <cell r="F4918" t="str">
            <v>CREME LUMIERE US 50ML</v>
          </cell>
          <cell r="G4918" t="str">
            <v>PC</v>
          </cell>
          <cell r="H4918">
            <v>9999</v>
          </cell>
          <cell r="I4918">
            <v>1296</v>
          </cell>
        </row>
        <row r="4919">
          <cell r="E4919" t="str">
            <v>38WC050A21</v>
          </cell>
          <cell r="F4919" t="str">
            <v>CREME LUMIERE 50ML</v>
          </cell>
          <cell r="G4919" t="str">
            <v>PC</v>
          </cell>
          <cell r="H4919">
            <v>9999</v>
          </cell>
          <cell r="I4919">
            <v>2016</v>
          </cell>
        </row>
        <row r="4920">
          <cell r="E4920" t="str">
            <v>38WM065A18</v>
          </cell>
          <cell r="F4920" t="str">
            <v>MASQUE DE NUIT LUMIERE 65ML</v>
          </cell>
          <cell r="G4920" t="str">
            <v>PC</v>
          </cell>
          <cell r="H4920">
            <v>9999</v>
          </cell>
          <cell r="I4920">
            <v>1350</v>
          </cell>
        </row>
        <row r="4921">
          <cell r="E4921" t="str">
            <v>38WM100A16</v>
          </cell>
          <cell r="F4921" t="str">
            <v>RB MASQUE NUIT IMMACULE 100ML</v>
          </cell>
          <cell r="G4921" t="str">
            <v>PC</v>
          </cell>
          <cell r="H4921">
            <v>9999</v>
          </cell>
          <cell r="I4921">
            <v>1296</v>
          </cell>
        </row>
        <row r="4922">
          <cell r="E4922" t="str">
            <v>38WM100A16C</v>
          </cell>
          <cell r="F4922" t="str">
            <v>RB MASQUE NUIT 100ML CHINE</v>
          </cell>
          <cell r="G4922" t="str">
            <v>PC</v>
          </cell>
          <cell r="H4922">
            <v>9999</v>
          </cell>
          <cell r="I4922">
            <v>3</v>
          </cell>
        </row>
        <row r="4923">
          <cell r="E4923" t="str">
            <v>38WS030A15</v>
          </cell>
          <cell r="F4923" t="str">
            <v>RB SERUM IMMACULE 30ML</v>
          </cell>
          <cell r="G4923" t="str">
            <v>PC</v>
          </cell>
          <cell r="H4923">
            <v>9999</v>
          </cell>
          <cell r="I4923">
            <v>2592</v>
          </cell>
        </row>
        <row r="4924">
          <cell r="E4924" t="str">
            <v>38WS030A15US</v>
          </cell>
          <cell r="F4924" t="str">
            <v>RB SERUM IMMACULE US 30ML</v>
          </cell>
          <cell r="G4924" t="str">
            <v>PC</v>
          </cell>
          <cell r="H4924">
            <v>9999</v>
          </cell>
          <cell r="I4924">
            <v>2592</v>
          </cell>
        </row>
        <row r="4925">
          <cell r="E4925" t="str">
            <v>38WS030A18</v>
          </cell>
          <cell r="F4925" t="str">
            <v>RB SERUM LUMIERE 30ML</v>
          </cell>
          <cell r="G4925" t="str">
            <v>PC</v>
          </cell>
          <cell r="H4925">
            <v>9999</v>
          </cell>
          <cell r="I4925">
            <v>2160</v>
          </cell>
        </row>
        <row r="4926">
          <cell r="E4926" t="str">
            <v>38WS030A18US</v>
          </cell>
          <cell r="F4926" t="str">
            <v>SERUM LUMIERE US 30ML</v>
          </cell>
          <cell r="G4926" t="str">
            <v>PC</v>
          </cell>
          <cell r="H4926">
            <v>9999</v>
          </cell>
          <cell r="I4926">
            <v>2160</v>
          </cell>
        </row>
        <row r="4927">
          <cell r="E4927" t="str">
            <v>38WS030A21</v>
          </cell>
          <cell r="F4927" t="str">
            <v>SERUM LUMIERE 30ML</v>
          </cell>
          <cell r="G4927" t="str">
            <v>PC</v>
          </cell>
          <cell r="H4927">
            <v>9999</v>
          </cell>
          <cell r="I4927">
            <v>2160</v>
          </cell>
        </row>
        <row r="4928">
          <cell r="E4928" t="str">
            <v>39BP050P17</v>
          </cell>
          <cell r="F4928" t="str">
            <v>PIV BRUME PERFECTRICE 50ML</v>
          </cell>
          <cell r="G4928" t="str">
            <v>PC</v>
          </cell>
          <cell r="H4928">
            <v>25000</v>
          </cell>
          <cell r="I4928">
            <v>3888</v>
          </cell>
        </row>
        <row r="4929">
          <cell r="E4929" t="str">
            <v>39BP100P15</v>
          </cell>
          <cell r="F4929" t="str">
            <v>PIV BRUME PERFECT 100ML</v>
          </cell>
          <cell r="G4929" t="str">
            <v>PC</v>
          </cell>
          <cell r="H4929">
            <v>26200</v>
          </cell>
          <cell r="I4929">
            <v>2160</v>
          </cell>
        </row>
        <row r="4930">
          <cell r="E4930" t="str">
            <v>39CCL030P15</v>
          </cell>
          <cell r="F4930" t="str">
            <v>PIV CC CREME LIGHT 30ML</v>
          </cell>
          <cell r="G4930" t="str">
            <v>PC</v>
          </cell>
          <cell r="H4930">
            <v>9999</v>
          </cell>
          <cell r="I4930">
            <v>3780</v>
          </cell>
        </row>
        <row r="4931">
          <cell r="E4931" t="str">
            <v>39CCL030P15S</v>
          </cell>
          <cell r="F4931" t="str">
            <v>PIV CC CREME LIGHT 30ML SPE</v>
          </cell>
          <cell r="G4931" t="str">
            <v>PC</v>
          </cell>
          <cell r="H4931">
            <v>9999</v>
          </cell>
          <cell r="I4931">
            <v>3780</v>
          </cell>
        </row>
        <row r="4932">
          <cell r="E4932" t="str">
            <v>39CCM030P15</v>
          </cell>
          <cell r="F4932" t="str">
            <v>PIV CC CREME MEDIUM 30ML</v>
          </cell>
          <cell r="G4932" t="str">
            <v>PC</v>
          </cell>
          <cell r="H4932">
            <v>9999</v>
          </cell>
          <cell r="I4932">
            <v>3780</v>
          </cell>
        </row>
        <row r="4933">
          <cell r="E4933" t="str">
            <v>39CCM030P15US</v>
          </cell>
          <cell r="F4933" t="str">
            <v>PIV CC CREME MEDIUM 30ML SPE</v>
          </cell>
          <cell r="G4933" t="str">
            <v>PC</v>
          </cell>
          <cell r="H4933">
            <v>9999</v>
          </cell>
          <cell r="I4933">
            <v>3780</v>
          </cell>
        </row>
        <row r="4934">
          <cell r="E4934" t="str">
            <v>39CF1014P17</v>
          </cell>
          <cell r="F4934" t="str">
            <v>PIV CUSHION IVOIRE 14ML</v>
          </cell>
          <cell r="G4934" t="str">
            <v>PC</v>
          </cell>
          <cell r="H4934">
            <v>9999</v>
          </cell>
          <cell r="I4934">
            <v>1</v>
          </cell>
        </row>
        <row r="4935">
          <cell r="E4935" t="str">
            <v>39CF2014P17</v>
          </cell>
          <cell r="F4935" t="str">
            <v>PIV CUSHION CLAIR 14ML</v>
          </cell>
          <cell r="G4935" t="str">
            <v>PC</v>
          </cell>
          <cell r="H4935">
            <v>9999</v>
          </cell>
          <cell r="I4935">
            <v>1</v>
          </cell>
        </row>
        <row r="4936">
          <cell r="E4936" t="str">
            <v>39CF3014P17</v>
          </cell>
          <cell r="F4936" t="str">
            <v>PIV CUSHION HALE 14ML</v>
          </cell>
          <cell r="G4936" t="str">
            <v>PC</v>
          </cell>
          <cell r="H4936">
            <v>9999</v>
          </cell>
          <cell r="I4936">
            <v>1</v>
          </cell>
        </row>
        <row r="4937">
          <cell r="E4937" t="str">
            <v>39CP050P15</v>
          </cell>
          <cell r="F4937" t="str">
            <v>PIV CREME PERFECTRICE 50ML</v>
          </cell>
          <cell r="G4937" t="str">
            <v>PC</v>
          </cell>
          <cell r="H4937">
            <v>9999</v>
          </cell>
          <cell r="I4937">
            <v>1296</v>
          </cell>
        </row>
        <row r="4938">
          <cell r="E4938" t="str">
            <v>39EM200P16</v>
          </cell>
          <cell r="F4938" t="str">
            <v>PIV EAU MATIFIANTE 200ML</v>
          </cell>
          <cell r="G4938" t="str">
            <v>PC</v>
          </cell>
          <cell r="H4938">
            <v>13000</v>
          </cell>
          <cell r="I4938">
            <v>810</v>
          </cell>
        </row>
        <row r="4939">
          <cell r="E4939" t="str">
            <v>39EP050P16</v>
          </cell>
          <cell r="F4939" t="str">
            <v>PIV EAU PERFECTRICE 50ML</v>
          </cell>
          <cell r="G4939" t="str">
            <v>PC</v>
          </cell>
          <cell r="H4939">
            <v>13000</v>
          </cell>
          <cell r="I4939">
            <v>6912</v>
          </cell>
        </row>
        <row r="4940">
          <cell r="E4940" t="str">
            <v>39EP200P16</v>
          </cell>
          <cell r="F4940" t="str">
            <v>PIV EAU PERFECTRICE 200ML</v>
          </cell>
          <cell r="G4940" t="str">
            <v>PC</v>
          </cell>
          <cell r="H4940">
            <v>15200</v>
          </cell>
          <cell r="I4940">
            <v>810</v>
          </cell>
        </row>
        <row r="4941">
          <cell r="E4941" t="str">
            <v>39EV100P16</v>
          </cell>
          <cell r="F4941" t="str">
            <v>PIV GELEE EXFOLIANTE 100ML</v>
          </cell>
          <cell r="G4941" t="str">
            <v>PC</v>
          </cell>
          <cell r="H4941">
            <v>6000</v>
          </cell>
          <cell r="I4941">
            <v>2160</v>
          </cell>
        </row>
        <row r="4942">
          <cell r="E4942" t="str">
            <v>39EV100P17</v>
          </cell>
          <cell r="F4942" t="str">
            <v>PIV GEL EXFOLIANT 100ML</v>
          </cell>
          <cell r="G4942" t="str">
            <v>PC</v>
          </cell>
          <cell r="H4942">
            <v>9999</v>
          </cell>
          <cell r="I4942">
            <v>20</v>
          </cell>
        </row>
        <row r="4943">
          <cell r="E4943" t="str">
            <v>39FM050P16</v>
          </cell>
          <cell r="F4943" t="str">
            <v>PIV FLUIDE MATIFIANT 50ML</v>
          </cell>
          <cell r="G4943" t="str">
            <v>PC</v>
          </cell>
          <cell r="H4943">
            <v>9999</v>
          </cell>
          <cell r="I4943">
            <v>3240</v>
          </cell>
        </row>
        <row r="4944">
          <cell r="E4944" t="str">
            <v>39GD050P16</v>
          </cell>
          <cell r="F4944" t="str">
            <v>PIV GELEE DEMAQUILLANTE 50ML</v>
          </cell>
          <cell r="G4944" t="str">
            <v>PC</v>
          </cell>
          <cell r="H4944">
            <v>9999</v>
          </cell>
          <cell r="I4944">
            <v>24</v>
          </cell>
        </row>
        <row r="4945">
          <cell r="E4945" t="str">
            <v>39GD200P16</v>
          </cell>
          <cell r="F4945" t="str">
            <v>PIV GELEE DEMAQUILLANTE 200ML</v>
          </cell>
          <cell r="G4945" t="str">
            <v>PC</v>
          </cell>
          <cell r="H4945">
            <v>12700</v>
          </cell>
          <cell r="I4945">
            <v>810</v>
          </cell>
        </row>
        <row r="4946">
          <cell r="E4946" t="str">
            <v>39HL10035P17</v>
          </cell>
          <cell r="F4946" t="str">
            <v>PIV HUILE LEVRES NUDE 3,5ML</v>
          </cell>
          <cell r="G4946" t="str">
            <v>PC</v>
          </cell>
          <cell r="H4946">
            <v>29000</v>
          </cell>
          <cell r="I4946">
            <v>15120</v>
          </cell>
        </row>
        <row r="4947">
          <cell r="E4947" t="str">
            <v>39HL20035P17</v>
          </cell>
          <cell r="F4947" t="str">
            <v>PIV HUILE LEVRES ECLAT 3,5ML</v>
          </cell>
          <cell r="G4947" t="str">
            <v>PC</v>
          </cell>
          <cell r="H4947">
            <v>29000</v>
          </cell>
          <cell r="I4947">
            <v>15120</v>
          </cell>
        </row>
        <row r="4948">
          <cell r="E4948" t="str">
            <v>39HP200P17</v>
          </cell>
          <cell r="F4948" t="str">
            <v>PIV HUILE NETT PETALES 200ML</v>
          </cell>
          <cell r="G4948" t="str">
            <v>PC</v>
          </cell>
          <cell r="H4948">
            <v>50000</v>
          </cell>
          <cell r="I4948">
            <v>810</v>
          </cell>
        </row>
        <row r="4949">
          <cell r="E4949" t="str">
            <v>39MH006P17</v>
          </cell>
          <cell r="F4949" t="str">
            <v>PIV MASQUE HYDRATANT 6ML</v>
          </cell>
          <cell r="G4949" t="str">
            <v>PC</v>
          </cell>
          <cell r="H4949">
            <v>178000</v>
          </cell>
          <cell r="I4949">
            <v>10368</v>
          </cell>
        </row>
        <row r="4950">
          <cell r="E4950" t="str">
            <v>39MN006P17</v>
          </cell>
          <cell r="F4950" t="str">
            <v>PIV MASQUE NUIT COURTE 6ML</v>
          </cell>
          <cell r="G4950" t="str">
            <v>PC</v>
          </cell>
          <cell r="H4950">
            <v>173700</v>
          </cell>
          <cell r="I4950">
            <v>10368</v>
          </cell>
        </row>
        <row r="4951">
          <cell r="E4951" t="str">
            <v>39MP006P17</v>
          </cell>
          <cell r="F4951" t="str">
            <v>PIV MASQUE PURIFIANT 6ML</v>
          </cell>
          <cell r="G4951" t="str">
            <v>PC</v>
          </cell>
          <cell r="H4951">
            <v>142300</v>
          </cell>
          <cell r="I4951">
            <v>10368</v>
          </cell>
        </row>
        <row r="4952">
          <cell r="E4952" t="str">
            <v>39MP150P16</v>
          </cell>
          <cell r="F4952" t="str">
            <v>PIV MOUSSE PURIFIANTE 150ML</v>
          </cell>
          <cell r="G4952" t="str">
            <v>PC</v>
          </cell>
          <cell r="H4952">
            <v>18000</v>
          </cell>
          <cell r="I4952">
            <v>1944</v>
          </cell>
        </row>
        <row r="4953">
          <cell r="E4953" t="str">
            <v>39MP150P17</v>
          </cell>
          <cell r="F4953" t="str">
            <v>PIV PURE MOUSSE PURIF 150ML</v>
          </cell>
          <cell r="G4953" t="str">
            <v>PC</v>
          </cell>
          <cell r="H4953">
            <v>17400</v>
          </cell>
          <cell r="I4953">
            <v>1944</v>
          </cell>
        </row>
        <row r="4954">
          <cell r="E4954" t="str">
            <v>39SL10035P15</v>
          </cell>
          <cell r="F4954" t="str">
            <v>PIV SOIN LEVRES TRANS 4 G</v>
          </cell>
          <cell r="G4954" t="str">
            <v>PC</v>
          </cell>
          <cell r="H4954">
            <v>50000</v>
          </cell>
          <cell r="I4954">
            <v>14256</v>
          </cell>
        </row>
        <row r="4955">
          <cell r="E4955" t="str">
            <v>39SL20035P15</v>
          </cell>
          <cell r="F4955" t="str">
            <v>PIV SOIN LEVRES ROSE 4 G</v>
          </cell>
          <cell r="G4955" t="str">
            <v>PC</v>
          </cell>
          <cell r="H4955">
            <v>50000</v>
          </cell>
          <cell r="I4955">
            <v>14256</v>
          </cell>
        </row>
        <row r="4956">
          <cell r="E4956" t="str">
            <v>39SL20035P16</v>
          </cell>
          <cell r="F4956" t="str">
            <v>PIV SOIN LEVRES ROSE NUDE 4G</v>
          </cell>
          <cell r="G4956" t="str">
            <v>PC</v>
          </cell>
          <cell r="H4956">
            <v>9999</v>
          </cell>
          <cell r="I4956">
            <v>132</v>
          </cell>
        </row>
        <row r="4957">
          <cell r="E4957" t="str">
            <v>39SL20035P17</v>
          </cell>
          <cell r="F4957" t="str">
            <v>PIV SOIN LEVRES ROSE NUDE 4G</v>
          </cell>
          <cell r="G4957" t="str">
            <v>PC</v>
          </cell>
          <cell r="H4957">
            <v>50000</v>
          </cell>
          <cell r="I4957">
            <v>14256</v>
          </cell>
        </row>
        <row r="4958">
          <cell r="E4958" t="str">
            <v>39SL30035P15</v>
          </cell>
          <cell r="F4958" t="str">
            <v>PIV SOIN LEVRES BEIGE 4 G</v>
          </cell>
          <cell r="G4958" t="str">
            <v>PC</v>
          </cell>
          <cell r="H4958">
            <v>50000</v>
          </cell>
          <cell r="I4958">
            <v>14256</v>
          </cell>
        </row>
        <row r="4959">
          <cell r="E4959" t="str">
            <v>39SL30035P16</v>
          </cell>
          <cell r="F4959" t="str">
            <v>PIV SOIN LEVRES ROSE AMBRE 4G</v>
          </cell>
          <cell r="G4959" t="str">
            <v>PC</v>
          </cell>
          <cell r="H4959">
            <v>9999</v>
          </cell>
          <cell r="I4959">
            <v>132</v>
          </cell>
        </row>
        <row r="4960">
          <cell r="E4960" t="str">
            <v>39SL30035P17</v>
          </cell>
          <cell r="F4960" t="str">
            <v>PIV SOIN LEVRES ROSE AMBRE 4G</v>
          </cell>
          <cell r="G4960" t="str">
            <v>PC</v>
          </cell>
          <cell r="H4960">
            <v>50000</v>
          </cell>
          <cell r="I4960">
            <v>14256</v>
          </cell>
        </row>
        <row r="4961">
          <cell r="E4961" t="str">
            <v>39SL40035P15</v>
          </cell>
          <cell r="F4961" t="str">
            <v>PIV SOIN LEVRES PRUNE 4 G</v>
          </cell>
          <cell r="G4961" t="str">
            <v>PC</v>
          </cell>
          <cell r="H4961">
            <v>50000</v>
          </cell>
          <cell r="I4961">
            <v>14256</v>
          </cell>
        </row>
        <row r="4962">
          <cell r="E4962" t="str">
            <v>39SL40035P16</v>
          </cell>
          <cell r="F4962" t="str">
            <v>PIV SOIN LEVRES ROSE PRUNE 4G</v>
          </cell>
          <cell r="G4962" t="str">
            <v>PC</v>
          </cell>
          <cell r="H4962">
            <v>9999</v>
          </cell>
          <cell r="I4962">
            <v>132</v>
          </cell>
        </row>
        <row r="4963">
          <cell r="E4963" t="str">
            <v>39SL40035P17</v>
          </cell>
          <cell r="F4963" t="str">
            <v>PIV SOIN LEVRES ROSE PRUNE 4G</v>
          </cell>
          <cell r="G4963" t="str">
            <v>PC</v>
          </cell>
          <cell r="H4963">
            <v>50000</v>
          </cell>
          <cell r="I4963">
            <v>14256</v>
          </cell>
        </row>
        <row r="4964">
          <cell r="E4964" t="str">
            <v>39SL50035P15</v>
          </cell>
          <cell r="F4964" t="str">
            <v>PIV SOIN LEVRES ROUGE 3.5G</v>
          </cell>
          <cell r="G4964" t="str">
            <v>PC</v>
          </cell>
          <cell r="H4964">
            <v>9999</v>
          </cell>
          <cell r="I4964">
            <v>108</v>
          </cell>
        </row>
        <row r="4965">
          <cell r="E4965" t="str">
            <v>39SL50035P16</v>
          </cell>
          <cell r="F4965" t="str">
            <v>PEO BAUME LEVRES ROUGE 4G</v>
          </cell>
          <cell r="G4965" t="str">
            <v>PC</v>
          </cell>
          <cell r="H4965">
            <v>50000</v>
          </cell>
          <cell r="I4965">
            <v>14256</v>
          </cell>
        </row>
        <row r="4966">
          <cell r="E4966" t="str">
            <v>39SL50035P17</v>
          </cell>
          <cell r="F4966" t="str">
            <v>PIV SOIN LEVRES ROUGE 4G</v>
          </cell>
          <cell r="G4966" t="str">
            <v>PC</v>
          </cell>
          <cell r="H4966">
            <v>50000</v>
          </cell>
          <cell r="I4966">
            <v>14256</v>
          </cell>
        </row>
        <row r="4967">
          <cell r="E4967" t="str">
            <v>39SL60035P17</v>
          </cell>
          <cell r="F4967" t="str">
            <v>PIV SOIN LEVRES ROSE ABRICOT4G</v>
          </cell>
          <cell r="G4967" t="str">
            <v>PC</v>
          </cell>
          <cell r="H4967">
            <v>50000</v>
          </cell>
          <cell r="I4967">
            <v>14256</v>
          </cell>
        </row>
        <row r="4968">
          <cell r="E4968" t="str">
            <v>39SP030P15</v>
          </cell>
          <cell r="F4968" t="str">
            <v>PIV SERUM PERFECTEUR 30ML</v>
          </cell>
          <cell r="G4968" t="str">
            <v>PC</v>
          </cell>
          <cell r="H4968">
            <v>9999</v>
          </cell>
          <cell r="I4968">
            <v>2592</v>
          </cell>
        </row>
        <row r="4969">
          <cell r="E4969" t="str">
            <v>39TPS030P18</v>
          </cell>
          <cell r="F4969" t="str">
            <v>TESTEUR POMPE SERUM PIVOINE SUBLIME 30ML</v>
          </cell>
          <cell r="G4969" t="str">
            <v>PC</v>
          </cell>
          <cell r="H4969">
            <v>500</v>
          </cell>
          <cell r="I4969">
            <v>5760</v>
          </cell>
        </row>
        <row r="4970">
          <cell r="E4970" t="str">
            <v>49AA030EV</v>
          </cell>
          <cell r="F4970" t="str">
            <v>MINI EAU ESS.VIS.IMMORT.30ML</v>
          </cell>
          <cell r="G4970" t="str">
            <v>PC</v>
          </cell>
          <cell r="H4970">
            <v>50000</v>
          </cell>
          <cell r="I4970">
            <v>8640</v>
          </cell>
        </row>
        <row r="4971">
          <cell r="E4971" t="str">
            <v>49ACARO16</v>
          </cell>
          <cell r="F4971" t="str">
            <v>ACCESSOIRE AROMACHO CORPS 2016</v>
          </cell>
          <cell r="G4971" t="str">
            <v>PC</v>
          </cell>
          <cell r="H4971">
            <v>9999</v>
          </cell>
          <cell r="I4971">
            <v>13200</v>
          </cell>
        </row>
        <row r="4972">
          <cell r="E4972" t="str">
            <v>49AF010R18</v>
          </cell>
          <cell r="F4972" t="str">
            <v>ROSE APAIS EAU PARFUMEE 10ML</v>
          </cell>
          <cell r="G4972" t="str">
            <v>PC</v>
          </cell>
          <cell r="H4972">
            <v>9200</v>
          </cell>
          <cell r="I4972">
            <v>19008</v>
          </cell>
        </row>
        <row r="4973">
          <cell r="E4973" t="str">
            <v>49AF015G20</v>
          </cell>
          <cell r="F4973" t="str">
            <v>ANTI-FRISOTTIS REPARATN 14ML</v>
          </cell>
          <cell r="G4973" t="str">
            <v>PC</v>
          </cell>
          <cell r="H4973">
            <v>9999</v>
          </cell>
          <cell r="I4973">
            <v>19440</v>
          </cell>
        </row>
        <row r="4974">
          <cell r="E4974" t="str">
            <v>49AM3ECH8</v>
          </cell>
          <cell r="F4974" t="str">
            <v>AMANDE POMME TRIPTYQUE 3 SACH</v>
          </cell>
          <cell r="G4974" t="str">
            <v>PC</v>
          </cell>
          <cell r="H4974">
            <v>160000</v>
          </cell>
          <cell r="I4974">
            <v>22800</v>
          </cell>
        </row>
        <row r="4975">
          <cell r="E4975" t="str">
            <v>49ANGTR12</v>
          </cell>
          <cell r="F4975" t="str">
            <v>POCHON ANGELIQUE 2012</v>
          </cell>
          <cell r="G4975" t="str">
            <v>PC</v>
          </cell>
          <cell r="H4975">
            <v>20000</v>
          </cell>
          <cell r="I4975">
            <v>5120</v>
          </cell>
        </row>
        <row r="4976">
          <cell r="E4976" t="str">
            <v>49AP015E21</v>
          </cell>
          <cell r="F4976" t="str">
            <v>ANTI-POLLUTION ÉQL ET DCR 15ML</v>
          </cell>
          <cell r="G4976" t="str">
            <v>PC</v>
          </cell>
          <cell r="H4976">
            <v>9999</v>
          </cell>
          <cell r="I4976">
            <v>0</v>
          </cell>
        </row>
        <row r="4977">
          <cell r="E4977" t="str">
            <v>49BB100H11</v>
          </cell>
          <cell r="F4977" t="str">
            <v>BONBONS NOEL 2011X100</v>
          </cell>
          <cell r="G4977" t="str">
            <v>PC</v>
          </cell>
          <cell r="H4977">
            <v>7003</v>
          </cell>
          <cell r="I4977">
            <v>192</v>
          </cell>
        </row>
        <row r="4978">
          <cell r="E4978" t="str">
            <v>49BG025G1</v>
          </cell>
          <cell r="F4978" t="str">
            <v>BOUGIE RELAXANTE AROMACHO</v>
          </cell>
          <cell r="G4978" t="str">
            <v>PC</v>
          </cell>
          <cell r="H4978">
            <v>50000</v>
          </cell>
          <cell r="I4978">
            <v>4200</v>
          </cell>
        </row>
        <row r="4979">
          <cell r="E4979" t="str">
            <v>49BG025R8</v>
          </cell>
          <cell r="F4979" t="str">
            <v>AROMACHO BOUGIE RELAX 25GR</v>
          </cell>
          <cell r="G4979" t="str">
            <v>PC</v>
          </cell>
          <cell r="H4979">
            <v>100000</v>
          </cell>
          <cell r="I4979">
            <v>4200</v>
          </cell>
        </row>
        <row r="4980">
          <cell r="E4980" t="str">
            <v>49BG025V9</v>
          </cell>
          <cell r="F4980" t="str">
            <v>VERVEINE MINI BOUGIE 25GR</v>
          </cell>
          <cell r="G4980" t="str">
            <v>PC</v>
          </cell>
          <cell r="H4980">
            <v>184000</v>
          </cell>
          <cell r="I4980">
            <v>4200</v>
          </cell>
        </row>
        <row r="4981">
          <cell r="E4981" t="str">
            <v>49BG035JB</v>
          </cell>
          <cell r="F4981" t="str">
            <v>BOUGIE JASMIN BERGAMOTE 35G</v>
          </cell>
          <cell r="G4981" t="str">
            <v>PC</v>
          </cell>
          <cell r="H4981">
            <v>1000</v>
          </cell>
          <cell r="I4981">
            <v>24</v>
          </cell>
        </row>
        <row r="4982">
          <cell r="E4982" t="str">
            <v>49BG035MM</v>
          </cell>
          <cell r="F4982" t="str">
            <v>BOUGIE MAGNOLIA MURE 35G</v>
          </cell>
          <cell r="G4982" t="str">
            <v>PC</v>
          </cell>
          <cell r="H4982">
            <v>1000</v>
          </cell>
          <cell r="I4982">
            <v>24</v>
          </cell>
        </row>
        <row r="4983">
          <cell r="E4983" t="str">
            <v>49BG035NO</v>
          </cell>
          <cell r="F4983" t="str">
            <v>BOUGIE NEROLI ORCHIDEE 35G</v>
          </cell>
          <cell r="G4983" t="str">
            <v>PC</v>
          </cell>
          <cell r="H4983">
            <v>1000</v>
          </cell>
          <cell r="I4983">
            <v>24</v>
          </cell>
        </row>
        <row r="4984">
          <cell r="E4984" t="str">
            <v>49BG040CB</v>
          </cell>
          <cell r="F4984" t="str">
            <v>BG FLOT FLEURS CERISIER 40GR</v>
          </cell>
          <cell r="G4984" t="str">
            <v>PC</v>
          </cell>
          <cell r="H4984">
            <v>65000</v>
          </cell>
          <cell r="I4984">
            <v>4301</v>
          </cell>
        </row>
        <row r="4985">
          <cell r="E4985" t="str">
            <v>49BG060CA</v>
          </cell>
          <cell r="F4985" t="str">
            <v>MINI BOUG. HEXAGONALE CHOCOLAT</v>
          </cell>
          <cell r="G4985" t="str">
            <v>PC</v>
          </cell>
          <cell r="H4985">
            <v>51500</v>
          </cell>
          <cell r="I4985">
            <v>5184</v>
          </cell>
        </row>
        <row r="4986">
          <cell r="E4986" t="str">
            <v>49BG060CG</v>
          </cell>
          <cell r="F4986" t="str">
            <v>CERISE GOURM MINI BOUGIE 70GR</v>
          </cell>
          <cell r="G4986" t="str">
            <v>PC</v>
          </cell>
          <cell r="H4986">
            <v>62250</v>
          </cell>
          <cell r="I4986">
            <v>5184</v>
          </cell>
        </row>
        <row r="4987">
          <cell r="E4987" t="str">
            <v>49BG060FC</v>
          </cell>
          <cell r="F4987" t="str">
            <v>MINI BOUGIE FRUITS CONFITS 60G</v>
          </cell>
          <cell r="G4987" t="str">
            <v>PC</v>
          </cell>
          <cell r="H4987">
            <v>51000</v>
          </cell>
          <cell r="I4987">
            <v>5184</v>
          </cell>
        </row>
        <row r="4988">
          <cell r="E4988" t="str">
            <v>49BG060RH</v>
          </cell>
          <cell r="F4988" t="str">
            <v>MINI BOUGIE RAMEAU D'HIVER 60G</v>
          </cell>
          <cell r="G4988" t="str">
            <v>PC</v>
          </cell>
          <cell r="H4988">
            <v>76000</v>
          </cell>
          <cell r="I4988">
            <v>5184</v>
          </cell>
        </row>
        <row r="4989">
          <cell r="E4989" t="str">
            <v>49BI010T20H</v>
          </cell>
          <cell r="F4989" t="str">
            <v>BAUME ILLUMINATEUR 10ML</v>
          </cell>
          <cell r="G4989" t="str">
            <v>PC</v>
          </cell>
          <cell r="H4989">
            <v>9999</v>
          </cell>
          <cell r="I4989">
            <v>11520</v>
          </cell>
        </row>
        <row r="4990">
          <cell r="E4990" t="str">
            <v>49BI010TL17</v>
          </cell>
          <cell r="F4990" t="str">
            <v>TDL BAUME ILLUMINATEUR 10ML</v>
          </cell>
          <cell r="G4990" t="str">
            <v>PC</v>
          </cell>
          <cell r="H4990">
            <v>9999</v>
          </cell>
          <cell r="I4990">
            <v>11520</v>
          </cell>
        </row>
        <row r="4991">
          <cell r="E4991" t="str">
            <v>49BL004B20H</v>
          </cell>
          <cell r="F4991" t="str">
            <v>KARITE BL PARFUME 4ML</v>
          </cell>
          <cell r="G4991" t="str">
            <v>PC</v>
          </cell>
          <cell r="H4991">
            <v>9999</v>
          </cell>
          <cell r="I4991">
            <v>39960</v>
          </cell>
        </row>
        <row r="4992">
          <cell r="E4992" t="str">
            <v>49BL004C21H</v>
          </cell>
          <cell r="F4992" t="str">
            <v>KARITE BL JP SCENT 4ML</v>
          </cell>
          <cell r="G4992" t="str">
            <v>PC</v>
          </cell>
          <cell r="H4992">
            <v>9999</v>
          </cell>
          <cell r="I4992">
            <v>39960</v>
          </cell>
        </row>
        <row r="4993">
          <cell r="E4993" t="str">
            <v>49BL004F21H</v>
          </cell>
          <cell r="F4993" t="str">
            <v>KARITE BL NEW SCENT 4ML</v>
          </cell>
          <cell r="G4993" t="str">
            <v>PC</v>
          </cell>
          <cell r="H4993">
            <v>9999</v>
          </cell>
          <cell r="I4993">
            <v>39960</v>
          </cell>
        </row>
        <row r="4994">
          <cell r="E4994" t="str">
            <v>49BL004H19H</v>
          </cell>
          <cell r="F4994" t="str">
            <v>KARITE BL MIEL 4ML GWP EL</v>
          </cell>
          <cell r="G4994" t="str">
            <v>PC</v>
          </cell>
          <cell r="H4994">
            <v>9999</v>
          </cell>
          <cell r="I4994">
            <v>39960</v>
          </cell>
        </row>
        <row r="4995">
          <cell r="E4995" t="str">
            <v>49BL004K15A</v>
          </cell>
          <cell r="F4995" t="str">
            <v>KAR BAUME LEVRES COLLECTOR 4ML</v>
          </cell>
          <cell r="G4995" t="str">
            <v>PC</v>
          </cell>
          <cell r="H4995">
            <v>9999</v>
          </cell>
          <cell r="I4995">
            <v>39960</v>
          </cell>
        </row>
        <row r="4996">
          <cell r="E4996" t="str">
            <v>49BL004K16B</v>
          </cell>
          <cell r="F4996" t="str">
            <v>KAR BAUME LEVRES COLLEC 4ML</v>
          </cell>
          <cell r="G4996" t="str">
            <v>PC</v>
          </cell>
          <cell r="H4996">
            <v>9999</v>
          </cell>
          <cell r="I4996">
            <v>39960</v>
          </cell>
        </row>
        <row r="4997">
          <cell r="E4997" t="str">
            <v>49BL004K18H</v>
          </cell>
          <cell r="F4997" t="str">
            <v>KARITE L.E. BAUME LEVRES 4ML</v>
          </cell>
          <cell r="G4997" t="str">
            <v>PC</v>
          </cell>
          <cell r="H4997">
            <v>9999</v>
          </cell>
          <cell r="I4997">
            <v>39960</v>
          </cell>
        </row>
        <row r="4998">
          <cell r="E4998" t="str">
            <v>49BL004K19H</v>
          </cell>
          <cell r="F4998" t="str">
            <v>KARITE BL 4ML GWP EL</v>
          </cell>
          <cell r="G4998" t="str">
            <v>PC</v>
          </cell>
          <cell r="H4998">
            <v>9999</v>
          </cell>
          <cell r="I4998">
            <v>39960</v>
          </cell>
        </row>
        <row r="4999">
          <cell r="E4999" t="str">
            <v>49BL004K20H</v>
          </cell>
          <cell r="F4999" t="str">
            <v>KARITE BL 4ML</v>
          </cell>
          <cell r="G4999" t="str">
            <v>PC</v>
          </cell>
          <cell r="H4999">
            <v>9999</v>
          </cell>
          <cell r="I4999">
            <v>39960</v>
          </cell>
        </row>
        <row r="5000">
          <cell r="E5000" t="str">
            <v>49BL004K21H</v>
          </cell>
          <cell r="F5000" t="str">
            <v>KARITE BL 4ML</v>
          </cell>
          <cell r="G5000" t="str">
            <v>PC</v>
          </cell>
          <cell r="H5000">
            <v>9999</v>
          </cell>
          <cell r="I5000">
            <v>39960</v>
          </cell>
        </row>
        <row r="5001">
          <cell r="E5001" t="str">
            <v>49BL004KC22H</v>
          </cell>
          <cell r="F5001" t="str">
            <v>KAR CHATAIGNE BAUME LEVRE 4ML</v>
          </cell>
          <cell r="G5001" t="str">
            <v>PC</v>
          </cell>
          <cell r="H5001">
            <v>9999</v>
          </cell>
          <cell r="I5001">
            <v>39960</v>
          </cell>
        </row>
        <row r="5002">
          <cell r="E5002" t="str">
            <v>49BL004KG22H</v>
          </cell>
          <cell r="F5002" t="str">
            <v>KAR CURCUMA BAUME LEVRE 4ML</v>
          </cell>
          <cell r="G5002" t="str">
            <v>PC</v>
          </cell>
          <cell r="H5002">
            <v>9999</v>
          </cell>
          <cell r="I5002">
            <v>39960</v>
          </cell>
        </row>
        <row r="5003">
          <cell r="E5003" t="str">
            <v>49BLFDC17</v>
          </cell>
          <cell r="F5003" t="str">
            <v>BOULE FDC VIDE NOEL 17</v>
          </cell>
          <cell r="G5003" t="str">
            <v>PC</v>
          </cell>
          <cell r="H5003">
            <v>9999</v>
          </cell>
          <cell r="I5003">
            <v>640</v>
          </cell>
        </row>
        <row r="5004">
          <cell r="E5004" t="str">
            <v>49BLKAR17</v>
          </cell>
          <cell r="F5004" t="str">
            <v>BOULE KARITE VIDE NOEL 17</v>
          </cell>
          <cell r="G5004" t="str">
            <v>PC</v>
          </cell>
          <cell r="H5004">
            <v>9999</v>
          </cell>
          <cell r="I5004">
            <v>640</v>
          </cell>
        </row>
        <row r="5005">
          <cell r="E5005" t="str">
            <v>49BLVER17</v>
          </cell>
          <cell r="F5005" t="str">
            <v>BOULE VERVEINE VIDE NOEL 17</v>
          </cell>
          <cell r="G5005" t="str">
            <v>PC</v>
          </cell>
          <cell r="H5005">
            <v>9999</v>
          </cell>
          <cell r="I5005">
            <v>640</v>
          </cell>
        </row>
        <row r="5006">
          <cell r="E5006" t="str">
            <v>49BM010K17</v>
          </cell>
          <cell r="F5006" t="str">
            <v>GWP BAUME MAIN INT KARITE 10ML</v>
          </cell>
          <cell r="G5006" t="str">
            <v>PC</v>
          </cell>
          <cell r="H5006">
            <v>9999</v>
          </cell>
          <cell r="I5006">
            <v>11520</v>
          </cell>
        </row>
        <row r="5007">
          <cell r="E5007" t="str">
            <v>49BM010K19</v>
          </cell>
          <cell r="F5007" t="str">
            <v>BAUME MAINS INTENSE 10ML</v>
          </cell>
          <cell r="G5007" t="str">
            <v>PC</v>
          </cell>
          <cell r="H5007">
            <v>9999</v>
          </cell>
          <cell r="I5007">
            <v>11520</v>
          </cell>
        </row>
        <row r="5008">
          <cell r="E5008" t="str">
            <v>49BM010K23</v>
          </cell>
          <cell r="F5008" t="str">
            <v>KAR BAUME MAINS INTENSE 10ML</v>
          </cell>
          <cell r="G5008" t="str">
            <v>PC</v>
          </cell>
          <cell r="H5008">
            <v>9999</v>
          </cell>
          <cell r="I5008">
            <v>11520</v>
          </cell>
        </row>
        <row r="5009">
          <cell r="E5009" t="str">
            <v>49BM010K24</v>
          </cell>
          <cell r="F5009" t="str">
            <v>KAR BAUME MAINS INTENSE 10ML</v>
          </cell>
          <cell r="G5009" t="str">
            <v>PC</v>
          </cell>
          <cell r="H5009">
            <v>9999</v>
          </cell>
          <cell r="I5009">
            <v>31104</v>
          </cell>
        </row>
        <row r="5010">
          <cell r="E5010" t="str">
            <v>49BMCMO12</v>
          </cell>
          <cell r="F5010" t="str">
            <v>KAR BTE METAL CM VIDE 2012</v>
          </cell>
          <cell r="G5010" t="str">
            <v>PC</v>
          </cell>
          <cell r="H5010">
            <v>130710</v>
          </cell>
          <cell r="I5010">
            <v>960</v>
          </cell>
        </row>
        <row r="5011">
          <cell r="E5011" t="str">
            <v>49BMCMO13</v>
          </cell>
          <cell r="F5011" t="str">
            <v>KAR BTE METAL CM VIDE 2013</v>
          </cell>
          <cell r="G5011" t="str">
            <v>PC</v>
          </cell>
          <cell r="H5011">
            <v>109040</v>
          </cell>
          <cell r="I5011">
            <v>640</v>
          </cell>
        </row>
        <row r="5012">
          <cell r="E5012" t="str">
            <v>49BMETH13</v>
          </cell>
          <cell r="F5012" t="str">
            <v>BOITE METAL NOEL 2013</v>
          </cell>
          <cell r="G5012" t="str">
            <v>PC</v>
          </cell>
          <cell r="H5012">
            <v>174300</v>
          </cell>
          <cell r="I5012">
            <v>1440</v>
          </cell>
        </row>
        <row r="5013">
          <cell r="E5013" t="str">
            <v>49BMKA13</v>
          </cell>
          <cell r="F5013" t="str">
            <v>BOITE METAL KARITE JANV 2013</v>
          </cell>
          <cell r="G5013" t="str">
            <v>PC</v>
          </cell>
          <cell r="H5013">
            <v>35000</v>
          </cell>
          <cell r="I5013">
            <v>900</v>
          </cell>
        </row>
        <row r="5014">
          <cell r="E5014" t="str">
            <v>49BNEIG15</v>
          </cell>
          <cell r="F5014" t="str">
            <v>BOULE A NEIGE NOEL 2015</v>
          </cell>
          <cell r="G5014" t="str">
            <v>PC</v>
          </cell>
          <cell r="H5014">
            <v>33640</v>
          </cell>
          <cell r="I5014">
            <v>672</v>
          </cell>
        </row>
        <row r="5015">
          <cell r="E5015" t="str">
            <v>49BO015CS19</v>
          </cell>
          <cell r="F5015" t="str">
            <v>CS BRUME D'OREILLER RELAX 15ML</v>
          </cell>
          <cell r="G5015" t="str">
            <v>PC</v>
          </cell>
          <cell r="H5015">
            <v>80000</v>
          </cell>
          <cell r="I5015">
            <v>12960</v>
          </cell>
        </row>
        <row r="5016">
          <cell r="E5016" t="str">
            <v>49BO015R14</v>
          </cell>
          <cell r="F5016" t="str">
            <v>ARO BRUME OREILLER RELAX 15ML</v>
          </cell>
          <cell r="G5016" t="str">
            <v>PC</v>
          </cell>
          <cell r="H5016">
            <v>91000</v>
          </cell>
          <cell r="I5016">
            <v>12960</v>
          </cell>
        </row>
        <row r="5017">
          <cell r="E5017" t="str">
            <v>49BO015R16</v>
          </cell>
          <cell r="F5017" t="str">
            <v>BRUME D'OREILLER RELAX 15ML</v>
          </cell>
          <cell r="G5017" t="str">
            <v>PC</v>
          </cell>
          <cell r="H5017">
            <v>9999</v>
          </cell>
          <cell r="I5017">
            <v>12960</v>
          </cell>
        </row>
        <row r="5018">
          <cell r="E5018" t="str">
            <v>49BO1KA14</v>
          </cell>
          <cell r="F5018" t="str">
            <v>MINI BOITE METAL KARITE 2014</v>
          </cell>
          <cell r="G5018" t="str">
            <v>PC</v>
          </cell>
          <cell r="H5018">
            <v>59180</v>
          </cell>
          <cell r="I5018">
            <v>1440</v>
          </cell>
        </row>
        <row r="5019">
          <cell r="E5019" t="str">
            <v>49BO2KA14</v>
          </cell>
          <cell r="F5019" t="str">
            <v>BOITE METAL KARITE 2014</v>
          </cell>
          <cell r="G5019" t="str">
            <v>PC</v>
          </cell>
          <cell r="H5019">
            <v>59180</v>
          </cell>
          <cell r="I5019">
            <v>640</v>
          </cell>
        </row>
        <row r="5020">
          <cell r="E5020" t="str">
            <v>49BOCNY15</v>
          </cell>
          <cell r="F5020" t="str">
            <v>2015 CHINESE NEW YEAR BOX</v>
          </cell>
          <cell r="G5020" t="str">
            <v>PC</v>
          </cell>
          <cell r="H5020">
            <v>1000</v>
          </cell>
          <cell r="I5020">
            <v>1</v>
          </cell>
        </row>
        <row r="5021">
          <cell r="E5021" t="str">
            <v>49BOITEF0</v>
          </cell>
          <cell r="F5021" t="str">
            <v>GWP BOITE FLEUR CHERIE 2010</v>
          </cell>
          <cell r="G5021" t="str">
            <v>PC</v>
          </cell>
          <cell r="H5021">
            <v>43010</v>
          </cell>
          <cell r="I5021">
            <v>180</v>
          </cell>
        </row>
        <row r="5022">
          <cell r="E5022" t="str">
            <v>49BOXBB19</v>
          </cell>
          <cell r="F5022" t="str">
            <v>BOITE BEBE 2019</v>
          </cell>
          <cell r="G5022" t="str">
            <v>PC</v>
          </cell>
          <cell r="H5022">
            <v>9999</v>
          </cell>
          <cell r="I5022">
            <v>168</v>
          </cell>
        </row>
        <row r="5023">
          <cell r="E5023" t="str">
            <v>49BOXMCWE</v>
          </cell>
          <cell r="F5023" t="str">
            <v>BOIT MET GEN 2013 SAISON 1 CWE</v>
          </cell>
          <cell r="G5023" t="str">
            <v>PC</v>
          </cell>
          <cell r="H5023">
            <v>9999</v>
          </cell>
          <cell r="I5023">
            <v>800</v>
          </cell>
        </row>
        <row r="5024">
          <cell r="E5024" t="str">
            <v>49BOXME13</v>
          </cell>
          <cell r="F5024" t="str">
            <v>BOITE METAL GENERIQUE SAISON 2</v>
          </cell>
          <cell r="G5024" t="str">
            <v>PC</v>
          </cell>
          <cell r="H5024">
            <v>106000</v>
          </cell>
          <cell r="I5024">
            <v>640</v>
          </cell>
        </row>
        <row r="5025">
          <cell r="E5025" t="str">
            <v>49BP008I15</v>
          </cell>
          <cell r="F5025" t="str">
            <v>IM BAUME NETTOYANT PREC 8G</v>
          </cell>
          <cell r="G5025" t="str">
            <v>PC</v>
          </cell>
          <cell r="H5025">
            <v>9999</v>
          </cell>
          <cell r="I5025">
            <v>11232</v>
          </cell>
        </row>
        <row r="5026">
          <cell r="E5026" t="str">
            <v>49BP010K19</v>
          </cell>
          <cell r="F5026" t="str">
            <v>KARITE BAUME PIEDS INTENS 10ML</v>
          </cell>
          <cell r="G5026" t="str">
            <v>PC</v>
          </cell>
          <cell r="H5026">
            <v>9999</v>
          </cell>
          <cell r="I5026">
            <v>11520</v>
          </cell>
        </row>
        <row r="5027">
          <cell r="E5027" t="str">
            <v>49BR004K15A</v>
          </cell>
          <cell r="F5027" t="str">
            <v>KAR BAUME LEVRES ROSE COLL 4ML</v>
          </cell>
          <cell r="G5027" t="str">
            <v>PC</v>
          </cell>
          <cell r="H5027">
            <v>9999</v>
          </cell>
          <cell r="I5027">
            <v>39960</v>
          </cell>
        </row>
        <row r="5028">
          <cell r="E5028" t="str">
            <v>49BR004K18H</v>
          </cell>
          <cell r="F5028" t="str">
            <v>KARITE LE BAUME L. ROSE 4ML</v>
          </cell>
          <cell r="G5028" t="str">
            <v>PC</v>
          </cell>
          <cell r="H5028">
            <v>9999</v>
          </cell>
          <cell r="I5028">
            <v>39960</v>
          </cell>
        </row>
        <row r="5029">
          <cell r="E5029" t="str">
            <v>49BRAC9VM</v>
          </cell>
          <cell r="F5029" t="str">
            <v>BRACELET VOYAGE MED.09 - GWP</v>
          </cell>
          <cell r="G5029" t="str">
            <v>PC</v>
          </cell>
          <cell r="H5029">
            <v>29000</v>
          </cell>
          <cell r="I5029">
            <v>29040</v>
          </cell>
        </row>
        <row r="5030">
          <cell r="E5030" t="str">
            <v>49BROSSA1</v>
          </cell>
          <cell r="F5030" t="str">
            <v>BROSSE VISAGE ANGELIQUE 2011</v>
          </cell>
          <cell r="G5030" t="str">
            <v>PC</v>
          </cell>
          <cell r="H5030">
            <v>32360</v>
          </cell>
          <cell r="I5030">
            <v>2680</v>
          </cell>
        </row>
        <row r="5031">
          <cell r="E5031" t="str">
            <v>49BV004K16</v>
          </cell>
          <cell r="F5031" t="str">
            <v>KAR BAUME LEVRES VIOLETTE 4ML</v>
          </cell>
          <cell r="G5031" t="str">
            <v>PC</v>
          </cell>
          <cell r="H5031">
            <v>9999</v>
          </cell>
          <cell r="I5031">
            <v>39960</v>
          </cell>
        </row>
        <row r="5032">
          <cell r="E5032" t="str">
            <v>49BV015A15</v>
          </cell>
          <cell r="F5032" t="str">
            <v>GWP AMD BAUME DE VELOURS 15ML</v>
          </cell>
          <cell r="G5032" t="str">
            <v>PC</v>
          </cell>
          <cell r="H5032">
            <v>9999</v>
          </cell>
          <cell r="I5032">
            <v>4608</v>
          </cell>
        </row>
        <row r="5033">
          <cell r="E5033" t="str">
            <v>49BW004K18H</v>
          </cell>
          <cell r="F5033" t="str">
            <v>KARITE LE BAUME LEVRE THE 4ML</v>
          </cell>
          <cell r="G5033" t="str">
            <v>PC</v>
          </cell>
          <cell r="H5033">
            <v>9999</v>
          </cell>
          <cell r="I5033">
            <v>39960</v>
          </cell>
        </row>
        <row r="5034">
          <cell r="E5034" t="str">
            <v>49BY005I12</v>
          </cell>
          <cell r="F5034" t="str">
            <v>IMM BAUME YEUX PRECIEUX 5ML</v>
          </cell>
          <cell r="G5034" t="str">
            <v>PC</v>
          </cell>
          <cell r="H5034">
            <v>9999</v>
          </cell>
          <cell r="I5034">
            <v>17280</v>
          </cell>
        </row>
        <row r="5035">
          <cell r="E5035" t="str">
            <v>49BY005I17C</v>
          </cell>
          <cell r="F5035" t="str">
            <v>GWP BAUME YEUX PREC CHINE 5ML</v>
          </cell>
          <cell r="G5035" t="str">
            <v>PC</v>
          </cell>
          <cell r="H5035">
            <v>9999</v>
          </cell>
          <cell r="I5035">
            <v>60</v>
          </cell>
        </row>
        <row r="5036">
          <cell r="E5036" t="str">
            <v>49BYP004I18C</v>
          </cell>
          <cell r="F5036" t="str">
            <v>GWP BAUME YEUX PRECIEUX 4ML</v>
          </cell>
          <cell r="G5036" t="str">
            <v>PC</v>
          </cell>
          <cell r="H5036">
            <v>9999</v>
          </cell>
          <cell r="I5036">
            <v>11232</v>
          </cell>
        </row>
        <row r="5037">
          <cell r="E5037" t="str">
            <v>49BYP004I19</v>
          </cell>
          <cell r="F5037" t="str">
            <v>IMM PREC GWP YEUX 4ML</v>
          </cell>
          <cell r="G5037" t="str">
            <v>PC</v>
          </cell>
          <cell r="H5037">
            <v>9999</v>
          </cell>
          <cell r="I5037">
            <v>11232</v>
          </cell>
        </row>
        <row r="5038">
          <cell r="E5038" t="str">
            <v>49BYP004I22</v>
          </cell>
          <cell r="F5038" t="str">
            <v>PRECIOUS EYE BALM 4ML</v>
          </cell>
          <cell r="G5038" t="str">
            <v>PC</v>
          </cell>
          <cell r="H5038">
            <v>9999</v>
          </cell>
          <cell r="I5038">
            <v>23040</v>
          </cell>
        </row>
        <row r="5039">
          <cell r="E5039" t="str">
            <v>49BYP004I23</v>
          </cell>
          <cell r="F5039" t="str">
            <v>BAUME YEUX PRECIEUX GWP 4ML</v>
          </cell>
          <cell r="G5039" t="str">
            <v>PC</v>
          </cell>
          <cell r="H5039">
            <v>9999</v>
          </cell>
          <cell r="I5039">
            <v>32400</v>
          </cell>
        </row>
        <row r="5040">
          <cell r="E5040" t="str">
            <v>49CA1PP14</v>
          </cell>
          <cell r="F5040" t="str">
            <v>CARNET 1 PETIT PAN 2014</v>
          </cell>
          <cell r="G5040" t="str">
            <v>PC</v>
          </cell>
          <cell r="H5040">
            <v>1000</v>
          </cell>
          <cell r="I5040">
            <v>13680</v>
          </cell>
        </row>
        <row r="5041">
          <cell r="E5041" t="str">
            <v>49CA2PP14</v>
          </cell>
          <cell r="F5041" t="str">
            <v>CARNET 2 PETIT PAN 2014</v>
          </cell>
          <cell r="G5041" t="str">
            <v>PC</v>
          </cell>
          <cell r="H5041">
            <v>1000</v>
          </cell>
          <cell r="I5041">
            <v>13680</v>
          </cell>
        </row>
        <row r="5042">
          <cell r="E5042" t="str">
            <v>49CABAS13</v>
          </cell>
          <cell r="F5042" t="str">
            <v>SAC SHOPPING SAISON 2</v>
          </cell>
          <cell r="G5042" t="str">
            <v>PC</v>
          </cell>
          <cell r="H5042">
            <v>73240</v>
          </cell>
          <cell r="I5042">
            <v>960</v>
          </cell>
        </row>
        <row r="5043">
          <cell r="E5043" t="str">
            <v>49CABPP14</v>
          </cell>
          <cell r="F5043" t="str">
            <v>MINI SAC PETIT PAN 2014</v>
          </cell>
          <cell r="G5043" t="str">
            <v>PC</v>
          </cell>
          <cell r="H5043">
            <v>1000</v>
          </cell>
          <cell r="I5043">
            <v>12000</v>
          </cell>
        </row>
        <row r="5044">
          <cell r="E5044" t="str">
            <v>49CARNECW</v>
          </cell>
          <cell r="F5044" t="str">
            <v>CARNET CERISIER OIS.2010 GWP</v>
          </cell>
          <cell r="G5044" t="str">
            <v>PC</v>
          </cell>
          <cell r="H5044">
            <v>46300</v>
          </cell>
          <cell r="I5044">
            <v>4760</v>
          </cell>
        </row>
        <row r="5045">
          <cell r="E5045" t="str">
            <v>49CD005A18</v>
          </cell>
          <cell r="F5045" t="str">
            <v>AQUA GWP CREME DESALT 5ML</v>
          </cell>
          <cell r="G5045" t="str">
            <v>PC</v>
          </cell>
          <cell r="H5045">
            <v>9999</v>
          </cell>
          <cell r="I5045">
            <v>23040</v>
          </cell>
        </row>
        <row r="5046">
          <cell r="E5046" t="str">
            <v>49CD008A18</v>
          </cell>
          <cell r="F5046" t="str">
            <v>AQUA GWP CREME DESALT 8ML</v>
          </cell>
          <cell r="G5046" t="str">
            <v>PC</v>
          </cell>
          <cell r="H5046">
            <v>9999</v>
          </cell>
          <cell r="I5046">
            <v>11232</v>
          </cell>
        </row>
        <row r="5047">
          <cell r="E5047" t="str">
            <v>49CD035K21H</v>
          </cell>
          <cell r="F5047" t="str">
            <v>KARITE CREME DCHE 35ML</v>
          </cell>
          <cell r="G5047" t="str">
            <v>PC</v>
          </cell>
          <cell r="H5047">
            <v>38500</v>
          </cell>
          <cell r="I5047">
            <v>6912</v>
          </cell>
        </row>
        <row r="5048">
          <cell r="E5048" t="str">
            <v>49CF020A17</v>
          </cell>
          <cell r="F5048" t="str">
            <v>AMD CONCENTRE DE FINESSE 20ML</v>
          </cell>
          <cell r="G5048" t="str">
            <v>PC</v>
          </cell>
          <cell r="H5048">
            <v>9999</v>
          </cell>
          <cell r="I5048">
            <v>12960</v>
          </cell>
        </row>
        <row r="5049">
          <cell r="E5049" t="str">
            <v>49CL002I8</v>
          </cell>
          <cell r="F5049" t="str">
            <v>GWP IMM CONCENT LUM T PREC 2ML</v>
          </cell>
          <cell r="G5049" t="str">
            <v>PC</v>
          </cell>
          <cell r="H5049">
            <v>139000</v>
          </cell>
          <cell r="I5049">
            <v>12672</v>
          </cell>
        </row>
        <row r="5050">
          <cell r="E5050" t="str">
            <v>49CL003K16</v>
          </cell>
          <cell r="F5050" t="str">
            <v>KAR CREME VISAGE LEGERE 3ML</v>
          </cell>
          <cell r="G5050" t="str">
            <v>PC</v>
          </cell>
          <cell r="H5050">
            <v>9999</v>
          </cell>
          <cell r="I5050">
            <v>23040</v>
          </cell>
        </row>
        <row r="5051">
          <cell r="E5051" t="str">
            <v>49CL003K19</v>
          </cell>
          <cell r="F5051" t="str">
            <v>KARITE CREME VISAGE LEGERE 3ML</v>
          </cell>
          <cell r="G5051" t="str">
            <v>PC</v>
          </cell>
          <cell r="H5051">
            <v>9999</v>
          </cell>
          <cell r="I5051">
            <v>1</v>
          </cell>
        </row>
        <row r="5052">
          <cell r="E5052" t="str">
            <v>49CL008K15</v>
          </cell>
          <cell r="F5052" t="str">
            <v>KAR CREME VISAGE LEGERE 8ML</v>
          </cell>
          <cell r="G5052" t="str">
            <v>PC</v>
          </cell>
          <cell r="H5052">
            <v>1000</v>
          </cell>
          <cell r="I5052">
            <v>11232</v>
          </cell>
        </row>
        <row r="5053">
          <cell r="E5053" t="str">
            <v>49CL008K19</v>
          </cell>
          <cell r="F5053" t="str">
            <v>KARITE CREME VISAGE LEGERE 8ML</v>
          </cell>
          <cell r="G5053" t="str">
            <v>PC</v>
          </cell>
          <cell r="H5053">
            <v>9999</v>
          </cell>
          <cell r="I5053">
            <v>1</v>
          </cell>
        </row>
        <row r="5054">
          <cell r="E5054" t="str">
            <v>49CL008K21</v>
          </cell>
          <cell r="F5054" t="str">
            <v>CREME CONFORT LEGERE 8ML</v>
          </cell>
          <cell r="G5054" t="str">
            <v>PC</v>
          </cell>
          <cell r="H5054">
            <v>9999</v>
          </cell>
          <cell r="I5054">
            <v>11232</v>
          </cell>
        </row>
        <row r="5055">
          <cell r="E5055" t="str">
            <v>49CM010BA23</v>
          </cell>
          <cell r="F5055" t="str">
            <v>BARBOTINE CREME MAINS 10ML</v>
          </cell>
          <cell r="G5055" t="str">
            <v>PC</v>
          </cell>
          <cell r="H5055">
            <v>9999</v>
          </cell>
          <cell r="I5055">
            <v>0</v>
          </cell>
        </row>
        <row r="5056">
          <cell r="E5056" t="str">
            <v>49CM010BA24</v>
          </cell>
          <cell r="F5056" t="str">
            <v>BARBOTINE CREME MAINS 10ML</v>
          </cell>
          <cell r="G5056" t="str">
            <v>PC</v>
          </cell>
          <cell r="H5056">
            <v>9999</v>
          </cell>
          <cell r="I5056">
            <v>0</v>
          </cell>
        </row>
        <row r="5057">
          <cell r="E5057" t="str">
            <v>49CM010CB21X</v>
          </cell>
          <cell r="F5057" t="str">
            <v>CB CREME MAINS D11 21 10ML</v>
          </cell>
          <cell r="G5057" t="str">
            <v>PC</v>
          </cell>
          <cell r="H5057">
            <v>9999</v>
          </cell>
          <cell r="I5057">
            <v>11520</v>
          </cell>
        </row>
        <row r="5058">
          <cell r="E5058" t="str">
            <v>49CM010H21</v>
          </cell>
          <cell r="F5058" t="str">
            <v>HERBAE CREME MAINS 10ML</v>
          </cell>
          <cell r="G5058" t="str">
            <v>PC</v>
          </cell>
          <cell r="H5058">
            <v>9999</v>
          </cell>
          <cell r="I5058">
            <v>11520</v>
          </cell>
        </row>
        <row r="5059">
          <cell r="E5059" t="str">
            <v>49CM010LB23</v>
          </cell>
          <cell r="F5059" t="str">
            <v>CREME MAIN LAV BLANCHE 10ML</v>
          </cell>
          <cell r="G5059" t="str">
            <v>PC</v>
          </cell>
          <cell r="H5059">
            <v>9999</v>
          </cell>
          <cell r="I5059">
            <v>11520</v>
          </cell>
        </row>
        <row r="5060">
          <cell r="E5060" t="str">
            <v>49CM010NE22</v>
          </cell>
          <cell r="F5060" t="str">
            <v>NOBLE EPINE CREME MAINS 10ML</v>
          </cell>
          <cell r="G5060" t="str">
            <v>PC</v>
          </cell>
          <cell r="H5060">
            <v>9999</v>
          </cell>
          <cell r="I5060">
            <v>11520</v>
          </cell>
        </row>
        <row r="5061">
          <cell r="E5061" t="str">
            <v>49CM010NE23</v>
          </cell>
          <cell r="F5061" t="str">
            <v>NOBLE EPINE CREME MAINS 10ML</v>
          </cell>
          <cell r="G5061" t="str">
            <v>PC</v>
          </cell>
          <cell r="H5061">
            <v>9999</v>
          </cell>
          <cell r="I5061">
            <v>31104</v>
          </cell>
        </row>
        <row r="5062">
          <cell r="E5062" t="str">
            <v>49CM010O21</v>
          </cell>
          <cell r="F5062" t="str">
            <v>OSMANTHUS CREME MAINS 10ML</v>
          </cell>
          <cell r="G5062" t="str">
            <v>PC</v>
          </cell>
          <cell r="H5062">
            <v>9999</v>
          </cell>
          <cell r="I5062">
            <v>11520</v>
          </cell>
        </row>
        <row r="5063">
          <cell r="E5063" t="str">
            <v>49CM010O23</v>
          </cell>
          <cell r="F5063" t="str">
            <v>OSMANTHUS CREME MAINS 10ML</v>
          </cell>
          <cell r="G5063" t="str">
            <v>PC</v>
          </cell>
          <cell r="H5063">
            <v>9999</v>
          </cell>
          <cell r="I5063">
            <v>31104</v>
          </cell>
        </row>
        <row r="5064">
          <cell r="E5064" t="str">
            <v>49CM010R16</v>
          </cell>
          <cell r="F5064" t="str">
            <v>ARO BAUME RELAX 10ML</v>
          </cell>
          <cell r="G5064" t="str">
            <v>PC</v>
          </cell>
          <cell r="H5064">
            <v>9999</v>
          </cell>
          <cell r="I5064">
            <v>11520</v>
          </cell>
        </row>
        <row r="5065">
          <cell r="E5065" t="str">
            <v>49CM010R22H</v>
          </cell>
          <cell r="F5065" t="str">
            <v>R. POIRE CREME MAINS 10ML</v>
          </cell>
          <cell r="G5065" t="str">
            <v>PC</v>
          </cell>
          <cell r="H5065">
            <v>9999</v>
          </cell>
          <cell r="I5065">
            <v>11520</v>
          </cell>
        </row>
        <row r="5066">
          <cell r="E5066" t="str">
            <v>49CM010R23H</v>
          </cell>
          <cell r="F5066" t="str">
            <v>ROSE PECHE CR MAIN LEG 10ML</v>
          </cell>
          <cell r="G5066" t="str">
            <v>PC</v>
          </cell>
          <cell r="H5066">
            <v>9999</v>
          </cell>
          <cell r="I5066">
            <v>0</v>
          </cell>
        </row>
        <row r="5067">
          <cell r="E5067" t="str">
            <v>49CM010VA21</v>
          </cell>
          <cell r="F5067" t="str">
            <v>VERVEINE AGR CREME MAINS 10ML</v>
          </cell>
          <cell r="G5067" t="str">
            <v>PC</v>
          </cell>
          <cell r="H5067">
            <v>9999</v>
          </cell>
          <cell r="I5067">
            <v>11520</v>
          </cell>
        </row>
        <row r="5068">
          <cell r="E5068" t="str">
            <v>49CM010VM22H</v>
          </cell>
          <cell r="F5068" t="str">
            <v>VERV MANDARINE CR MAINS 10ML</v>
          </cell>
          <cell r="G5068" t="str">
            <v>PC</v>
          </cell>
          <cell r="H5068">
            <v>9999</v>
          </cell>
          <cell r="I5068">
            <v>11520</v>
          </cell>
        </row>
        <row r="5069">
          <cell r="E5069" t="str">
            <v>49CM015BL2</v>
          </cell>
          <cell r="F5069" t="str">
            <v>BM CREME DOUCEUR LAIT 15ML</v>
          </cell>
          <cell r="G5069" t="str">
            <v>PC</v>
          </cell>
          <cell r="H5069">
            <v>9999</v>
          </cell>
          <cell r="I5069">
            <v>17280</v>
          </cell>
        </row>
        <row r="5070">
          <cell r="E5070" t="str">
            <v>49CM015BM2</v>
          </cell>
          <cell r="F5070" t="str">
            <v>BM CREME DOUCEUR MIEL 15ML</v>
          </cell>
          <cell r="G5070" t="str">
            <v>PC</v>
          </cell>
          <cell r="H5070">
            <v>158000</v>
          </cell>
          <cell r="I5070">
            <v>17280</v>
          </cell>
        </row>
        <row r="5071">
          <cell r="E5071" t="str">
            <v>49CM020AT23</v>
          </cell>
          <cell r="F5071" t="str">
            <v>CREME CORPS ARTICHAUT 20ML</v>
          </cell>
          <cell r="G5071" t="str">
            <v>PC</v>
          </cell>
          <cell r="H5071">
            <v>9999</v>
          </cell>
          <cell r="I5071">
            <v>12960</v>
          </cell>
        </row>
        <row r="5072">
          <cell r="E5072" t="str">
            <v>49CM030I19</v>
          </cell>
          <cell r="F5072" t="str">
            <v>GEL MOUSSE INFUS NET 40ML</v>
          </cell>
          <cell r="G5072" t="str">
            <v>PC</v>
          </cell>
          <cell r="H5072">
            <v>50000</v>
          </cell>
          <cell r="I5072">
            <v>7776</v>
          </cell>
        </row>
        <row r="5073">
          <cell r="E5073" t="str">
            <v>49CN003I11</v>
          </cell>
          <cell r="F5073" t="str">
            <v>IM CREME NUIT PRECIEUSE 3ML</v>
          </cell>
          <cell r="G5073" t="str">
            <v>PC</v>
          </cell>
          <cell r="H5073">
            <v>70000</v>
          </cell>
          <cell r="I5073">
            <v>11340</v>
          </cell>
        </row>
        <row r="5074">
          <cell r="E5074" t="str">
            <v>49CN003I7</v>
          </cell>
          <cell r="F5074" t="str">
            <v>CR. TRES PRECIEU 3ML SOUS ETUI</v>
          </cell>
          <cell r="G5074" t="str">
            <v>PC</v>
          </cell>
          <cell r="H5074">
            <v>200000</v>
          </cell>
          <cell r="I5074">
            <v>11340</v>
          </cell>
        </row>
        <row r="5075">
          <cell r="E5075" t="str">
            <v>49CN015I12</v>
          </cell>
          <cell r="F5075" t="str">
            <v>IMM CREME NUIT PRECIEUSE 15ML</v>
          </cell>
          <cell r="G5075" t="str">
            <v>PC</v>
          </cell>
          <cell r="H5075">
            <v>9999</v>
          </cell>
          <cell r="I5075">
            <v>4608</v>
          </cell>
        </row>
        <row r="5076">
          <cell r="E5076" t="str">
            <v>49CP003I11</v>
          </cell>
          <cell r="F5076" t="str">
            <v>IM CREME PRECIEUSE 3 ML</v>
          </cell>
          <cell r="G5076" t="str">
            <v>PC</v>
          </cell>
          <cell r="H5076">
            <v>9999</v>
          </cell>
          <cell r="I5076">
            <v>11340</v>
          </cell>
        </row>
        <row r="5077">
          <cell r="E5077" t="str">
            <v>49CP003I8</v>
          </cell>
          <cell r="F5077" t="str">
            <v>CREME PRECIEUSE TUBE 3ML</v>
          </cell>
          <cell r="G5077" t="str">
            <v>PC</v>
          </cell>
          <cell r="H5077">
            <v>190000</v>
          </cell>
          <cell r="I5077">
            <v>11520</v>
          </cell>
        </row>
        <row r="5078">
          <cell r="E5078" t="str">
            <v>49CP003I9</v>
          </cell>
          <cell r="F5078" t="str">
            <v>IMM CREME PRECIEUSE 3ML &amp; ETUI</v>
          </cell>
          <cell r="G5078" t="str">
            <v>PC</v>
          </cell>
          <cell r="H5078">
            <v>250000</v>
          </cell>
          <cell r="I5078">
            <v>13608</v>
          </cell>
        </row>
        <row r="5079">
          <cell r="E5079" t="str">
            <v>49CP004I19</v>
          </cell>
          <cell r="F5079" t="str">
            <v>IMM PREC GWP CREME 4ML</v>
          </cell>
          <cell r="G5079" t="str">
            <v>PC</v>
          </cell>
          <cell r="H5079">
            <v>9999</v>
          </cell>
          <cell r="I5079">
            <v>11232</v>
          </cell>
        </row>
        <row r="5080">
          <cell r="E5080" t="str">
            <v>49CP004I22</v>
          </cell>
          <cell r="F5080" t="str">
            <v>CRÈME PRÉCIEUSE 4ML</v>
          </cell>
          <cell r="G5080" t="str">
            <v>PC</v>
          </cell>
          <cell r="H5080">
            <v>9999</v>
          </cell>
          <cell r="I5080">
            <v>23040</v>
          </cell>
        </row>
        <row r="5081">
          <cell r="E5081" t="str">
            <v>49CP004I23</v>
          </cell>
          <cell r="F5081" t="str">
            <v>CREME PRECIEUSE 4ML</v>
          </cell>
          <cell r="G5081" t="str">
            <v>PC</v>
          </cell>
          <cell r="H5081">
            <v>9999</v>
          </cell>
          <cell r="I5081">
            <v>32400</v>
          </cell>
        </row>
        <row r="5082">
          <cell r="E5082" t="str">
            <v>49CP005I5</v>
          </cell>
          <cell r="F5082" t="str">
            <v>CREME PRECIEUSE 5ML IMMORTELLE</v>
          </cell>
          <cell r="G5082" t="str">
            <v>PC</v>
          </cell>
          <cell r="H5082">
            <v>75000</v>
          </cell>
          <cell r="I5082">
            <v>11520</v>
          </cell>
        </row>
        <row r="5083">
          <cell r="E5083" t="str">
            <v>49CP008I14</v>
          </cell>
          <cell r="F5083" t="str">
            <v>IM CREME PRECIEUSE 8ML</v>
          </cell>
          <cell r="G5083" t="str">
            <v>PC</v>
          </cell>
          <cell r="H5083">
            <v>9999</v>
          </cell>
          <cell r="I5083">
            <v>11232</v>
          </cell>
        </row>
        <row r="5084">
          <cell r="E5084" t="str">
            <v>49CP008I14A</v>
          </cell>
          <cell r="F5084" t="str">
            <v>IM. CREME PRECIEUSE 8ML</v>
          </cell>
          <cell r="G5084" t="str">
            <v>PC</v>
          </cell>
          <cell r="H5084">
            <v>9999</v>
          </cell>
          <cell r="I5084">
            <v>11232</v>
          </cell>
        </row>
        <row r="5085">
          <cell r="E5085" t="str">
            <v>49CP008I19</v>
          </cell>
          <cell r="F5085" t="str">
            <v>IMM PREC GWP CREME 8ML</v>
          </cell>
          <cell r="G5085" t="str">
            <v>PC</v>
          </cell>
          <cell r="H5085">
            <v>9999</v>
          </cell>
          <cell r="I5085">
            <v>11232</v>
          </cell>
        </row>
        <row r="5086">
          <cell r="E5086" t="str">
            <v>49CP008I22</v>
          </cell>
          <cell r="F5086" t="str">
            <v>CRÈME PRÉCIEUSE 8ML</v>
          </cell>
          <cell r="G5086" t="str">
            <v>PC</v>
          </cell>
          <cell r="H5086">
            <v>9999</v>
          </cell>
          <cell r="I5086">
            <v>11232</v>
          </cell>
        </row>
        <row r="5087">
          <cell r="E5087" t="str">
            <v>49CP008P15</v>
          </cell>
          <cell r="F5087" t="str">
            <v>PIV GWP CREME PERFECTRICE 8ML</v>
          </cell>
          <cell r="G5087" t="str">
            <v>PC</v>
          </cell>
          <cell r="H5087">
            <v>9999</v>
          </cell>
          <cell r="I5087">
            <v>11232</v>
          </cell>
        </row>
        <row r="5088">
          <cell r="E5088" t="str">
            <v>49CP015I11A</v>
          </cell>
          <cell r="F5088" t="str">
            <v>GWP IMM CREME PRECIEUSE 15ML</v>
          </cell>
          <cell r="G5088" t="str">
            <v>PC</v>
          </cell>
          <cell r="H5088">
            <v>31000</v>
          </cell>
          <cell r="I5088">
            <v>4608</v>
          </cell>
        </row>
        <row r="5089">
          <cell r="E5089" t="str">
            <v>49CP015I12</v>
          </cell>
          <cell r="F5089" t="str">
            <v>IMM CREME PRECIEUSE 15ML</v>
          </cell>
          <cell r="G5089" t="str">
            <v>PC</v>
          </cell>
          <cell r="H5089">
            <v>9999</v>
          </cell>
          <cell r="I5089">
            <v>4608</v>
          </cell>
        </row>
        <row r="5090">
          <cell r="E5090" t="str">
            <v>49CP015O8</v>
          </cell>
          <cell r="F5090" t="str">
            <v>OLIVIER CREM SCINTILLANTE 15ML</v>
          </cell>
          <cell r="G5090" t="str">
            <v>PC</v>
          </cell>
          <cell r="H5090">
            <v>135000</v>
          </cell>
          <cell r="I5090">
            <v>6912</v>
          </cell>
        </row>
        <row r="5091">
          <cell r="E5091" t="str">
            <v>49CP020K18</v>
          </cell>
          <cell r="F5091" t="str">
            <v>KARITE CC ULTRA RICHE 20ML</v>
          </cell>
          <cell r="G5091" t="str">
            <v>PC</v>
          </cell>
          <cell r="H5091">
            <v>9999</v>
          </cell>
          <cell r="I5091">
            <v>12960</v>
          </cell>
        </row>
        <row r="5092">
          <cell r="E5092" t="str">
            <v>49CP020K22</v>
          </cell>
          <cell r="F5092" t="str">
            <v>CREME ULTRA RICHE CORPS 20ML</v>
          </cell>
          <cell r="G5092" t="str">
            <v>PC</v>
          </cell>
          <cell r="H5092">
            <v>9999</v>
          </cell>
          <cell r="I5092">
            <v>12960</v>
          </cell>
        </row>
        <row r="5093">
          <cell r="E5093" t="str">
            <v>49CP020K24</v>
          </cell>
          <cell r="F5093" t="str">
            <v>CREME ULTRA RICHE CORPS 20ML</v>
          </cell>
          <cell r="G5093" t="str">
            <v>PC</v>
          </cell>
          <cell r="H5093">
            <v>9999</v>
          </cell>
          <cell r="I5093">
            <v>0</v>
          </cell>
        </row>
        <row r="5094">
          <cell r="E5094" t="str">
            <v>49CPS005I19</v>
          </cell>
          <cell r="F5094" t="str">
            <v>IMM PREC GWP CREME SPF20 5ML</v>
          </cell>
          <cell r="G5094" t="str">
            <v>PC</v>
          </cell>
          <cell r="H5094">
            <v>9999</v>
          </cell>
          <cell r="I5094">
            <v>1</v>
          </cell>
        </row>
        <row r="5095">
          <cell r="E5095" t="str">
            <v>49CPS008I16</v>
          </cell>
          <cell r="F5095" t="str">
            <v>GWP IM CREM PREC SPF20 LEG 3ML</v>
          </cell>
          <cell r="G5095" t="str">
            <v>PC</v>
          </cell>
          <cell r="H5095">
            <v>9999</v>
          </cell>
          <cell r="I5095">
            <v>11340</v>
          </cell>
        </row>
        <row r="5096">
          <cell r="E5096" t="str">
            <v>49CR002I8</v>
          </cell>
          <cell r="F5096" t="str">
            <v>GWP IMM CONC REGEN T PREC 2ML</v>
          </cell>
          <cell r="G5096" t="str">
            <v>PC</v>
          </cell>
          <cell r="H5096">
            <v>155000</v>
          </cell>
          <cell r="I5096">
            <v>12672</v>
          </cell>
        </row>
        <row r="5097">
          <cell r="E5097" t="str">
            <v>49CRMMA14</v>
          </cell>
          <cell r="F5097" t="str">
            <v>TROUSSE MARCHE 2014</v>
          </cell>
          <cell r="G5097" t="str">
            <v>PC</v>
          </cell>
          <cell r="H5097">
            <v>1000</v>
          </cell>
          <cell r="I5097">
            <v>3200</v>
          </cell>
        </row>
        <row r="5098">
          <cell r="E5098" t="str">
            <v>49CUPV12</v>
          </cell>
          <cell r="F5098" t="str">
            <v>GOBELET VERVEINE 2012</v>
          </cell>
          <cell r="G5098" t="str">
            <v>PC</v>
          </cell>
          <cell r="H5098">
            <v>20500</v>
          </cell>
          <cell r="I5098">
            <v>6000</v>
          </cell>
        </row>
        <row r="5099">
          <cell r="E5099" t="str">
            <v>49CV003K14</v>
          </cell>
          <cell r="F5099" t="str">
            <v>KAR CREM UL RICHE VIS 3ML ETUI</v>
          </cell>
          <cell r="G5099" t="str">
            <v>PC</v>
          </cell>
          <cell r="H5099">
            <v>9999</v>
          </cell>
          <cell r="I5099">
            <v>11340</v>
          </cell>
        </row>
        <row r="5100">
          <cell r="E5100" t="str">
            <v>49CV005A24</v>
          </cell>
          <cell r="F5100" t="str">
            <v>RDP CREME 5ML</v>
          </cell>
          <cell r="G5100" t="str">
            <v>PC</v>
          </cell>
          <cell r="H5100">
            <v>9999</v>
          </cell>
          <cell r="I5100">
            <v>0</v>
          </cell>
        </row>
        <row r="5101">
          <cell r="E5101" t="str">
            <v>49CV005K8</v>
          </cell>
          <cell r="F5101" t="str">
            <v>KARITE CREME UL CONF 5ML+ETUI</v>
          </cell>
          <cell r="G5101" t="str">
            <v>PC</v>
          </cell>
          <cell r="H5101">
            <v>180000</v>
          </cell>
          <cell r="I5101">
            <v>11520</v>
          </cell>
        </row>
        <row r="5102">
          <cell r="E5102" t="str">
            <v>49CV008I14</v>
          </cell>
          <cell r="F5102" t="str">
            <v>IM CREME FLEURS DE LUMIERE 8ML</v>
          </cell>
          <cell r="G5102" t="str">
            <v>PC</v>
          </cell>
          <cell r="H5102">
            <v>9999</v>
          </cell>
          <cell r="I5102">
            <v>11232</v>
          </cell>
        </row>
        <row r="5103">
          <cell r="E5103" t="str">
            <v>49CV015A12</v>
          </cell>
          <cell r="F5103" t="str">
            <v>ANG CREME RADIEUSE 15ML</v>
          </cell>
          <cell r="G5103" t="str">
            <v>PC</v>
          </cell>
          <cell r="H5103">
            <v>9999</v>
          </cell>
          <cell r="I5103">
            <v>4608</v>
          </cell>
        </row>
        <row r="5104">
          <cell r="E5104" t="str">
            <v>49CV015I12</v>
          </cell>
          <cell r="F5104" t="str">
            <v>IMM CREME FLEURS LUMIERE 15ML</v>
          </cell>
          <cell r="G5104" t="str">
            <v>PC</v>
          </cell>
          <cell r="H5104">
            <v>9999</v>
          </cell>
          <cell r="I5104">
            <v>4608</v>
          </cell>
        </row>
        <row r="5105">
          <cell r="E5105" t="str">
            <v>49CV015K12</v>
          </cell>
          <cell r="F5105" t="str">
            <v>KAR CUR VISAGE 15ML</v>
          </cell>
          <cell r="G5105" t="str">
            <v>PC</v>
          </cell>
          <cell r="H5105">
            <v>9999</v>
          </cell>
          <cell r="I5105">
            <v>4608</v>
          </cell>
        </row>
        <row r="5106">
          <cell r="E5106" t="str">
            <v>49CV015O6</v>
          </cell>
          <cell r="F5106" t="str">
            <v>CREME HYDRAT ECLAT OLIVE 15 ML</v>
          </cell>
          <cell r="G5106" t="str">
            <v>PC</v>
          </cell>
          <cell r="H5106">
            <v>41000</v>
          </cell>
          <cell r="I5106">
            <v>10368</v>
          </cell>
        </row>
        <row r="5107">
          <cell r="E5107" t="str">
            <v>49CV020A12</v>
          </cell>
          <cell r="F5107" t="str">
            <v>ANG TUBE CREME RADIEUSE 20ML</v>
          </cell>
          <cell r="G5107" t="str">
            <v>PC</v>
          </cell>
          <cell r="H5107">
            <v>5000</v>
          </cell>
          <cell r="I5107">
            <v>14400</v>
          </cell>
        </row>
        <row r="5108">
          <cell r="E5108" t="str">
            <v>49DB004I20</v>
          </cell>
          <cell r="F5108" t="str">
            <v>IMM DIVINE EYE BALM 4ML</v>
          </cell>
          <cell r="G5108" t="str">
            <v>PC</v>
          </cell>
          <cell r="H5108">
            <v>9999</v>
          </cell>
          <cell r="I5108">
            <v>11232</v>
          </cell>
        </row>
        <row r="5109">
          <cell r="E5109" t="str">
            <v>49DC003I13</v>
          </cell>
          <cell r="F5109" t="str">
            <v>IM.CREME DIVINE TUBE+ETUI 3ML</v>
          </cell>
          <cell r="G5109" t="str">
            <v>PC</v>
          </cell>
          <cell r="H5109">
            <v>9999</v>
          </cell>
          <cell r="I5109">
            <v>11340</v>
          </cell>
        </row>
        <row r="5110">
          <cell r="E5110" t="str">
            <v>49DC003I9</v>
          </cell>
          <cell r="F5110" t="str">
            <v>IM.CREME DIVINE 3ML AVEC ETUI</v>
          </cell>
          <cell r="G5110" t="str">
            <v>PC</v>
          </cell>
          <cell r="H5110">
            <v>72000</v>
          </cell>
          <cell r="I5110">
            <v>19440</v>
          </cell>
        </row>
        <row r="5111">
          <cell r="E5111" t="str">
            <v>49DC003JI13</v>
          </cell>
          <cell r="F5111" t="str">
            <v>IM CREME DIVINE POT + ETUI 3ML</v>
          </cell>
          <cell r="G5111" t="str">
            <v>PC</v>
          </cell>
          <cell r="H5111">
            <v>9999</v>
          </cell>
          <cell r="I5111">
            <v>17280</v>
          </cell>
        </row>
        <row r="5112">
          <cell r="E5112" t="str">
            <v>49DC004I16</v>
          </cell>
          <cell r="F5112" t="str">
            <v>GWP CREME DIVINE 4ML</v>
          </cell>
          <cell r="G5112" t="str">
            <v>PC</v>
          </cell>
          <cell r="H5112">
            <v>9999</v>
          </cell>
          <cell r="I5112">
            <v>12960</v>
          </cell>
        </row>
        <row r="5113">
          <cell r="E5113" t="str">
            <v>49DC004I17</v>
          </cell>
          <cell r="F5113" t="str">
            <v>GWP CREME DIVINE 4ML</v>
          </cell>
          <cell r="G5113" t="str">
            <v>PC</v>
          </cell>
          <cell r="H5113">
            <v>9999</v>
          </cell>
          <cell r="I5113">
            <v>12960</v>
          </cell>
        </row>
        <row r="5114">
          <cell r="E5114" t="str">
            <v>49DC004I18</v>
          </cell>
          <cell r="F5114" t="str">
            <v>GWP CREME DIVINE 4ML</v>
          </cell>
          <cell r="G5114" t="str">
            <v>PC</v>
          </cell>
          <cell r="H5114">
            <v>9999</v>
          </cell>
          <cell r="I5114">
            <v>11232</v>
          </cell>
        </row>
        <row r="5115">
          <cell r="E5115" t="str">
            <v>49DC004I20</v>
          </cell>
          <cell r="F5115" t="str">
            <v>GWP CREME IMM DIVINE 4ML</v>
          </cell>
          <cell r="G5115" t="str">
            <v>PC</v>
          </cell>
          <cell r="H5115">
            <v>9999</v>
          </cell>
          <cell r="I5115">
            <v>11232</v>
          </cell>
        </row>
        <row r="5116">
          <cell r="E5116" t="str">
            <v>49DC004I23</v>
          </cell>
          <cell r="F5116" t="str">
            <v>IMMORTELLE DIVINE CREME 4ML</v>
          </cell>
          <cell r="G5116" t="str">
            <v>PC</v>
          </cell>
          <cell r="H5116">
            <v>9999</v>
          </cell>
          <cell r="I5116">
            <v>32400</v>
          </cell>
        </row>
        <row r="5117">
          <cell r="E5117" t="str">
            <v>49DC008I14</v>
          </cell>
          <cell r="F5117" t="str">
            <v>IM CREME DIVINE 8 ML</v>
          </cell>
          <cell r="G5117" t="str">
            <v>PC</v>
          </cell>
          <cell r="H5117">
            <v>9999</v>
          </cell>
          <cell r="I5117">
            <v>11232</v>
          </cell>
        </row>
        <row r="5118">
          <cell r="E5118" t="str">
            <v>49DC008I17</v>
          </cell>
          <cell r="F5118" t="str">
            <v>GWP CREME DIVINE 8ML</v>
          </cell>
          <cell r="G5118" t="str">
            <v>PC</v>
          </cell>
          <cell r="H5118">
            <v>9999</v>
          </cell>
          <cell r="I5118">
            <v>11232</v>
          </cell>
        </row>
        <row r="5119">
          <cell r="E5119" t="str">
            <v>49DC008I20</v>
          </cell>
          <cell r="F5119" t="str">
            <v>GWP CRÈME DIVINE 8ML</v>
          </cell>
          <cell r="G5119" t="str">
            <v>PC</v>
          </cell>
          <cell r="H5119">
            <v>9999</v>
          </cell>
          <cell r="I5119">
            <v>11232</v>
          </cell>
        </row>
        <row r="5120">
          <cell r="E5120" t="str">
            <v>49DC008I23</v>
          </cell>
          <cell r="F5120" t="str">
            <v>IMMORTELLE DIVINE CREME 8ML</v>
          </cell>
          <cell r="G5120" t="str">
            <v>PC</v>
          </cell>
          <cell r="H5120">
            <v>9999</v>
          </cell>
          <cell r="I5120">
            <v>11232</v>
          </cell>
        </row>
        <row r="5121">
          <cell r="E5121" t="str">
            <v>49DC015I12</v>
          </cell>
          <cell r="F5121" t="str">
            <v>IMM CREME DIVINE 15 ML</v>
          </cell>
          <cell r="G5121" t="str">
            <v>PC</v>
          </cell>
          <cell r="H5121">
            <v>9999</v>
          </cell>
          <cell r="I5121">
            <v>3456</v>
          </cell>
        </row>
        <row r="5122">
          <cell r="E5122" t="str">
            <v>49DC015I13</v>
          </cell>
          <cell r="F5122" t="str">
            <v>IM CREME DIVINE 15 ML</v>
          </cell>
          <cell r="G5122" t="str">
            <v>PC</v>
          </cell>
          <cell r="H5122">
            <v>9999</v>
          </cell>
          <cell r="I5122">
            <v>3456</v>
          </cell>
        </row>
        <row r="5123">
          <cell r="E5123" t="str">
            <v>49DE003I13</v>
          </cell>
          <cell r="F5123" t="str">
            <v>IMM REGARD DIVIN 3ML</v>
          </cell>
          <cell r="G5123" t="str">
            <v>PC</v>
          </cell>
          <cell r="H5123">
            <v>50000</v>
          </cell>
          <cell r="I5123">
            <v>17280</v>
          </cell>
        </row>
        <row r="5124">
          <cell r="E5124" t="str">
            <v>49DF005I17</v>
          </cell>
          <cell r="F5124" t="str">
            <v>MOUSSE NETT. DIVINE 5ML</v>
          </cell>
          <cell r="G5124" t="str">
            <v>PC</v>
          </cell>
          <cell r="H5124">
            <v>9999</v>
          </cell>
          <cell r="I5124">
            <v>23040</v>
          </cell>
        </row>
        <row r="5125">
          <cell r="E5125" t="str">
            <v>49DH004I14</v>
          </cell>
          <cell r="F5125" t="str">
            <v>IM HUILE DIVINE 4 ML</v>
          </cell>
          <cell r="G5125" t="str">
            <v>PC</v>
          </cell>
          <cell r="H5125">
            <v>9999</v>
          </cell>
          <cell r="I5125">
            <v>23040</v>
          </cell>
        </row>
        <row r="5126">
          <cell r="E5126" t="str">
            <v>49DH004I17</v>
          </cell>
          <cell r="F5126" t="str">
            <v>HUILE DE JEUNESSE DIVINE 4ML</v>
          </cell>
          <cell r="G5126" t="str">
            <v>PC</v>
          </cell>
          <cell r="H5126">
            <v>23200</v>
          </cell>
          <cell r="I5126">
            <v>23040</v>
          </cell>
        </row>
        <row r="5127">
          <cell r="E5127" t="str">
            <v>49DH004I20</v>
          </cell>
          <cell r="F5127" t="str">
            <v>GWP HUILE JEUNE IMM DIVINE 4ML</v>
          </cell>
          <cell r="G5127" t="str">
            <v>PC</v>
          </cell>
          <cell r="H5127">
            <v>100000</v>
          </cell>
          <cell r="I5127">
            <v>23040</v>
          </cell>
        </row>
        <row r="5128">
          <cell r="E5128" t="str">
            <v>49DH004I22</v>
          </cell>
          <cell r="F5128" t="str">
            <v>IMM DIVINE HUILE JEUNESSE 4ML</v>
          </cell>
          <cell r="G5128" t="str">
            <v>PC</v>
          </cell>
          <cell r="H5128">
            <v>100000</v>
          </cell>
          <cell r="I5128">
            <v>23040</v>
          </cell>
        </row>
        <row r="5129">
          <cell r="E5129" t="str">
            <v>49DL030I14</v>
          </cell>
          <cell r="F5129" t="str">
            <v>IM LOTION DIVINE 30 ML</v>
          </cell>
          <cell r="G5129" t="str">
            <v>PC</v>
          </cell>
          <cell r="H5129">
            <v>1000</v>
          </cell>
          <cell r="I5129">
            <v>30</v>
          </cell>
        </row>
        <row r="5130">
          <cell r="E5130" t="str">
            <v>49DOUDOU5</v>
          </cell>
          <cell r="F5130" t="str">
            <v>DOUDOU</v>
          </cell>
          <cell r="G5130" t="str">
            <v>PC</v>
          </cell>
          <cell r="H5130">
            <v>25000</v>
          </cell>
          <cell r="I5130">
            <v>5760</v>
          </cell>
        </row>
        <row r="5131">
          <cell r="E5131" t="str">
            <v>49DS004I14</v>
          </cell>
          <cell r="F5131" t="str">
            <v>IM EXTRAIT DIVIN 4 ML</v>
          </cell>
          <cell r="G5131" t="str">
            <v>PC</v>
          </cell>
          <cell r="H5131">
            <v>48000</v>
          </cell>
          <cell r="I5131">
            <v>15552</v>
          </cell>
        </row>
        <row r="5132">
          <cell r="E5132" t="str">
            <v>49DS004I17</v>
          </cell>
          <cell r="F5132" t="str">
            <v>GWP EXTRAIT DIVIN 4ML</v>
          </cell>
          <cell r="G5132" t="str">
            <v>PC</v>
          </cell>
          <cell r="H5132">
            <v>9999</v>
          </cell>
          <cell r="I5132">
            <v>15552</v>
          </cell>
        </row>
        <row r="5133">
          <cell r="E5133" t="str">
            <v>49DS005I0</v>
          </cell>
          <cell r="F5133" t="str">
            <v>IM. EXTRAIT DIVIN 5ML</v>
          </cell>
          <cell r="G5133" t="str">
            <v>PC</v>
          </cell>
          <cell r="H5133">
            <v>60000</v>
          </cell>
          <cell r="I5133">
            <v>19008</v>
          </cell>
        </row>
        <row r="5134">
          <cell r="E5134" t="str">
            <v>49DS007I12</v>
          </cell>
          <cell r="F5134" t="str">
            <v>IMM EXTRAIT DIVIN 7ML</v>
          </cell>
          <cell r="G5134" t="str">
            <v>PC</v>
          </cell>
          <cell r="H5134">
            <v>9999</v>
          </cell>
          <cell r="I5134">
            <v>13824</v>
          </cell>
        </row>
        <row r="5135">
          <cell r="E5135" t="str">
            <v>49DS007I13</v>
          </cell>
          <cell r="F5135" t="str">
            <v>IM EXTRAIT DIVIN 7ML</v>
          </cell>
          <cell r="G5135" t="str">
            <v>PC</v>
          </cell>
          <cell r="H5135">
            <v>9999</v>
          </cell>
          <cell r="I5135">
            <v>13824</v>
          </cell>
        </row>
        <row r="5136">
          <cell r="E5136" t="str">
            <v>49EC020AT23</v>
          </cell>
          <cell r="F5136" t="str">
            <v>GOMMAGE CORPS ARTICHAUT 20ML</v>
          </cell>
          <cell r="G5136" t="str">
            <v>PC</v>
          </cell>
          <cell r="H5136">
            <v>9999</v>
          </cell>
          <cell r="I5136">
            <v>12960</v>
          </cell>
        </row>
        <row r="5137">
          <cell r="E5137" t="str">
            <v>49ED030K15</v>
          </cell>
          <cell r="F5137" t="str">
            <v>KAR EAU MICELLAIRE 30ML</v>
          </cell>
          <cell r="G5137" t="str">
            <v>PC</v>
          </cell>
          <cell r="H5137">
            <v>57000</v>
          </cell>
          <cell r="I5137">
            <v>8640</v>
          </cell>
        </row>
        <row r="5138">
          <cell r="E5138" t="str">
            <v>49ED030K17</v>
          </cell>
          <cell r="F5138" t="str">
            <v>GWP KAR EAU DEMAQ 30ML</v>
          </cell>
          <cell r="G5138" t="str">
            <v>PC</v>
          </cell>
          <cell r="H5138">
            <v>57000</v>
          </cell>
          <cell r="I5138">
            <v>8640</v>
          </cell>
        </row>
        <row r="5139">
          <cell r="E5139" t="str">
            <v>49EDT0075O22</v>
          </cell>
          <cell r="F5139" t="str">
            <v>OSMANTHUS MINI EDT 7,5ML</v>
          </cell>
          <cell r="G5139" t="str">
            <v>PC</v>
          </cell>
          <cell r="H5139">
            <v>50000</v>
          </cell>
          <cell r="I5139">
            <v>11088</v>
          </cell>
        </row>
        <row r="5140">
          <cell r="E5140" t="str">
            <v>49EF010R18</v>
          </cell>
          <cell r="F5140" t="str">
            <v>ROSE EUPHO EAU PARFUMEE 10 ML</v>
          </cell>
          <cell r="G5140" t="str">
            <v>PC</v>
          </cell>
          <cell r="H5140">
            <v>9200</v>
          </cell>
          <cell r="I5140">
            <v>19008</v>
          </cell>
        </row>
        <row r="5141">
          <cell r="E5141" t="str">
            <v>49EH030A18</v>
          </cell>
          <cell r="F5141" t="str">
            <v>AQUA GWP ESSENCE D HYDRAT 30ML</v>
          </cell>
          <cell r="G5141" t="str">
            <v>PC</v>
          </cell>
          <cell r="H5141">
            <v>50000</v>
          </cell>
          <cell r="I5141">
            <v>8640</v>
          </cell>
        </row>
        <row r="5142">
          <cell r="E5142" t="str">
            <v>49EL007I12</v>
          </cell>
          <cell r="F5142" t="str">
            <v>IMM ESSENCE LUMIERE 7ML</v>
          </cell>
          <cell r="G5142" t="str">
            <v>PC</v>
          </cell>
          <cell r="H5142">
            <v>9999</v>
          </cell>
          <cell r="I5142">
            <v>13824</v>
          </cell>
        </row>
        <row r="5143">
          <cell r="E5143" t="str">
            <v>49EP005H20</v>
          </cell>
          <cell r="F5143" t="str">
            <v>HERBAE L'EAU EDT 5ML</v>
          </cell>
          <cell r="G5143" t="str">
            <v>PC</v>
          </cell>
          <cell r="H5143">
            <v>50000</v>
          </cell>
          <cell r="I5143">
            <v>11232</v>
          </cell>
        </row>
        <row r="5144">
          <cell r="E5144" t="str">
            <v>49EP005P1</v>
          </cell>
          <cell r="F5144" t="str">
            <v>PIVOINE FL GWP MINIAT EDP 5 ML</v>
          </cell>
          <cell r="G5144" t="str">
            <v>PC</v>
          </cell>
          <cell r="H5144">
            <v>195000</v>
          </cell>
          <cell r="I5144">
            <v>8640</v>
          </cell>
        </row>
        <row r="5145">
          <cell r="E5145" t="str">
            <v>49EP005TL17</v>
          </cell>
          <cell r="F5145" t="str">
            <v>TERRE DE LUMIERE EDP 5ML</v>
          </cell>
          <cell r="G5145" t="str">
            <v>PC</v>
          </cell>
          <cell r="H5145">
            <v>50000</v>
          </cell>
          <cell r="I5145">
            <v>16848</v>
          </cell>
        </row>
        <row r="5146">
          <cell r="E5146" t="str">
            <v>49EP005TL17ET</v>
          </cell>
          <cell r="F5146" t="str">
            <v>TDL LEAU EDT 5ML</v>
          </cell>
          <cell r="G5146" t="str">
            <v>PC</v>
          </cell>
          <cell r="H5146">
            <v>50000</v>
          </cell>
          <cell r="I5146">
            <v>16848</v>
          </cell>
        </row>
        <row r="5147">
          <cell r="E5147" t="str">
            <v>49EP005TL17S</v>
          </cell>
          <cell r="F5147" t="str">
            <v>TDL MINI EDP 5ML  SERIG</v>
          </cell>
          <cell r="G5147" t="str">
            <v>PC</v>
          </cell>
          <cell r="H5147">
            <v>9999</v>
          </cell>
          <cell r="I5147">
            <v>1</v>
          </cell>
        </row>
        <row r="5148">
          <cell r="E5148" t="str">
            <v>49EP007IM</v>
          </cell>
          <cell r="F5148" t="str">
            <v>VOY MINIATURE EDP IMMORT 7.5ML</v>
          </cell>
          <cell r="G5148" t="str">
            <v>PC</v>
          </cell>
          <cell r="H5148">
            <v>51000</v>
          </cell>
          <cell r="I5148">
            <v>15552</v>
          </cell>
        </row>
        <row r="5149">
          <cell r="E5149" t="str">
            <v>49EP007JA</v>
          </cell>
          <cell r="F5149" t="str">
            <v>VOY.MINIATURE EDP JASMIN 7.5ML</v>
          </cell>
          <cell r="G5149" t="str">
            <v>PC</v>
          </cell>
          <cell r="H5149">
            <v>39500</v>
          </cell>
          <cell r="I5149">
            <v>15552</v>
          </cell>
        </row>
        <row r="5150">
          <cell r="E5150" t="str">
            <v>49EP007LA</v>
          </cell>
          <cell r="F5150" t="str">
            <v>VOY.MINIATURE EDP LABDAN.7.5ML</v>
          </cell>
          <cell r="G5150" t="str">
            <v>PC</v>
          </cell>
          <cell r="H5150">
            <v>22800</v>
          </cell>
          <cell r="I5150">
            <v>15552</v>
          </cell>
        </row>
        <row r="5151">
          <cell r="E5151" t="str">
            <v>49EP007MI</v>
          </cell>
          <cell r="F5151" t="str">
            <v>VOY.MINIATURE EDP MIMOSA 7.5ML</v>
          </cell>
          <cell r="G5151" t="str">
            <v>PC</v>
          </cell>
          <cell r="H5151">
            <v>36300</v>
          </cell>
          <cell r="I5151">
            <v>15552</v>
          </cell>
        </row>
        <row r="5152">
          <cell r="E5152" t="str">
            <v>49EPGANIM</v>
          </cell>
          <cell r="F5152" t="str">
            <v>EPONGE ANIMAL</v>
          </cell>
          <cell r="G5152" t="str">
            <v>PC</v>
          </cell>
          <cell r="H5152">
            <v>56500</v>
          </cell>
          <cell r="I5152">
            <v>2800</v>
          </cell>
        </row>
        <row r="5153">
          <cell r="E5153" t="str">
            <v>49ER030I19</v>
          </cell>
          <cell r="F5153" t="str">
            <v>IMM PREC GWP EAU ENRICH 30ML</v>
          </cell>
          <cell r="G5153" t="str">
            <v>PC</v>
          </cell>
          <cell r="H5153">
            <v>50000</v>
          </cell>
          <cell r="I5153">
            <v>8640</v>
          </cell>
        </row>
        <row r="5154">
          <cell r="E5154" t="str">
            <v>49ER030I22</v>
          </cell>
          <cell r="F5154" t="str">
            <v>EAU ENRICHIE 30ML</v>
          </cell>
          <cell r="G5154" t="str">
            <v>PC</v>
          </cell>
          <cell r="H5154">
            <v>30000</v>
          </cell>
          <cell r="I5154">
            <v>8640</v>
          </cell>
        </row>
        <row r="5155">
          <cell r="E5155" t="str">
            <v>49ET001B1</v>
          </cell>
          <cell r="F5155" t="str">
            <v>FL.DE BRIG.ECH.EDT 1.2ML</v>
          </cell>
          <cell r="G5155" t="str">
            <v>PC</v>
          </cell>
          <cell r="H5155">
            <v>240000</v>
          </cell>
          <cell r="I5155">
            <v>42768</v>
          </cell>
        </row>
        <row r="5156">
          <cell r="E5156" t="str">
            <v>49ET001JB</v>
          </cell>
          <cell r="F5156" t="str">
            <v>ECH EDT JASMIN BERGA 1,2ML</v>
          </cell>
          <cell r="G5156" t="str">
            <v>PC</v>
          </cell>
          <cell r="H5156">
            <v>265000</v>
          </cell>
          <cell r="I5156">
            <v>42768</v>
          </cell>
        </row>
        <row r="5157">
          <cell r="E5157" t="str">
            <v>49ET001RD</v>
          </cell>
          <cell r="F5157" t="str">
            <v>ROSE ECHT EDT BONBON JD 1.2ML</v>
          </cell>
          <cell r="G5157" t="str">
            <v>PC</v>
          </cell>
          <cell r="H5157">
            <v>65000</v>
          </cell>
          <cell r="I5157">
            <v>46656</v>
          </cell>
        </row>
        <row r="5158">
          <cell r="E5158" t="str">
            <v>49ET001VN</v>
          </cell>
          <cell r="F5158" t="str">
            <v>ECH EDT VANILLE NARC 1,2ML</v>
          </cell>
          <cell r="G5158" t="str">
            <v>PC</v>
          </cell>
          <cell r="H5158">
            <v>185000</v>
          </cell>
          <cell r="I5158">
            <v>42768</v>
          </cell>
        </row>
        <row r="5159">
          <cell r="E5159" t="str">
            <v>49ET005P12</v>
          </cell>
          <cell r="F5159" t="str">
            <v>PIVOINE FLORA GWP EDT 5ML</v>
          </cell>
          <cell r="G5159" t="str">
            <v>PC</v>
          </cell>
          <cell r="H5159">
            <v>100000</v>
          </cell>
          <cell r="I5159">
            <v>8640</v>
          </cell>
        </row>
        <row r="5160">
          <cell r="E5160" t="str">
            <v>49ET005P15</v>
          </cell>
          <cell r="F5160" t="str">
            <v>PIVOINE FLORA MINI EDT 5ML</v>
          </cell>
          <cell r="G5160" t="str">
            <v>PC</v>
          </cell>
          <cell r="H5160">
            <v>108000</v>
          </cell>
          <cell r="I5160">
            <v>8640</v>
          </cell>
        </row>
        <row r="5161">
          <cell r="E5161" t="str">
            <v>49ET007CB19</v>
          </cell>
          <cell r="F5161" t="str">
            <v>CERISIER 19 EDT 7.5 ML</v>
          </cell>
          <cell r="G5161" t="str">
            <v>PC</v>
          </cell>
          <cell r="H5161">
            <v>80700</v>
          </cell>
          <cell r="I5161">
            <v>10368</v>
          </cell>
        </row>
        <row r="5162">
          <cell r="E5162" t="str">
            <v>49ET007CB22</v>
          </cell>
          <cell r="F5162" t="str">
            <v>FLEURS CERISIER MINI EDT 7,5ML</v>
          </cell>
          <cell r="G5162" t="str">
            <v>PC</v>
          </cell>
          <cell r="H5162">
            <v>50000</v>
          </cell>
          <cell r="I5162">
            <v>11088</v>
          </cell>
        </row>
        <row r="5163">
          <cell r="E5163" t="str">
            <v>49ET007CB4</v>
          </cell>
          <cell r="F5163" t="str">
            <v>MINI EDT FLEURS DE CER 7,5ML</v>
          </cell>
          <cell r="G5163" t="str">
            <v>PC</v>
          </cell>
          <cell r="H5163">
            <v>138000</v>
          </cell>
          <cell r="I5163">
            <v>10368</v>
          </cell>
        </row>
        <row r="5164">
          <cell r="E5164" t="str">
            <v>49ET007FA</v>
          </cell>
          <cell r="F5164" t="str">
            <v>MINI EDT FLEUR DOR ACACI 7.5ML</v>
          </cell>
          <cell r="G5164" t="str">
            <v>PC</v>
          </cell>
          <cell r="H5164">
            <v>100000</v>
          </cell>
          <cell r="I5164">
            <v>14904</v>
          </cell>
        </row>
        <row r="5165">
          <cell r="E5165" t="str">
            <v>49ET007FA1</v>
          </cell>
          <cell r="F5165" t="str">
            <v>MINI EDT FLEUR D'OR ACA 7.5ML</v>
          </cell>
          <cell r="G5165" t="str">
            <v>PC</v>
          </cell>
          <cell r="H5165">
            <v>45000</v>
          </cell>
          <cell r="I5165">
            <v>15120</v>
          </cell>
        </row>
        <row r="5166">
          <cell r="E5166" t="str">
            <v>49ET007FO</v>
          </cell>
          <cell r="F5166" t="str">
            <v>MINI EDT FLEUR D'OR 7,5ML</v>
          </cell>
          <cell r="G5166" t="str">
            <v>PC</v>
          </cell>
          <cell r="H5166">
            <v>118000</v>
          </cell>
          <cell r="I5166">
            <v>14904</v>
          </cell>
        </row>
        <row r="5167">
          <cell r="E5167" t="str">
            <v>49ET007IB</v>
          </cell>
          <cell r="F5167" t="str">
            <v>MINI EDT IRIS BLEU 7.5ML</v>
          </cell>
          <cell r="G5167" t="str">
            <v>PC</v>
          </cell>
          <cell r="H5167">
            <v>106000</v>
          </cell>
          <cell r="I5167">
            <v>15120</v>
          </cell>
        </row>
        <row r="5168">
          <cell r="E5168" t="str">
            <v>49ET007JB</v>
          </cell>
          <cell r="F5168" t="str">
            <v>MINI EDT JASMIN BERGA 7,5ML</v>
          </cell>
          <cell r="G5168" t="str">
            <v>PC</v>
          </cell>
          <cell r="H5168">
            <v>50000</v>
          </cell>
          <cell r="I5168">
            <v>14904</v>
          </cell>
        </row>
        <row r="5169">
          <cell r="E5169" t="str">
            <v>49ET007JB1</v>
          </cell>
          <cell r="F5169" t="str">
            <v>MINI EDT JASMIN BERGA 7.5ML</v>
          </cell>
          <cell r="G5169" t="str">
            <v>PC</v>
          </cell>
          <cell r="H5169">
            <v>72000</v>
          </cell>
          <cell r="I5169">
            <v>15120</v>
          </cell>
        </row>
        <row r="5170">
          <cell r="E5170" t="str">
            <v>49ET007MM</v>
          </cell>
          <cell r="F5170" t="str">
            <v>MINI EDT MAGNOLIA MURE 7,5ML</v>
          </cell>
          <cell r="G5170" t="str">
            <v>PC</v>
          </cell>
          <cell r="H5170">
            <v>100000</v>
          </cell>
          <cell r="I5170">
            <v>14904</v>
          </cell>
        </row>
        <row r="5171">
          <cell r="E5171" t="str">
            <v>49ET007MM1</v>
          </cell>
          <cell r="F5171" t="str">
            <v>MINI EDT MURE MAGNO 7.5ML</v>
          </cell>
          <cell r="G5171" t="str">
            <v>PC</v>
          </cell>
          <cell r="H5171">
            <v>125000</v>
          </cell>
          <cell r="I5171">
            <v>15120</v>
          </cell>
        </row>
        <row r="5172">
          <cell r="E5172" t="str">
            <v>49ET007NO</v>
          </cell>
          <cell r="F5172" t="str">
            <v>MINI EDT NEROLI ORCHIDEE 7.5ML</v>
          </cell>
          <cell r="G5172" t="str">
            <v>PC</v>
          </cell>
          <cell r="H5172">
            <v>100000</v>
          </cell>
          <cell r="I5172">
            <v>14904</v>
          </cell>
        </row>
        <row r="5173">
          <cell r="E5173" t="str">
            <v>49ET007NO1</v>
          </cell>
          <cell r="F5173" t="str">
            <v>MINI EDT NEROLI ORCHID 7.5ML</v>
          </cell>
          <cell r="G5173" t="str">
            <v>PC</v>
          </cell>
          <cell r="H5173">
            <v>150000</v>
          </cell>
          <cell r="I5173">
            <v>15120</v>
          </cell>
        </row>
        <row r="5174">
          <cell r="E5174" t="str">
            <v>49ET007NO2</v>
          </cell>
          <cell r="F5174" t="str">
            <v>MINI EDT NEROLI ORCHIDEE 7.5ML</v>
          </cell>
          <cell r="G5174" t="str">
            <v>PC</v>
          </cell>
          <cell r="H5174">
            <v>58000</v>
          </cell>
          <cell r="I5174">
            <v>15120</v>
          </cell>
        </row>
        <row r="5175">
          <cell r="E5175" t="str">
            <v>49ET007NO20</v>
          </cell>
          <cell r="F5175" t="str">
            <v>N&amp;O EAU DE TOILETTE 7,5ML</v>
          </cell>
          <cell r="G5175" t="str">
            <v>PC</v>
          </cell>
          <cell r="H5175">
            <v>50000</v>
          </cell>
          <cell r="I5175">
            <v>0</v>
          </cell>
        </row>
        <row r="5176">
          <cell r="E5176" t="str">
            <v>49ET007NO22</v>
          </cell>
          <cell r="F5176" t="str">
            <v>NETO EAU DE TOILETTE 7,5ML</v>
          </cell>
          <cell r="G5176" t="str">
            <v>PC</v>
          </cell>
          <cell r="H5176">
            <v>50000</v>
          </cell>
          <cell r="I5176">
            <v>11088</v>
          </cell>
        </row>
        <row r="5177">
          <cell r="E5177" t="str">
            <v>49ET007NO23</v>
          </cell>
          <cell r="F5177" t="str">
            <v>NERO ORCHI EAU DE TOIL 7,5ML</v>
          </cell>
          <cell r="G5177" t="str">
            <v>PC</v>
          </cell>
          <cell r="H5177">
            <v>50000</v>
          </cell>
          <cell r="I5177">
            <v>11088</v>
          </cell>
        </row>
        <row r="5178">
          <cell r="E5178" t="str">
            <v>49ET007R14</v>
          </cell>
          <cell r="F5178" t="str">
            <v>EDT MINI ROSES ET REINES 7,5ML</v>
          </cell>
          <cell r="G5178" t="str">
            <v>PC</v>
          </cell>
          <cell r="H5178">
            <v>100000</v>
          </cell>
          <cell r="I5178">
            <v>6912</v>
          </cell>
        </row>
        <row r="5179">
          <cell r="E5179" t="str">
            <v>49ET007R18</v>
          </cell>
          <cell r="F5179" t="str">
            <v>ROSE EAU DE TOILETTE 7.5 ML</v>
          </cell>
          <cell r="G5179" t="str">
            <v>PC</v>
          </cell>
          <cell r="H5179">
            <v>50000</v>
          </cell>
          <cell r="I5179">
            <v>12960</v>
          </cell>
        </row>
        <row r="5180">
          <cell r="E5180" t="str">
            <v>49ET007R22</v>
          </cell>
          <cell r="F5180" t="str">
            <v>EAU DE TOILETTE ROSE 7,5ML</v>
          </cell>
          <cell r="G5180" t="str">
            <v>PC</v>
          </cell>
          <cell r="H5180">
            <v>50000</v>
          </cell>
          <cell r="I5180">
            <v>11088</v>
          </cell>
        </row>
        <row r="5181">
          <cell r="E5181" t="str">
            <v>49ET007RO</v>
          </cell>
          <cell r="F5181" t="str">
            <v>MINI EDT ROSE OSMANTH 7.5ML</v>
          </cell>
          <cell r="G5181" t="str">
            <v>PC</v>
          </cell>
          <cell r="H5181">
            <v>51000</v>
          </cell>
          <cell r="I5181">
            <v>14904</v>
          </cell>
        </row>
        <row r="5182">
          <cell r="E5182" t="str">
            <v>49ET007S4</v>
          </cell>
          <cell r="F5182" t="str">
            <v>ARLESIENNE MINI EDT 7.5ML</v>
          </cell>
          <cell r="G5182" t="str">
            <v>PC</v>
          </cell>
          <cell r="H5182">
            <v>30000</v>
          </cell>
          <cell r="I5182">
            <v>10080</v>
          </cell>
        </row>
        <row r="5183">
          <cell r="E5183" t="str">
            <v>49ET007S6</v>
          </cell>
          <cell r="F5183" t="str">
            <v>ARLESIENNE MINI EDT 7.5ML</v>
          </cell>
          <cell r="G5183" t="str">
            <v>PC</v>
          </cell>
          <cell r="H5183">
            <v>131000</v>
          </cell>
          <cell r="I5183">
            <v>8064</v>
          </cell>
        </row>
        <row r="5184">
          <cell r="E5184" t="str">
            <v>49ET007TB</v>
          </cell>
          <cell r="F5184" t="str">
            <v>MINI EDT THE VERT BIGA 7,5ML</v>
          </cell>
          <cell r="G5184" t="str">
            <v>PC</v>
          </cell>
          <cell r="H5184">
            <v>50000</v>
          </cell>
          <cell r="I5184">
            <v>14904</v>
          </cell>
        </row>
        <row r="5185">
          <cell r="E5185" t="str">
            <v>49ET007TB1</v>
          </cell>
          <cell r="F5185" t="str">
            <v>MINI EDT THE VERT BIGA 7.5ML</v>
          </cell>
          <cell r="G5185" t="str">
            <v>PC</v>
          </cell>
          <cell r="H5185">
            <v>65000</v>
          </cell>
          <cell r="I5185">
            <v>15120</v>
          </cell>
        </row>
        <row r="5186">
          <cell r="E5186" t="str">
            <v>49ET007VB22</v>
          </cell>
          <cell r="F5186" t="str">
            <v>VER EDT  7,5ML</v>
          </cell>
          <cell r="G5186" t="str">
            <v>PC</v>
          </cell>
          <cell r="H5186">
            <v>50000</v>
          </cell>
          <cell r="I5186">
            <v>11088</v>
          </cell>
        </row>
        <row r="5187">
          <cell r="E5187" t="str">
            <v>49ET007VB23</v>
          </cell>
          <cell r="F5187" t="str">
            <v>VER EDT 7,5ML</v>
          </cell>
          <cell r="G5187" t="str">
            <v>PC</v>
          </cell>
          <cell r="H5187">
            <v>50000</v>
          </cell>
          <cell r="I5187">
            <v>11088</v>
          </cell>
        </row>
        <row r="5188">
          <cell r="E5188" t="str">
            <v>49ET007VN</v>
          </cell>
          <cell r="F5188" t="str">
            <v>MINI EDT VANILLE NARC 7,5ML</v>
          </cell>
          <cell r="G5188" t="str">
            <v>PC</v>
          </cell>
          <cell r="H5188">
            <v>50000</v>
          </cell>
          <cell r="I5188">
            <v>14904</v>
          </cell>
        </row>
        <row r="5189">
          <cell r="E5189" t="str">
            <v>49ET010V12</v>
          </cell>
          <cell r="F5189" t="str">
            <v>EDT VERVEINE 10 ML</v>
          </cell>
          <cell r="G5189" t="str">
            <v>PC</v>
          </cell>
          <cell r="H5189">
            <v>100000</v>
          </cell>
          <cell r="I5189">
            <v>9504</v>
          </cell>
        </row>
        <row r="5190">
          <cell r="E5190" t="str">
            <v>49ET010V13</v>
          </cell>
          <cell r="F5190" t="str">
            <v>EDT VERVEINE 10 ML</v>
          </cell>
          <cell r="G5190" t="str">
            <v>PC</v>
          </cell>
          <cell r="H5190">
            <v>50000</v>
          </cell>
          <cell r="I5190">
            <v>9504</v>
          </cell>
        </row>
        <row r="5191">
          <cell r="E5191" t="str">
            <v>49ET010VB20</v>
          </cell>
          <cell r="F5191" t="str">
            <v>VER EDT 10ML</v>
          </cell>
          <cell r="G5191" t="str">
            <v>PC</v>
          </cell>
          <cell r="H5191">
            <v>32000</v>
          </cell>
          <cell r="I5191">
            <v>9504</v>
          </cell>
        </row>
        <row r="5192">
          <cell r="E5192" t="str">
            <v>49ET075HF15</v>
          </cell>
          <cell r="F5192" t="str">
            <v>MINI EDT JAS IM NER 7,5ML</v>
          </cell>
          <cell r="G5192" t="str">
            <v>PC</v>
          </cell>
          <cell r="H5192">
            <v>165000</v>
          </cell>
          <cell r="I5192">
            <v>6912</v>
          </cell>
        </row>
        <row r="5193">
          <cell r="E5193" t="str">
            <v>49EV030I11</v>
          </cell>
          <cell r="F5193" t="str">
            <v>IM EAU ESSENTIELLE VISA 30ML</v>
          </cell>
          <cell r="G5193" t="str">
            <v>PC</v>
          </cell>
          <cell r="H5193">
            <v>310000</v>
          </cell>
          <cell r="I5193">
            <v>8640</v>
          </cell>
        </row>
        <row r="5194">
          <cell r="E5194" t="str">
            <v>49EV030I14</v>
          </cell>
          <cell r="F5194" t="str">
            <v>IM EAU ESSENTIELLE 30ML</v>
          </cell>
          <cell r="G5194" t="str">
            <v>PC</v>
          </cell>
          <cell r="H5194">
            <v>93000</v>
          </cell>
          <cell r="I5194">
            <v>8640</v>
          </cell>
        </row>
        <row r="5195">
          <cell r="E5195" t="str">
            <v>49EV030I19</v>
          </cell>
          <cell r="F5195" t="str">
            <v>IMM PREC GWP EAU ESSENT 30ML</v>
          </cell>
          <cell r="G5195" t="str">
            <v>PC</v>
          </cell>
          <cell r="H5195">
            <v>93900</v>
          </cell>
          <cell r="I5195">
            <v>8640</v>
          </cell>
        </row>
        <row r="5196">
          <cell r="E5196" t="str">
            <v>49EV030I22</v>
          </cell>
          <cell r="F5196" t="str">
            <v>EAU ESSENTIELLE  30ML</v>
          </cell>
          <cell r="G5196" t="str">
            <v>PC</v>
          </cell>
          <cell r="H5196">
            <v>93000</v>
          </cell>
          <cell r="I5196">
            <v>8640</v>
          </cell>
        </row>
        <row r="5197">
          <cell r="E5197" t="str">
            <v>49FC030A15</v>
          </cell>
          <cell r="F5197" t="str">
            <v>RB MOUSSE NETTOYANTE IMMA 30ML</v>
          </cell>
          <cell r="G5197" t="str">
            <v>PC</v>
          </cell>
          <cell r="H5197">
            <v>9999</v>
          </cell>
          <cell r="I5197">
            <v>5760</v>
          </cell>
        </row>
        <row r="5198">
          <cell r="E5198" t="str">
            <v>49FE010M20</v>
          </cell>
          <cell r="F5198" t="str">
            <v>CADE FLUIDE ENERGISANT 10ML</v>
          </cell>
          <cell r="G5198" t="str">
            <v>PC</v>
          </cell>
          <cell r="H5198">
            <v>9999</v>
          </cell>
          <cell r="I5198">
            <v>11520</v>
          </cell>
        </row>
        <row r="5199">
          <cell r="E5199" t="str">
            <v>49FL001P9</v>
          </cell>
          <cell r="F5199" t="str">
            <v>PB GWP FLEUR DE PECHER X1</v>
          </cell>
          <cell r="G5199" t="str">
            <v>PC</v>
          </cell>
          <cell r="H5199">
            <v>11000</v>
          </cell>
          <cell r="I5199">
            <v>2560</v>
          </cell>
        </row>
        <row r="5200">
          <cell r="E5200" t="str">
            <v>49FL005A9</v>
          </cell>
          <cell r="F5200" t="str">
            <v>AM-P FLUIDE VELOURS 5ML+ETUI</v>
          </cell>
          <cell r="G5200" t="str">
            <v>PC</v>
          </cell>
          <cell r="H5200">
            <v>68000</v>
          </cell>
          <cell r="I5200">
            <v>11520</v>
          </cell>
        </row>
        <row r="5201">
          <cell r="E5201" t="str">
            <v>49FL005Z8</v>
          </cell>
          <cell r="F5201" t="str">
            <v>RIZ VELOUTE ULT MATIF 5ML+ETUI</v>
          </cell>
          <cell r="G5201" t="str">
            <v>PC</v>
          </cell>
          <cell r="H5201">
            <v>120000</v>
          </cell>
          <cell r="I5201">
            <v>11520</v>
          </cell>
        </row>
        <row r="5202">
          <cell r="E5202" t="str">
            <v>49FL015V12</v>
          </cell>
          <cell r="F5202" t="str">
            <v>VRD HYDRATANT ENERGISANT 15ML</v>
          </cell>
          <cell r="G5202" t="str">
            <v>PC</v>
          </cell>
          <cell r="H5202">
            <v>9999</v>
          </cell>
          <cell r="I5202">
            <v>17280</v>
          </cell>
        </row>
        <row r="5203">
          <cell r="E5203" t="str">
            <v>49FL015V13</v>
          </cell>
          <cell r="F5203" t="str">
            <v>VERDON HYDRATANT ENER 15 ML</v>
          </cell>
          <cell r="G5203" t="str">
            <v>PC</v>
          </cell>
          <cell r="H5203">
            <v>9999</v>
          </cell>
          <cell r="I5203">
            <v>17280</v>
          </cell>
        </row>
        <row r="5204">
          <cell r="E5204" t="str">
            <v>49FP005I19</v>
          </cell>
          <cell r="F5204" t="str">
            <v>IMM PREC GWP FLUIDE 5ML</v>
          </cell>
          <cell r="G5204" t="str">
            <v>PC</v>
          </cell>
          <cell r="H5204">
            <v>9999</v>
          </cell>
          <cell r="I5204">
            <v>23040</v>
          </cell>
        </row>
        <row r="5205">
          <cell r="E5205" t="str">
            <v>49FT005I8</v>
          </cell>
          <cell r="F5205" t="str">
            <v>GWP IMM FLUID TRES PRECIEU 5ML</v>
          </cell>
          <cell r="G5205" t="str">
            <v>PC</v>
          </cell>
          <cell r="H5205">
            <v>145000</v>
          </cell>
          <cell r="I5205">
            <v>11520</v>
          </cell>
        </row>
        <row r="5206">
          <cell r="E5206" t="str">
            <v>49FT030A15</v>
          </cell>
          <cell r="F5206" t="str">
            <v>RB LOTION IMMA 30ML</v>
          </cell>
          <cell r="G5206" t="str">
            <v>PC</v>
          </cell>
          <cell r="H5206">
            <v>139000</v>
          </cell>
          <cell r="I5206">
            <v>8640</v>
          </cell>
        </row>
        <row r="5207">
          <cell r="E5207" t="str">
            <v>49FT030A18</v>
          </cell>
          <cell r="F5207" t="str">
            <v>GWP RB LOTION LUMIERE 30ML</v>
          </cell>
          <cell r="G5207" t="str">
            <v>PC</v>
          </cell>
          <cell r="H5207">
            <v>50000</v>
          </cell>
          <cell r="I5207">
            <v>8640</v>
          </cell>
        </row>
        <row r="5208">
          <cell r="E5208" t="str">
            <v>49GA028C8</v>
          </cell>
          <cell r="F5208" t="str">
            <v>GALET BAIN FL. CERISIER 28GR</v>
          </cell>
          <cell r="G5208" t="str">
            <v>PC</v>
          </cell>
          <cell r="H5208">
            <v>180000</v>
          </cell>
          <cell r="I5208">
            <v>16128</v>
          </cell>
        </row>
        <row r="5209">
          <cell r="E5209" t="str">
            <v>49GANTSK9</v>
          </cell>
          <cell r="F5209" t="str">
            <v>KARITE 2009 - GANTS</v>
          </cell>
          <cell r="G5209" t="str">
            <v>PC</v>
          </cell>
          <cell r="H5209">
            <v>38000</v>
          </cell>
          <cell r="I5209">
            <v>4640</v>
          </cell>
        </row>
        <row r="5210">
          <cell r="E5210" t="str">
            <v>49GD005A18</v>
          </cell>
          <cell r="F5210" t="str">
            <v>AQUA GWP GEL DESALT 5ML</v>
          </cell>
          <cell r="G5210" t="str">
            <v>PC</v>
          </cell>
          <cell r="H5210">
            <v>9999</v>
          </cell>
          <cell r="I5210">
            <v>23040</v>
          </cell>
        </row>
        <row r="5211">
          <cell r="E5211" t="str">
            <v>49GD008A18</v>
          </cell>
          <cell r="F5211" t="str">
            <v>AQUA GWP GEL DESALT 8ML</v>
          </cell>
          <cell r="G5211" t="str">
            <v>PC</v>
          </cell>
          <cell r="H5211">
            <v>9999</v>
          </cell>
          <cell r="I5211">
            <v>11232</v>
          </cell>
        </row>
        <row r="5212">
          <cell r="E5212" t="str">
            <v>49GD030V5</v>
          </cell>
          <cell r="F5212" t="str">
            <v>GEL DOUCHE VERVEINE 30ML</v>
          </cell>
          <cell r="G5212" t="str">
            <v>PC</v>
          </cell>
          <cell r="H5212">
            <v>125000</v>
          </cell>
          <cell r="I5212">
            <v>8928</v>
          </cell>
        </row>
        <row r="5213">
          <cell r="E5213" t="str">
            <v>49GD035CB21</v>
          </cell>
          <cell r="F5213" t="str">
            <v>FDC MOUSSE DOUCEUR 35ML</v>
          </cell>
          <cell r="G5213" t="str">
            <v>PC</v>
          </cell>
          <cell r="H5213">
            <v>73000</v>
          </cell>
          <cell r="I5213">
            <v>6912</v>
          </cell>
        </row>
        <row r="5214">
          <cell r="E5214" t="str">
            <v>49GD035CB21C</v>
          </cell>
          <cell r="F5214" t="str">
            <v>FL CERISIER GEL DOUCHE 35ML CN</v>
          </cell>
          <cell r="G5214" t="str">
            <v>PC</v>
          </cell>
          <cell r="H5214">
            <v>9999</v>
          </cell>
          <cell r="I5214">
            <v>0</v>
          </cell>
        </row>
        <row r="5215">
          <cell r="E5215" t="str">
            <v>49GD035CB5</v>
          </cell>
          <cell r="F5215" t="str">
            <v>FL CERISIER GEL DOUCHE 35ML</v>
          </cell>
          <cell r="G5215" t="str">
            <v>PC</v>
          </cell>
          <cell r="H5215">
            <v>73000</v>
          </cell>
          <cell r="I5215">
            <v>6912</v>
          </cell>
        </row>
        <row r="5216">
          <cell r="E5216" t="str">
            <v>49GD035CBL24C</v>
          </cell>
          <cell r="F5216" t="str">
            <v>CHERRY 24 GEL DCH PARF 35ML</v>
          </cell>
          <cell r="G5216" t="str">
            <v>PC</v>
          </cell>
          <cell r="H5216">
            <v>9999</v>
          </cell>
          <cell r="I5216">
            <v>0</v>
          </cell>
        </row>
        <row r="5217">
          <cell r="E5217" t="str">
            <v>49GD035R14</v>
          </cell>
          <cell r="F5217" t="str">
            <v>ARO GEL DOUCHE RELAX 35ML</v>
          </cell>
          <cell r="G5217" t="str">
            <v>PC</v>
          </cell>
          <cell r="H5217">
            <v>50000</v>
          </cell>
          <cell r="I5217">
            <v>11664</v>
          </cell>
        </row>
        <row r="5218">
          <cell r="E5218" t="str">
            <v>49GD035V5</v>
          </cell>
          <cell r="F5218" t="str">
            <v>GEL DOUCHE VERVEINE 35ML</v>
          </cell>
          <cell r="G5218" t="str">
            <v>PC</v>
          </cell>
          <cell r="H5218">
            <v>125000</v>
          </cell>
          <cell r="I5218">
            <v>6912</v>
          </cell>
        </row>
        <row r="5219">
          <cell r="E5219" t="str">
            <v>49GE035D15</v>
          </cell>
          <cell r="F5219" t="str">
            <v>ARO GEL DOUCHE EXFOLIANT 35ML</v>
          </cell>
          <cell r="G5219" t="str">
            <v>PC</v>
          </cell>
          <cell r="H5219">
            <v>110000</v>
          </cell>
          <cell r="I5219">
            <v>11664</v>
          </cell>
        </row>
        <row r="5220">
          <cell r="E5220" t="str">
            <v>49GM035M5</v>
          </cell>
          <cell r="F5220" t="str">
            <v>GELEE MOUSSANTE MIEL 35 ML</v>
          </cell>
          <cell r="G5220" t="str">
            <v>PC</v>
          </cell>
          <cell r="H5220">
            <v>125000</v>
          </cell>
          <cell r="I5220">
            <v>6912</v>
          </cell>
        </row>
        <row r="5221">
          <cell r="E5221" t="str">
            <v>49GN040A18</v>
          </cell>
          <cell r="F5221" t="str">
            <v>AQUA GWP GELEE NETTOYANTE 40ML</v>
          </cell>
          <cell r="G5221" t="str">
            <v>PC</v>
          </cell>
          <cell r="H5221">
            <v>50000</v>
          </cell>
          <cell r="I5221">
            <v>6912</v>
          </cell>
        </row>
        <row r="5222">
          <cell r="E5222" t="str">
            <v>49GR030CD15</v>
          </cell>
          <cell r="F5222" t="str">
            <v>CEDRAT GEL DE RASAGE 30ML</v>
          </cell>
          <cell r="G5222" t="str">
            <v>PC</v>
          </cell>
          <cell r="H5222">
            <v>25000</v>
          </cell>
          <cell r="I5222">
            <v>3888</v>
          </cell>
        </row>
        <row r="5223">
          <cell r="E5223" t="str">
            <v>49GR030CD16A</v>
          </cell>
          <cell r="F5223" t="str">
            <v>CEDRAT GEL DE RASAGE 30ML</v>
          </cell>
          <cell r="G5223" t="str">
            <v>PC</v>
          </cell>
          <cell r="H5223">
            <v>25000</v>
          </cell>
          <cell r="I5223">
            <v>3888</v>
          </cell>
        </row>
        <row r="5224">
          <cell r="E5224" t="str">
            <v>49GR030H20</v>
          </cell>
          <cell r="F5224" t="str">
            <v>GEL DE RASAGE RAFR GWP 30 ML</v>
          </cell>
          <cell r="G5224" t="str">
            <v>PC</v>
          </cell>
          <cell r="H5224">
            <v>25000</v>
          </cell>
          <cell r="I5224">
            <v>3888</v>
          </cell>
        </row>
        <row r="5225">
          <cell r="E5225" t="str">
            <v>49GR030O13</v>
          </cell>
          <cell r="F5225" t="str">
            <v>OCCITAN GEL DE RASAGE 30 ML</v>
          </cell>
          <cell r="G5225" t="str">
            <v>PC</v>
          </cell>
          <cell r="H5225">
            <v>85000</v>
          </cell>
          <cell r="I5225">
            <v>3888</v>
          </cell>
        </row>
        <row r="5226">
          <cell r="E5226" t="str">
            <v>49GR030OC14</v>
          </cell>
          <cell r="F5226" t="str">
            <v>OCCITAN GEL DE RASAGE 30 ML</v>
          </cell>
          <cell r="G5226" t="str">
            <v>PC</v>
          </cell>
          <cell r="H5226">
            <v>25000</v>
          </cell>
          <cell r="I5226">
            <v>3888</v>
          </cell>
        </row>
        <row r="5227">
          <cell r="E5227" t="str">
            <v>49GV008A14</v>
          </cell>
          <cell r="F5227" t="str">
            <v>ANG GEL RADIEUX 8ML</v>
          </cell>
          <cell r="G5227" t="str">
            <v>PC</v>
          </cell>
          <cell r="H5227">
            <v>9999</v>
          </cell>
          <cell r="I5227">
            <v>10368</v>
          </cell>
        </row>
        <row r="5228">
          <cell r="E5228" t="str">
            <v>49HC004I16</v>
          </cell>
          <cell r="F5228" t="str">
            <v>GWP IM CREME HARMONIE 4ML</v>
          </cell>
          <cell r="G5228" t="str">
            <v>PC</v>
          </cell>
          <cell r="H5228">
            <v>9999</v>
          </cell>
          <cell r="I5228">
            <v>10368</v>
          </cell>
        </row>
        <row r="5229">
          <cell r="E5229" t="str">
            <v>49HD030I15</v>
          </cell>
          <cell r="F5229" t="str">
            <v>IM HUILE DEMAQ 30ML</v>
          </cell>
          <cell r="G5229" t="str">
            <v>PC</v>
          </cell>
          <cell r="H5229">
            <v>92000</v>
          </cell>
          <cell r="I5229">
            <v>8640</v>
          </cell>
        </row>
        <row r="5230">
          <cell r="E5230" t="str">
            <v>49HD030I23</v>
          </cell>
          <cell r="F5230" t="str">
            <v>PRÉCIEUSE HLE DÉMAQUIL 30ML</v>
          </cell>
          <cell r="G5230" t="str">
            <v>PC</v>
          </cell>
          <cell r="H5230">
            <v>50000</v>
          </cell>
          <cell r="I5230">
            <v>8640</v>
          </cell>
        </row>
        <row r="5231">
          <cell r="E5231" t="str">
            <v>49HD030K15</v>
          </cell>
          <cell r="F5231" t="str">
            <v>KAR HUILE DEMAQUILLANTE 30ML</v>
          </cell>
          <cell r="G5231" t="str">
            <v>PC</v>
          </cell>
          <cell r="H5231">
            <v>23000</v>
          </cell>
          <cell r="I5231">
            <v>8640</v>
          </cell>
        </row>
        <row r="5232">
          <cell r="E5232" t="str">
            <v>49HD035A15</v>
          </cell>
          <cell r="F5232" t="str">
            <v>AMD HUILE DE DOUCHE 35ML</v>
          </cell>
          <cell r="G5232" t="str">
            <v>PC</v>
          </cell>
          <cell r="H5232">
            <v>83000</v>
          </cell>
          <cell r="I5232">
            <v>6912</v>
          </cell>
        </row>
        <row r="5233">
          <cell r="E5233" t="str">
            <v>49HD035A15C</v>
          </cell>
          <cell r="F5233" t="str">
            <v>AMD HUILE DE DOUCHE 35ML CH</v>
          </cell>
          <cell r="G5233" t="str">
            <v>PC</v>
          </cell>
          <cell r="H5233">
            <v>9999</v>
          </cell>
          <cell r="I5233">
            <v>0</v>
          </cell>
        </row>
        <row r="5234">
          <cell r="E5234" t="str">
            <v>49HD035A18H</v>
          </cell>
          <cell r="F5234" t="str">
            <v>AMD HUILE DE DOUCHE LE 35ML</v>
          </cell>
          <cell r="G5234" t="str">
            <v>PC</v>
          </cell>
          <cell r="H5234">
            <v>255000</v>
          </cell>
          <cell r="I5234">
            <v>6912</v>
          </cell>
        </row>
        <row r="5235">
          <cell r="E5235" t="str">
            <v>49HD035A23H</v>
          </cell>
          <cell r="F5235" t="str">
            <v>AM FLEURS HUILE DOUCHE 35ML</v>
          </cell>
          <cell r="G5235" t="str">
            <v>PC</v>
          </cell>
          <cell r="H5235">
            <v>9999</v>
          </cell>
          <cell r="I5235">
            <v>6912</v>
          </cell>
        </row>
        <row r="5236">
          <cell r="E5236" t="str">
            <v>49HD035AD</v>
          </cell>
          <cell r="F5236" t="str">
            <v>HUILE DE DOUCHE AMANDE 35ML</v>
          </cell>
          <cell r="G5236" t="str">
            <v>PC</v>
          </cell>
          <cell r="H5236">
            <v>25000</v>
          </cell>
          <cell r="I5236">
            <v>6912</v>
          </cell>
        </row>
        <row r="5237">
          <cell r="E5237" t="str">
            <v>49HD035K17</v>
          </cell>
          <cell r="F5237" t="str">
            <v>KARITE HUILE DOUCHE FAB 35ML</v>
          </cell>
          <cell r="G5237" t="str">
            <v>PC</v>
          </cell>
          <cell r="H5237">
            <v>80800</v>
          </cell>
          <cell r="I5237">
            <v>11664</v>
          </cell>
        </row>
        <row r="5238">
          <cell r="E5238" t="str">
            <v>49HD035K18H</v>
          </cell>
          <cell r="F5238" t="str">
            <v>KARITE LE HUILE DE DOUCHE 35ML</v>
          </cell>
          <cell r="G5238" t="str">
            <v>PC</v>
          </cell>
          <cell r="H5238">
            <v>125000</v>
          </cell>
          <cell r="I5238">
            <v>11664</v>
          </cell>
        </row>
        <row r="5239">
          <cell r="E5239" t="str">
            <v>49HD035K19H</v>
          </cell>
          <cell r="F5239" t="str">
            <v>KARITE HDD 35ML GWP EL</v>
          </cell>
          <cell r="G5239" t="str">
            <v>PC</v>
          </cell>
          <cell r="H5239">
            <v>235000</v>
          </cell>
          <cell r="I5239">
            <v>11664</v>
          </cell>
        </row>
        <row r="5240">
          <cell r="E5240" t="str">
            <v>49HD035K23</v>
          </cell>
          <cell r="F5240" t="str">
            <v>KARITE HUILE DE DOUCHE 35ML</v>
          </cell>
          <cell r="G5240" t="str">
            <v>PC</v>
          </cell>
          <cell r="H5240">
            <v>80800</v>
          </cell>
          <cell r="I5240">
            <v>11664</v>
          </cell>
        </row>
        <row r="5241">
          <cell r="E5241" t="str">
            <v>49HS004I16</v>
          </cell>
          <cell r="F5241" t="str">
            <v>GWP IM SERUM HARMONIE 5ML</v>
          </cell>
          <cell r="G5241" t="str">
            <v>PC</v>
          </cell>
          <cell r="H5241">
            <v>9999</v>
          </cell>
          <cell r="I5241">
            <v>19008</v>
          </cell>
        </row>
        <row r="5242">
          <cell r="E5242" t="str">
            <v>49HS015A13</v>
          </cell>
          <cell r="F5242" t="str">
            <v>AMD HUILE SOUPLESSE 15ML</v>
          </cell>
          <cell r="G5242" t="str">
            <v>PC</v>
          </cell>
          <cell r="H5242">
            <v>40000</v>
          </cell>
          <cell r="I5242">
            <v>8640</v>
          </cell>
        </row>
        <row r="5243">
          <cell r="E5243" t="str">
            <v>49HS015A18</v>
          </cell>
          <cell r="F5243" t="str">
            <v>HUILE SOUPLESSE AMANDE 15ML</v>
          </cell>
          <cell r="G5243" t="str">
            <v>PC</v>
          </cell>
          <cell r="H5243">
            <v>49000</v>
          </cell>
          <cell r="I5243">
            <v>8640</v>
          </cell>
        </row>
        <row r="5244">
          <cell r="E5244" t="str">
            <v>49HS015A9</v>
          </cell>
          <cell r="F5244" t="str">
            <v>AMANDE HUILE SOUPLESSE 15ML</v>
          </cell>
          <cell r="G5244" t="str">
            <v>PC</v>
          </cell>
          <cell r="H5244">
            <v>105000</v>
          </cell>
          <cell r="I5244">
            <v>11520</v>
          </cell>
        </row>
        <row r="5245">
          <cell r="E5245" t="str">
            <v>49HT015A0</v>
          </cell>
          <cell r="F5245" t="str">
            <v>AMANDE HUILE TONIQUE BIO 15ML</v>
          </cell>
          <cell r="G5245" t="str">
            <v>PC</v>
          </cell>
          <cell r="H5245">
            <v>25000</v>
          </cell>
          <cell r="I5245">
            <v>11520</v>
          </cell>
        </row>
        <row r="5246">
          <cell r="E5246" t="str">
            <v>49HV004K16</v>
          </cell>
          <cell r="F5246" t="str">
            <v>KAR HUILE VISAGE 4ML</v>
          </cell>
          <cell r="G5246" t="str">
            <v>PC</v>
          </cell>
          <cell r="H5246">
            <v>50000</v>
          </cell>
          <cell r="I5246">
            <v>23040</v>
          </cell>
        </row>
        <row r="5247">
          <cell r="E5247" t="str">
            <v>49IM3ECH8</v>
          </cell>
          <cell r="F5247" t="str">
            <v>IMMORTELLE TRIPTYQUE 3 SACHETS</v>
          </cell>
          <cell r="G5247" t="str">
            <v>PC</v>
          </cell>
          <cell r="H5247">
            <v>250000</v>
          </cell>
          <cell r="I5247">
            <v>22800</v>
          </cell>
        </row>
        <row r="5248">
          <cell r="E5248" t="str">
            <v>49KA3ECH8</v>
          </cell>
          <cell r="F5248" t="str">
            <v>KARITE TRIPTYQUE 3 SACHETS</v>
          </cell>
          <cell r="G5248" t="str">
            <v>PC</v>
          </cell>
          <cell r="H5248">
            <v>205000</v>
          </cell>
          <cell r="I5248">
            <v>22800</v>
          </cell>
        </row>
        <row r="5249">
          <cell r="E5249" t="str">
            <v>49LC015A17</v>
          </cell>
          <cell r="F5249" t="str">
            <v>AMANDE CONCENTRE DE LAIT 15ML</v>
          </cell>
          <cell r="G5249" t="str">
            <v>PC</v>
          </cell>
          <cell r="H5249">
            <v>9999</v>
          </cell>
          <cell r="I5249">
            <v>1</v>
          </cell>
        </row>
        <row r="5250">
          <cell r="E5250" t="str">
            <v>49LC020A15</v>
          </cell>
          <cell r="F5250" t="str">
            <v>AMD CONCENTRE DE LAIT 20ML</v>
          </cell>
          <cell r="G5250" t="str">
            <v>PC</v>
          </cell>
          <cell r="H5250">
            <v>9999</v>
          </cell>
          <cell r="I5250">
            <v>12960</v>
          </cell>
        </row>
        <row r="5251">
          <cell r="E5251" t="str">
            <v>49LC020A17</v>
          </cell>
          <cell r="F5251" t="str">
            <v>AMANDE CONCENTRE DE LAIT 20ML</v>
          </cell>
          <cell r="G5251" t="str">
            <v>PC</v>
          </cell>
          <cell r="H5251">
            <v>9999</v>
          </cell>
          <cell r="I5251">
            <v>1</v>
          </cell>
        </row>
        <row r="5252">
          <cell r="E5252" t="str">
            <v>49LC020A20</v>
          </cell>
          <cell r="F5252" t="str">
            <v>AMD CONCENTRE DE LAIT 20ML</v>
          </cell>
          <cell r="G5252" t="str">
            <v>PC</v>
          </cell>
          <cell r="H5252">
            <v>9999</v>
          </cell>
          <cell r="I5252">
            <v>12960</v>
          </cell>
        </row>
        <row r="5253">
          <cell r="E5253" t="str">
            <v>49LC020A23</v>
          </cell>
          <cell r="F5253" t="str">
            <v>AMD CONCENTRE DE LAIT 20ML</v>
          </cell>
          <cell r="G5253" t="str">
            <v>PC</v>
          </cell>
          <cell r="H5253">
            <v>9999</v>
          </cell>
          <cell r="I5253">
            <v>12960</v>
          </cell>
        </row>
        <row r="5254">
          <cell r="E5254" t="str">
            <v>49LC030V5</v>
          </cell>
          <cell r="F5254" t="str">
            <v>LAIT CORPS VERVEINE 30ML</v>
          </cell>
          <cell r="G5254" t="str">
            <v>PC</v>
          </cell>
          <cell r="H5254">
            <v>135000</v>
          </cell>
          <cell r="I5254">
            <v>8928</v>
          </cell>
        </row>
        <row r="5255">
          <cell r="E5255" t="str">
            <v>49LC035CB</v>
          </cell>
          <cell r="F5255" t="str">
            <v>LC FLEURS DE CERISIER 35ML</v>
          </cell>
          <cell r="G5255" t="str">
            <v>PC</v>
          </cell>
          <cell r="H5255">
            <v>50000</v>
          </cell>
          <cell r="I5255">
            <v>6912</v>
          </cell>
        </row>
        <row r="5256">
          <cell r="E5256" t="str">
            <v>49LC035CB21</v>
          </cell>
          <cell r="F5256" t="str">
            <v>FL CERISIER LAIT PERLÉ 35ML</v>
          </cell>
          <cell r="G5256" t="str">
            <v>PC</v>
          </cell>
          <cell r="H5256">
            <v>80000</v>
          </cell>
          <cell r="I5256">
            <v>6912</v>
          </cell>
        </row>
        <row r="5257">
          <cell r="E5257" t="str">
            <v>49LC035CB21C</v>
          </cell>
          <cell r="F5257" t="str">
            <v>CERISIER LAIT ÉCLAT CHI 35ML</v>
          </cell>
          <cell r="G5257" t="str">
            <v>PC</v>
          </cell>
          <cell r="H5257">
            <v>152064</v>
          </cell>
          <cell r="I5257">
            <v>6912</v>
          </cell>
        </row>
        <row r="5258">
          <cell r="E5258" t="str">
            <v>49LC035CB22C</v>
          </cell>
          <cell r="F5258" t="str">
            <v>LC FLEURS DE CERISIER 35ML CN</v>
          </cell>
          <cell r="G5258" t="str">
            <v>PC</v>
          </cell>
          <cell r="H5258">
            <v>9999</v>
          </cell>
          <cell r="I5258">
            <v>0</v>
          </cell>
        </row>
        <row r="5259">
          <cell r="E5259" t="str">
            <v>49LC035CB6</v>
          </cell>
          <cell r="F5259" t="str">
            <v>LAIT PERLE FDC 35ML</v>
          </cell>
          <cell r="G5259" t="str">
            <v>PC</v>
          </cell>
          <cell r="H5259">
            <v>80000</v>
          </cell>
          <cell r="I5259">
            <v>6912</v>
          </cell>
        </row>
        <row r="5260">
          <cell r="E5260" t="str">
            <v>49LC035CBL24C</v>
          </cell>
          <cell r="F5260" t="str">
            <v>CHERRY 24 LAIT CRPS PARF 35ML</v>
          </cell>
          <cell r="G5260" t="str">
            <v>PC</v>
          </cell>
          <cell r="H5260">
            <v>9999</v>
          </cell>
          <cell r="I5260">
            <v>0</v>
          </cell>
        </row>
        <row r="5261">
          <cell r="E5261" t="str">
            <v>49LC035F21H</v>
          </cell>
          <cell r="F5261" t="str">
            <v>KARITE LAIT CPS NW ST 35ML</v>
          </cell>
          <cell r="G5261" t="str">
            <v>PC</v>
          </cell>
          <cell r="H5261">
            <v>35750</v>
          </cell>
          <cell r="I5261">
            <v>6912</v>
          </cell>
        </row>
        <row r="5262">
          <cell r="E5262" t="str">
            <v>49LC035K21</v>
          </cell>
          <cell r="F5262" t="str">
            <v>LAIT RICHE CORPS KARITÉ 35ML</v>
          </cell>
          <cell r="G5262" t="str">
            <v>PC</v>
          </cell>
          <cell r="H5262">
            <v>229265</v>
          </cell>
          <cell r="I5262">
            <v>11664</v>
          </cell>
        </row>
        <row r="5263">
          <cell r="E5263" t="str">
            <v>49LC035K21H</v>
          </cell>
          <cell r="F5263" t="str">
            <v>KARITE LAIT RICHE CORPS 35ML</v>
          </cell>
          <cell r="G5263" t="str">
            <v>PC</v>
          </cell>
          <cell r="H5263">
            <v>52400</v>
          </cell>
          <cell r="I5263">
            <v>6912</v>
          </cell>
        </row>
        <row r="5264">
          <cell r="E5264" t="str">
            <v>49LC035K21X</v>
          </cell>
          <cell r="F5264" t="str">
            <v>LAIT RC KAR D11 21 35ML</v>
          </cell>
          <cell r="G5264" t="str">
            <v>PC</v>
          </cell>
          <cell r="H5264">
            <v>350000</v>
          </cell>
          <cell r="I5264">
            <v>6912</v>
          </cell>
        </row>
        <row r="5265">
          <cell r="E5265" t="str">
            <v>49LC035K22X</v>
          </cell>
          <cell r="F5265" t="str">
            <v>KAR LAIT CORPS D11 35ML</v>
          </cell>
          <cell r="G5265" t="str">
            <v>PC</v>
          </cell>
          <cell r="H5265">
            <v>562150</v>
          </cell>
          <cell r="I5265">
            <v>6912</v>
          </cell>
        </row>
        <row r="5266">
          <cell r="E5266" t="str">
            <v>49LC035KP23H</v>
          </cell>
          <cell r="F5266" t="str">
            <v>KAR POUDR LOT RICHE CORPS 35ML</v>
          </cell>
          <cell r="G5266" t="str">
            <v>PC</v>
          </cell>
          <cell r="H5266">
            <v>9999</v>
          </cell>
          <cell r="I5266">
            <v>6912</v>
          </cell>
        </row>
        <row r="5267">
          <cell r="E5267" t="str">
            <v>49LC035R7</v>
          </cell>
          <cell r="F5267" t="str">
            <v>LAIT DE BEAUTE 35ML</v>
          </cell>
          <cell r="G5267" t="str">
            <v>PC</v>
          </cell>
          <cell r="H5267">
            <v>140000</v>
          </cell>
          <cell r="I5267">
            <v>6912</v>
          </cell>
        </row>
        <row r="5268">
          <cell r="E5268" t="str">
            <v>49LC035V5</v>
          </cell>
          <cell r="F5268" t="str">
            <v>LAIT CORPS VERVEINE 35ML</v>
          </cell>
          <cell r="G5268" t="str">
            <v>PC</v>
          </cell>
          <cell r="H5268">
            <v>135000</v>
          </cell>
          <cell r="I5268">
            <v>6912</v>
          </cell>
        </row>
        <row r="5269">
          <cell r="E5269" t="str">
            <v>49LC050JB</v>
          </cell>
          <cell r="F5269" t="str">
            <v>LAIT CORPS JASMIN BERGA 50ML</v>
          </cell>
          <cell r="G5269" t="str">
            <v>PC</v>
          </cell>
          <cell r="H5269">
            <v>351200</v>
          </cell>
          <cell r="I5269">
            <v>2592</v>
          </cell>
        </row>
        <row r="5270">
          <cell r="E5270" t="str">
            <v>49LC050MM</v>
          </cell>
          <cell r="F5270" t="str">
            <v>LAIT CORPS MAGNOLIA MURE 50ML</v>
          </cell>
          <cell r="G5270" t="str">
            <v>PC</v>
          </cell>
          <cell r="H5270">
            <v>177400</v>
          </cell>
          <cell r="I5270">
            <v>2592</v>
          </cell>
        </row>
        <row r="5271">
          <cell r="E5271" t="str">
            <v>49LD020KV23</v>
          </cell>
          <cell r="F5271" t="str">
            <v>SHEA C LAIT DEMAQUILLANT 20ML</v>
          </cell>
          <cell r="G5271" t="str">
            <v>PC</v>
          </cell>
          <cell r="H5271">
            <v>9999</v>
          </cell>
          <cell r="I5271">
            <v>0</v>
          </cell>
        </row>
        <row r="5272">
          <cell r="E5272" t="str">
            <v>49LD030I19</v>
          </cell>
          <cell r="F5272" t="str">
            <v>GWP LOTION IMM DIVINE 30ML</v>
          </cell>
          <cell r="G5272" t="str">
            <v>PC</v>
          </cell>
          <cell r="H5272">
            <v>25000</v>
          </cell>
          <cell r="I5272">
            <v>8640</v>
          </cell>
        </row>
        <row r="5273">
          <cell r="E5273" t="str">
            <v>49LD030I20</v>
          </cell>
          <cell r="F5273" t="str">
            <v>GWP DIVINE ESSENCE ACTI 30ML</v>
          </cell>
          <cell r="G5273" t="str">
            <v>PC</v>
          </cell>
          <cell r="H5273">
            <v>25000</v>
          </cell>
          <cell r="I5273">
            <v>8640</v>
          </cell>
        </row>
        <row r="5274">
          <cell r="E5274" t="str">
            <v>49LD030I21</v>
          </cell>
          <cell r="F5274" t="str">
            <v>DIV LOTION RESURFAÇANTE 30ML</v>
          </cell>
          <cell r="G5274" t="str">
            <v>PC</v>
          </cell>
          <cell r="H5274">
            <v>22600</v>
          </cell>
          <cell r="I5274">
            <v>8640</v>
          </cell>
        </row>
        <row r="5275">
          <cell r="E5275" t="str">
            <v>49LH030I19</v>
          </cell>
          <cell r="F5275" t="str">
            <v>LAIT EN HUILE INFUS NET 30ML</v>
          </cell>
          <cell r="G5275" t="str">
            <v>PC</v>
          </cell>
          <cell r="H5275">
            <v>100000</v>
          </cell>
          <cell r="I5275">
            <v>8640</v>
          </cell>
        </row>
        <row r="5276">
          <cell r="E5276" t="str">
            <v>49LIKAR15</v>
          </cell>
          <cell r="F5276" t="str">
            <v>LIME A ONGLES KARITE 2015</v>
          </cell>
          <cell r="G5276" t="str">
            <v>PC</v>
          </cell>
          <cell r="H5276">
            <v>1000</v>
          </cell>
          <cell r="I5276">
            <v>48000</v>
          </cell>
        </row>
        <row r="5277">
          <cell r="E5277" t="str">
            <v>49LIMJM14</v>
          </cell>
          <cell r="F5277" t="str">
            <v>LIME A ONGLE 2014</v>
          </cell>
          <cell r="G5277" t="str">
            <v>PC</v>
          </cell>
          <cell r="H5277">
            <v>1000</v>
          </cell>
          <cell r="I5277">
            <v>36000</v>
          </cell>
        </row>
        <row r="5278">
          <cell r="E5278" t="str">
            <v>49LIMJM15</v>
          </cell>
          <cell r="F5278" t="str">
            <v>LIME A ONGLE JOLIES MAINS 2015</v>
          </cell>
          <cell r="G5278" t="str">
            <v>PC</v>
          </cell>
          <cell r="H5278">
            <v>100000</v>
          </cell>
          <cell r="I5278">
            <v>24000</v>
          </cell>
        </row>
        <row r="5279">
          <cell r="E5279" t="str">
            <v>49LT030I13</v>
          </cell>
          <cell r="F5279" t="str">
            <v>EAU DE LUMIERE 30ML</v>
          </cell>
          <cell r="G5279" t="str">
            <v>PC</v>
          </cell>
          <cell r="H5279">
            <v>80000</v>
          </cell>
          <cell r="I5279">
            <v>8640</v>
          </cell>
        </row>
        <row r="5280">
          <cell r="E5280" t="str">
            <v>49LT030R21</v>
          </cell>
          <cell r="F5280" t="str">
            <v>GWP RB LOTION 30ML</v>
          </cell>
          <cell r="G5280" t="str">
            <v>PC</v>
          </cell>
          <cell r="H5280">
            <v>50000</v>
          </cell>
          <cell r="I5280">
            <v>7200</v>
          </cell>
        </row>
        <row r="5281">
          <cell r="E5281" t="str">
            <v>49LV030A24</v>
          </cell>
          <cell r="F5281" t="str">
            <v>RDP LOTION 30ML</v>
          </cell>
          <cell r="G5281" t="str">
            <v>PC</v>
          </cell>
          <cell r="H5281">
            <v>9999</v>
          </cell>
          <cell r="I5281">
            <v>8640</v>
          </cell>
        </row>
        <row r="5282">
          <cell r="E5282" t="str">
            <v>49MA010A13</v>
          </cell>
          <cell r="F5282" t="str">
            <v>AMD MAINS A CROQUER 10ML</v>
          </cell>
          <cell r="G5282" t="str">
            <v>PC</v>
          </cell>
          <cell r="H5282">
            <v>9999</v>
          </cell>
          <cell r="I5282">
            <v>11520</v>
          </cell>
        </row>
        <row r="5283">
          <cell r="E5283" t="str">
            <v>49MA010A14L</v>
          </cell>
          <cell r="F5283" t="str">
            <v>AMD CREME MAINS ELLE 10ML</v>
          </cell>
          <cell r="G5283" t="str">
            <v>PC</v>
          </cell>
          <cell r="H5283">
            <v>104800</v>
          </cell>
          <cell r="I5283">
            <v>11520</v>
          </cell>
        </row>
        <row r="5284">
          <cell r="E5284" t="str">
            <v>49MA010A16</v>
          </cell>
          <cell r="F5284" t="str">
            <v>AMANDE GWP MAINS VELOURS 10ML</v>
          </cell>
          <cell r="G5284" t="str">
            <v>PC</v>
          </cell>
          <cell r="H5284">
            <v>9999</v>
          </cell>
          <cell r="I5284">
            <v>11520</v>
          </cell>
        </row>
        <row r="5285">
          <cell r="E5285" t="str">
            <v>49MA010A16A</v>
          </cell>
          <cell r="F5285" t="str">
            <v>AMD CR MAINS ED LIM 10ML</v>
          </cell>
          <cell r="G5285" t="str">
            <v>PC</v>
          </cell>
          <cell r="H5285">
            <v>9999</v>
          </cell>
          <cell r="I5285">
            <v>11520</v>
          </cell>
        </row>
        <row r="5286">
          <cell r="E5286" t="str">
            <v>49MA010A17</v>
          </cell>
          <cell r="F5286" t="str">
            <v>AMANDE MAINS A CROQUER 10ML</v>
          </cell>
          <cell r="G5286" t="str">
            <v>PC</v>
          </cell>
          <cell r="H5286">
            <v>9999</v>
          </cell>
          <cell r="I5286">
            <v>11520</v>
          </cell>
        </row>
        <row r="5287">
          <cell r="E5287" t="str">
            <v>49MA010A18H</v>
          </cell>
          <cell r="F5287" t="str">
            <v>CREME MAINS A CROQ LE AMD 10ML</v>
          </cell>
          <cell r="G5287" t="str">
            <v>PC</v>
          </cell>
          <cell r="H5287">
            <v>9999</v>
          </cell>
          <cell r="I5287">
            <v>11520</v>
          </cell>
        </row>
        <row r="5288">
          <cell r="E5288" t="str">
            <v>49MA010A21X</v>
          </cell>
          <cell r="F5288" t="str">
            <v>AMD MA A CROQUER D11 21 10ML</v>
          </cell>
          <cell r="G5288" t="str">
            <v>PC</v>
          </cell>
          <cell r="H5288">
            <v>9999</v>
          </cell>
          <cell r="I5288">
            <v>11520</v>
          </cell>
        </row>
        <row r="5289">
          <cell r="E5289" t="str">
            <v>49MA010A22</v>
          </cell>
          <cell r="F5289" t="str">
            <v>AM CR MAIN A CROQUER 10 ML</v>
          </cell>
          <cell r="G5289" t="str">
            <v>PC</v>
          </cell>
          <cell r="H5289">
            <v>9999</v>
          </cell>
          <cell r="I5289">
            <v>31104</v>
          </cell>
        </row>
        <row r="5290">
          <cell r="E5290" t="str">
            <v>49MA010A22X</v>
          </cell>
          <cell r="F5290" t="str">
            <v>AMD MA A CROQUER D11 10ML</v>
          </cell>
          <cell r="G5290" t="str">
            <v>PC</v>
          </cell>
          <cell r="H5290">
            <v>9999</v>
          </cell>
          <cell r="I5290">
            <v>11520</v>
          </cell>
        </row>
        <row r="5291">
          <cell r="E5291" t="str">
            <v>49MA010A23H</v>
          </cell>
          <cell r="F5291" t="str">
            <v>AM FLEURS CR MAINS 10ML</v>
          </cell>
          <cell r="G5291" t="str">
            <v>PC</v>
          </cell>
          <cell r="H5291">
            <v>9999</v>
          </cell>
          <cell r="I5291">
            <v>0</v>
          </cell>
        </row>
        <row r="5292">
          <cell r="E5292" t="str">
            <v>49MA010C14L</v>
          </cell>
          <cell r="F5292" t="str">
            <v>FL CERISIER CM ELLE 10ML</v>
          </cell>
          <cell r="G5292" t="str">
            <v>PC</v>
          </cell>
          <cell r="H5292">
            <v>9999</v>
          </cell>
          <cell r="I5292">
            <v>11520</v>
          </cell>
        </row>
        <row r="5293">
          <cell r="E5293" t="str">
            <v>49MA010C16A</v>
          </cell>
          <cell r="F5293" t="str">
            <v>CERIS CR MAINS 40ANS 10ML</v>
          </cell>
          <cell r="G5293" t="str">
            <v>PC</v>
          </cell>
          <cell r="H5293">
            <v>9999</v>
          </cell>
          <cell r="I5293">
            <v>11520</v>
          </cell>
        </row>
        <row r="5294">
          <cell r="E5294" t="str">
            <v>49MA010C16B</v>
          </cell>
          <cell r="F5294" t="str">
            <v>FL CERISIER CM ED LIM 10ML</v>
          </cell>
          <cell r="G5294" t="str">
            <v>PC</v>
          </cell>
          <cell r="H5294">
            <v>9999</v>
          </cell>
          <cell r="I5294">
            <v>11520</v>
          </cell>
        </row>
        <row r="5295">
          <cell r="E5295" t="str">
            <v>49MA010C21H</v>
          </cell>
          <cell r="F5295" t="str">
            <v>KAR CREME MAIN JP SCENT 10ML</v>
          </cell>
          <cell r="G5295" t="str">
            <v>PC</v>
          </cell>
          <cell r="H5295">
            <v>9999</v>
          </cell>
          <cell r="I5295">
            <v>11520</v>
          </cell>
        </row>
        <row r="5296">
          <cell r="E5296" t="str">
            <v>49MA010CB</v>
          </cell>
          <cell r="F5296" t="str">
            <v>F. CERISIER CREME MAINS 10ML</v>
          </cell>
          <cell r="G5296" t="str">
            <v>PC</v>
          </cell>
          <cell r="H5296">
            <v>350000</v>
          </cell>
          <cell r="I5296">
            <v>11520</v>
          </cell>
        </row>
        <row r="5297">
          <cell r="E5297" t="str">
            <v>49MA010CB21</v>
          </cell>
          <cell r="F5297" t="str">
            <v>FLEURS CERISIER CR MAINS 10ML</v>
          </cell>
          <cell r="G5297" t="str">
            <v>PC</v>
          </cell>
          <cell r="H5297">
            <v>9999</v>
          </cell>
          <cell r="I5297">
            <v>11520</v>
          </cell>
        </row>
        <row r="5298">
          <cell r="E5298" t="str">
            <v>49MA010CB22X</v>
          </cell>
          <cell r="F5298" t="str">
            <v>FDC CREME MAINS D11 10ML</v>
          </cell>
          <cell r="G5298" t="str">
            <v>PC</v>
          </cell>
          <cell r="H5298">
            <v>9999</v>
          </cell>
          <cell r="I5298">
            <v>11520</v>
          </cell>
        </row>
        <row r="5299">
          <cell r="E5299" t="str">
            <v>49MA010CB23</v>
          </cell>
          <cell r="F5299" t="str">
            <v>FLEURS CERISIER CR MAINS 10ML</v>
          </cell>
          <cell r="G5299" t="str">
            <v>PC</v>
          </cell>
          <cell r="H5299">
            <v>9999</v>
          </cell>
          <cell r="I5299">
            <v>31104</v>
          </cell>
        </row>
        <row r="5300">
          <cell r="E5300" t="str">
            <v>49MA010CB23X</v>
          </cell>
          <cell r="F5300" t="str">
            <v>FDC CREME MAINS D11 10ML</v>
          </cell>
          <cell r="G5300" t="str">
            <v>PC</v>
          </cell>
          <cell r="H5300">
            <v>9999</v>
          </cell>
          <cell r="I5300">
            <v>0</v>
          </cell>
        </row>
        <row r="5301">
          <cell r="E5301" t="str">
            <v>49MA010CB4</v>
          </cell>
          <cell r="F5301" t="str">
            <v>FL CERISIER CREME MAINS 10ML</v>
          </cell>
          <cell r="G5301" t="str">
            <v>PC</v>
          </cell>
          <cell r="H5301">
            <v>9999</v>
          </cell>
          <cell r="I5301">
            <v>11520</v>
          </cell>
        </row>
        <row r="5302">
          <cell r="E5302" t="str">
            <v>49MA010F11</v>
          </cell>
          <cell r="F5302" t="str">
            <v>FLEUR CH CREME MAIN 10ML</v>
          </cell>
          <cell r="G5302" t="str">
            <v>PC</v>
          </cell>
          <cell r="H5302">
            <v>134925</v>
          </cell>
          <cell r="I5302">
            <v>11520</v>
          </cell>
        </row>
        <row r="5303">
          <cell r="E5303" t="str">
            <v>49MA010H19H</v>
          </cell>
          <cell r="F5303" t="str">
            <v>KARITE CRE MA MIEL 10ML GWP EL</v>
          </cell>
          <cell r="G5303" t="str">
            <v>PC</v>
          </cell>
          <cell r="H5303">
            <v>9999</v>
          </cell>
          <cell r="I5303">
            <v>11520</v>
          </cell>
        </row>
        <row r="5304">
          <cell r="E5304" t="str">
            <v>49MA010H20</v>
          </cell>
          <cell r="F5304" t="str">
            <v>KARITÉ CRÈME  MIEL 10ML</v>
          </cell>
          <cell r="G5304" t="str">
            <v>PC</v>
          </cell>
          <cell r="H5304">
            <v>9999</v>
          </cell>
          <cell r="I5304">
            <v>11520</v>
          </cell>
        </row>
        <row r="5305">
          <cell r="E5305" t="str">
            <v>49MA010HF15</v>
          </cell>
          <cell r="F5305" t="str">
            <v>CREME MAINS JAS IMMOR NER 10ML</v>
          </cell>
          <cell r="G5305" t="str">
            <v>PC</v>
          </cell>
          <cell r="H5305">
            <v>9999</v>
          </cell>
          <cell r="I5305">
            <v>11520</v>
          </cell>
        </row>
        <row r="5306">
          <cell r="E5306" t="str">
            <v>49MA010IB</v>
          </cell>
          <cell r="F5306" t="str">
            <v>CREME MAINS IRIS BLEU 10ML</v>
          </cell>
          <cell r="G5306" t="str">
            <v>PC</v>
          </cell>
          <cell r="H5306">
            <v>9999</v>
          </cell>
          <cell r="I5306">
            <v>40</v>
          </cell>
        </row>
        <row r="5307">
          <cell r="E5307" t="str">
            <v>49MA010K0</v>
          </cell>
          <cell r="F5307" t="str">
            <v>KARITE CREME MAINS 10ML</v>
          </cell>
          <cell r="G5307" t="str">
            <v>PC</v>
          </cell>
          <cell r="H5307">
            <v>281000</v>
          </cell>
          <cell r="I5307">
            <v>11520</v>
          </cell>
        </row>
        <row r="5308">
          <cell r="E5308" t="str">
            <v>49MA010K14L</v>
          </cell>
          <cell r="F5308" t="str">
            <v>KAR CREME MAINS ELLE 10ML</v>
          </cell>
          <cell r="G5308" t="str">
            <v>PC</v>
          </cell>
          <cell r="H5308">
            <v>180000</v>
          </cell>
          <cell r="I5308">
            <v>11520</v>
          </cell>
        </row>
        <row r="5309">
          <cell r="E5309" t="str">
            <v>49MA010K15A</v>
          </cell>
          <cell r="F5309" t="str">
            <v>KAR CREME MAINS COLL 10ML</v>
          </cell>
          <cell r="G5309" t="str">
            <v>PC</v>
          </cell>
          <cell r="H5309">
            <v>9999</v>
          </cell>
          <cell r="I5309">
            <v>11520</v>
          </cell>
        </row>
        <row r="5310">
          <cell r="E5310" t="str">
            <v>49MA010K16</v>
          </cell>
          <cell r="F5310" t="str">
            <v>KARITE CREME MAINS 10ML</v>
          </cell>
          <cell r="G5310" t="str">
            <v>PC</v>
          </cell>
          <cell r="H5310">
            <v>9999</v>
          </cell>
          <cell r="I5310">
            <v>11520</v>
          </cell>
        </row>
        <row r="5311">
          <cell r="E5311" t="str">
            <v>49MA010K16A</v>
          </cell>
          <cell r="F5311" t="str">
            <v>KAR CR MAINS 40ANS 10ML</v>
          </cell>
          <cell r="G5311" t="str">
            <v>PC</v>
          </cell>
          <cell r="H5311">
            <v>9999</v>
          </cell>
          <cell r="I5311">
            <v>11520</v>
          </cell>
        </row>
        <row r="5312">
          <cell r="E5312" t="str">
            <v>49MA010K16B</v>
          </cell>
          <cell r="F5312" t="str">
            <v>KAR CREME MAINS COLLEC 10ML</v>
          </cell>
          <cell r="G5312" t="str">
            <v>PC</v>
          </cell>
          <cell r="H5312">
            <v>9999</v>
          </cell>
          <cell r="I5312">
            <v>11520</v>
          </cell>
        </row>
        <row r="5313">
          <cell r="E5313" t="str">
            <v>49MA010K17DTS</v>
          </cell>
          <cell r="F5313" t="str">
            <v>KARITE CR MAINS DTS RIFLE 10ML</v>
          </cell>
          <cell r="G5313" t="str">
            <v>PC</v>
          </cell>
          <cell r="H5313">
            <v>9999</v>
          </cell>
          <cell r="I5313">
            <v>11520</v>
          </cell>
        </row>
        <row r="5314">
          <cell r="E5314" t="str">
            <v>49MA010K18H</v>
          </cell>
          <cell r="F5314" t="str">
            <v>KARITE L.E. CREME MAINS 10ML</v>
          </cell>
          <cell r="G5314" t="str">
            <v>PC</v>
          </cell>
          <cell r="H5314">
            <v>9999</v>
          </cell>
          <cell r="I5314">
            <v>11520</v>
          </cell>
        </row>
        <row r="5315">
          <cell r="E5315" t="str">
            <v>49MA010K19H</v>
          </cell>
          <cell r="F5315" t="str">
            <v>KARITE CREME MA 10ML GWP EL</v>
          </cell>
          <cell r="G5315" t="str">
            <v>PC</v>
          </cell>
          <cell r="H5315">
            <v>9999</v>
          </cell>
          <cell r="I5315">
            <v>11520</v>
          </cell>
        </row>
        <row r="5316">
          <cell r="E5316" t="str">
            <v>49MA010K20DTS</v>
          </cell>
          <cell r="F5316" t="str">
            <v>KAR CREME MAIN DTS COLOR 10ML</v>
          </cell>
          <cell r="G5316" t="str">
            <v>PC</v>
          </cell>
          <cell r="H5316">
            <v>9999</v>
          </cell>
          <cell r="I5316">
            <v>11520</v>
          </cell>
        </row>
        <row r="5317">
          <cell r="E5317" t="str">
            <v>49MA010K20H</v>
          </cell>
          <cell r="F5317" t="str">
            <v>KARITE CREME MAIN  10ML</v>
          </cell>
          <cell r="G5317" t="str">
            <v>PC</v>
          </cell>
          <cell r="H5317">
            <v>9999</v>
          </cell>
          <cell r="I5317">
            <v>11520</v>
          </cell>
        </row>
        <row r="5318">
          <cell r="E5318" t="str">
            <v>49MA010K21H</v>
          </cell>
          <cell r="F5318" t="str">
            <v>KARITE CREME MAIN 10ML</v>
          </cell>
          <cell r="G5318" t="str">
            <v>PC</v>
          </cell>
          <cell r="H5318">
            <v>9999</v>
          </cell>
          <cell r="I5318">
            <v>11520</v>
          </cell>
        </row>
        <row r="5319">
          <cell r="E5319" t="str">
            <v>49MA010K21X</v>
          </cell>
          <cell r="F5319" t="str">
            <v>CM KARITE D11 21 10ML</v>
          </cell>
          <cell r="G5319" t="str">
            <v>PC</v>
          </cell>
          <cell r="H5319">
            <v>9999</v>
          </cell>
          <cell r="I5319">
            <v>11520</v>
          </cell>
        </row>
        <row r="5320">
          <cell r="E5320" t="str">
            <v>49MA010K22</v>
          </cell>
          <cell r="F5320" t="str">
            <v>CREME MAINS KARITE 10ML</v>
          </cell>
          <cell r="G5320" t="str">
            <v>PC</v>
          </cell>
          <cell r="H5320">
            <v>9999</v>
          </cell>
          <cell r="I5320">
            <v>11520</v>
          </cell>
        </row>
        <row r="5321">
          <cell r="E5321" t="str">
            <v>49MA010K22H</v>
          </cell>
          <cell r="F5321" t="str">
            <v>KAR CREME MAIN CLASSIQUE 10ML</v>
          </cell>
          <cell r="G5321" t="str">
            <v>PC</v>
          </cell>
          <cell r="H5321">
            <v>9999</v>
          </cell>
          <cell r="I5321">
            <v>11520</v>
          </cell>
        </row>
        <row r="5322">
          <cell r="E5322" t="str">
            <v>49MA010K22X</v>
          </cell>
          <cell r="F5322" t="str">
            <v>CM SHEA CLASSIC D11 10ML</v>
          </cell>
          <cell r="G5322" t="str">
            <v>PC</v>
          </cell>
          <cell r="H5322">
            <v>9999</v>
          </cell>
          <cell r="I5322">
            <v>11520</v>
          </cell>
        </row>
        <row r="5323">
          <cell r="E5323" t="str">
            <v>49MA010K23</v>
          </cell>
          <cell r="F5323" t="str">
            <v>CREME MAINS KARITE 10ML CH</v>
          </cell>
          <cell r="G5323" t="str">
            <v>PC</v>
          </cell>
          <cell r="H5323">
            <v>9999</v>
          </cell>
          <cell r="I5323">
            <v>11520</v>
          </cell>
        </row>
        <row r="5324">
          <cell r="E5324" t="str">
            <v>49MA010K23X</v>
          </cell>
          <cell r="F5324" t="str">
            <v>CM SHEA CLASSIC D11 10ML</v>
          </cell>
          <cell r="G5324" t="str">
            <v>PC</v>
          </cell>
          <cell r="H5324">
            <v>9999</v>
          </cell>
          <cell r="I5324">
            <v>0</v>
          </cell>
        </row>
        <row r="5325">
          <cell r="E5325" t="str">
            <v>49MA010K24</v>
          </cell>
          <cell r="F5325" t="str">
            <v>CREME MAINS KARITE 10ML</v>
          </cell>
          <cell r="G5325" t="str">
            <v>PC</v>
          </cell>
          <cell r="H5325">
            <v>9999</v>
          </cell>
          <cell r="I5325">
            <v>31104</v>
          </cell>
        </row>
        <row r="5326">
          <cell r="E5326" t="str">
            <v>49MA010KA</v>
          </cell>
          <cell r="F5326" t="str">
            <v>CREME MAINS KARITE 10 ML</v>
          </cell>
          <cell r="G5326" t="str">
            <v>PC</v>
          </cell>
          <cell r="H5326">
            <v>201000</v>
          </cell>
          <cell r="I5326">
            <v>11520</v>
          </cell>
        </row>
        <row r="5327">
          <cell r="E5327" t="str">
            <v>49MA010KC22H</v>
          </cell>
          <cell r="F5327" t="str">
            <v>KAR CHATAIGNE CREME MAIN 10ML</v>
          </cell>
          <cell r="G5327" t="str">
            <v>PC</v>
          </cell>
          <cell r="H5327">
            <v>9999</v>
          </cell>
          <cell r="I5327">
            <v>11520</v>
          </cell>
        </row>
        <row r="5328">
          <cell r="E5328" t="str">
            <v>49MA010KF23H</v>
          </cell>
          <cell r="F5328" t="str">
            <v>KAR FEUIL CR MAINS LEG 10ML</v>
          </cell>
          <cell r="G5328" t="str">
            <v>PC</v>
          </cell>
          <cell r="H5328">
            <v>9999</v>
          </cell>
          <cell r="I5328">
            <v>0</v>
          </cell>
        </row>
        <row r="5329">
          <cell r="E5329" t="str">
            <v>49MA010KG22H</v>
          </cell>
          <cell r="F5329" t="str">
            <v>KAR CURCU CREM MAIN LEGER 10ML</v>
          </cell>
          <cell r="G5329" t="str">
            <v>PC</v>
          </cell>
          <cell r="H5329">
            <v>9999</v>
          </cell>
          <cell r="I5329">
            <v>11520</v>
          </cell>
        </row>
        <row r="5330">
          <cell r="E5330" t="str">
            <v>49MA010KH22</v>
          </cell>
          <cell r="F5330" t="str">
            <v>CREME MAINS KAR MIEL 10ML</v>
          </cell>
          <cell r="G5330" t="str">
            <v>PC</v>
          </cell>
          <cell r="H5330">
            <v>9999</v>
          </cell>
          <cell r="I5330">
            <v>0</v>
          </cell>
        </row>
        <row r="5331">
          <cell r="E5331" t="str">
            <v>49MA010KP23H</v>
          </cell>
          <cell r="F5331" t="str">
            <v>KAR POUDR CR MAINS LEG 10ML</v>
          </cell>
          <cell r="G5331" t="str">
            <v>PC</v>
          </cell>
          <cell r="H5331">
            <v>9999</v>
          </cell>
          <cell r="I5331">
            <v>0</v>
          </cell>
        </row>
        <row r="5332">
          <cell r="E5332" t="str">
            <v>49MA010L13</v>
          </cell>
          <cell r="F5332" t="str">
            <v>CREME MAINS LAVANDE 10ML JAPON</v>
          </cell>
          <cell r="G5332" t="str">
            <v>PC</v>
          </cell>
          <cell r="H5332">
            <v>9999</v>
          </cell>
          <cell r="I5332">
            <v>11520</v>
          </cell>
        </row>
        <row r="5333">
          <cell r="E5333" t="str">
            <v>49MA010L16</v>
          </cell>
          <cell r="F5333" t="str">
            <v>CREME MAINS 10ML LAV</v>
          </cell>
          <cell r="G5333" t="str">
            <v>PC</v>
          </cell>
          <cell r="H5333">
            <v>9999</v>
          </cell>
          <cell r="I5333">
            <v>11520</v>
          </cell>
        </row>
        <row r="5334">
          <cell r="E5334" t="str">
            <v>49MA010L21</v>
          </cell>
          <cell r="F5334" t="str">
            <v>LAV HAND CREAM 10ML</v>
          </cell>
          <cell r="G5334" t="str">
            <v>PC</v>
          </cell>
          <cell r="H5334">
            <v>9999</v>
          </cell>
          <cell r="I5334">
            <v>11520</v>
          </cell>
        </row>
        <row r="5335">
          <cell r="E5335" t="str">
            <v>49MA010L23</v>
          </cell>
          <cell r="F5335" t="str">
            <v>LAVANDE CREME MAINS 10ML</v>
          </cell>
          <cell r="G5335" t="str">
            <v>PC</v>
          </cell>
          <cell r="H5335">
            <v>9999</v>
          </cell>
          <cell r="I5335">
            <v>31104</v>
          </cell>
        </row>
        <row r="5336">
          <cell r="E5336" t="str">
            <v>49MA010NO21H</v>
          </cell>
          <cell r="F5336" t="str">
            <v>NO 21 CRÈME MAINS 10ML</v>
          </cell>
          <cell r="G5336" t="str">
            <v>PC</v>
          </cell>
          <cell r="H5336">
            <v>9999</v>
          </cell>
          <cell r="I5336">
            <v>11520</v>
          </cell>
        </row>
        <row r="5337">
          <cell r="E5337" t="str">
            <v>49MA010P1</v>
          </cell>
          <cell r="F5337" t="str">
            <v>PIVOINE FL CREME MAIN 10ML</v>
          </cell>
          <cell r="G5337" t="str">
            <v>PC</v>
          </cell>
          <cell r="H5337">
            <v>9999</v>
          </cell>
          <cell r="I5337">
            <v>11520</v>
          </cell>
        </row>
        <row r="5338">
          <cell r="E5338" t="str">
            <v>49MA010P15</v>
          </cell>
          <cell r="F5338" t="str">
            <v>PIVOINE FLORA CREME MAINS 10ML</v>
          </cell>
          <cell r="G5338" t="str">
            <v>PC</v>
          </cell>
          <cell r="H5338">
            <v>9999</v>
          </cell>
          <cell r="I5338">
            <v>11520</v>
          </cell>
        </row>
        <row r="5339">
          <cell r="E5339" t="str">
            <v>49MA010P16A</v>
          </cell>
          <cell r="F5339" t="str">
            <v>PIVOINE FL CM ED LIM 10ML</v>
          </cell>
          <cell r="G5339" t="str">
            <v>PC</v>
          </cell>
          <cell r="H5339">
            <v>9999</v>
          </cell>
          <cell r="I5339">
            <v>11520</v>
          </cell>
        </row>
        <row r="5340">
          <cell r="E5340" t="str">
            <v>49MA010R0</v>
          </cell>
          <cell r="F5340" t="str">
            <v>ROSE CREME MAINS 4 REINES 10ML</v>
          </cell>
          <cell r="G5340" t="str">
            <v>PC</v>
          </cell>
          <cell r="H5340">
            <v>277000</v>
          </cell>
          <cell r="I5340">
            <v>11520</v>
          </cell>
        </row>
        <row r="5341">
          <cell r="E5341" t="str">
            <v>49MA010R14</v>
          </cell>
          <cell r="F5341" t="str">
            <v>RR CREME MAINS &amp; ONGLES 10ML</v>
          </cell>
          <cell r="G5341" t="str">
            <v>PC</v>
          </cell>
          <cell r="H5341">
            <v>9999</v>
          </cell>
          <cell r="I5341">
            <v>11520</v>
          </cell>
        </row>
        <row r="5342">
          <cell r="E5342" t="str">
            <v>49MA010R16A</v>
          </cell>
          <cell r="F5342" t="str">
            <v>RR CR MAINS ED LIM 10ML</v>
          </cell>
          <cell r="G5342" t="str">
            <v>PC</v>
          </cell>
          <cell r="H5342">
            <v>9999</v>
          </cell>
          <cell r="I5342">
            <v>11520</v>
          </cell>
        </row>
        <row r="5343">
          <cell r="E5343" t="str">
            <v>49MA010R18</v>
          </cell>
          <cell r="F5343" t="str">
            <v>ROSE CREME MAINS 10ML</v>
          </cell>
          <cell r="G5343" t="str">
            <v>PC</v>
          </cell>
          <cell r="H5343">
            <v>9999</v>
          </cell>
          <cell r="I5343">
            <v>11520</v>
          </cell>
        </row>
        <row r="5344">
          <cell r="E5344" t="str">
            <v>49MA010R22</v>
          </cell>
          <cell r="F5344" t="str">
            <v>CREME MAINS ROSE 10ML</v>
          </cell>
          <cell r="G5344" t="str">
            <v>PC</v>
          </cell>
          <cell r="H5344">
            <v>9999</v>
          </cell>
          <cell r="I5344">
            <v>11520</v>
          </cell>
        </row>
        <row r="5345">
          <cell r="E5345" t="str">
            <v>49MA010R23</v>
          </cell>
          <cell r="F5345" t="str">
            <v>ROSE CREME MAINS 10ML</v>
          </cell>
          <cell r="G5345" t="str">
            <v>PC</v>
          </cell>
          <cell r="H5345">
            <v>9999</v>
          </cell>
          <cell r="I5345">
            <v>31104</v>
          </cell>
        </row>
        <row r="5346">
          <cell r="E5346" t="str">
            <v>49MA010RC20H</v>
          </cell>
          <cell r="F5346" t="str">
            <v>CREME MAINS R. CALISSON 10ML</v>
          </cell>
          <cell r="G5346" t="str">
            <v>PC</v>
          </cell>
          <cell r="H5346">
            <v>9999</v>
          </cell>
          <cell r="I5346">
            <v>11520</v>
          </cell>
        </row>
        <row r="5347">
          <cell r="E5347" t="str">
            <v>49MA010RO16A</v>
          </cell>
          <cell r="F5347" t="str">
            <v>ROSE CR MAINS 40ANS 10ML</v>
          </cell>
          <cell r="G5347" t="str">
            <v>PC</v>
          </cell>
          <cell r="H5347">
            <v>9999</v>
          </cell>
          <cell r="I5347">
            <v>11520</v>
          </cell>
        </row>
        <row r="5348">
          <cell r="E5348" t="str">
            <v>49MA010S4</v>
          </cell>
          <cell r="F5348" t="str">
            <v>ARLESIENNE CREME MAINS 10ML</v>
          </cell>
          <cell r="G5348" t="str">
            <v>PC</v>
          </cell>
          <cell r="H5348">
            <v>237000</v>
          </cell>
          <cell r="I5348">
            <v>11520</v>
          </cell>
        </row>
        <row r="5349">
          <cell r="E5349" t="str">
            <v>49MA010S6</v>
          </cell>
          <cell r="F5349" t="str">
            <v>ARLESIENNE CREME MAINS 10ML</v>
          </cell>
          <cell r="G5349" t="str">
            <v>PC</v>
          </cell>
          <cell r="H5349">
            <v>9999</v>
          </cell>
          <cell r="I5349">
            <v>11520</v>
          </cell>
        </row>
        <row r="5350">
          <cell r="E5350" t="str">
            <v>49MA010V1</v>
          </cell>
          <cell r="F5350" t="str">
            <v>VERVEINE CREME MAINS 10 ML</v>
          </cell>
          <cell r="G5350" t="str">
            <v>PC</v>
          </cell>
          <cell r="H5350">
            <v>50000</v>
          </cell>
          <cell r="I5350">
            <v>11520</v>
          </cell>
        </row>
        <row r="5351">
          <cell r="E5351" t="str">
            <v>49MA010V14L</v>
          </cell>
          <cell r="F5351" t="str">
            <v>VERVEINE CREME MAINS ELLE 10ML</v>
          </cell>
          <cell r="G5351" t="str">
            <v>PC</v>
          </cell>
          <cell r="H5351">
            <v>104800</v>
          </cell>
          <cell r="I5351">
            <v>11520</v>
          </cell>
        </row>
        <row r="5352">
          <cell r="E5352" t="str">
            <v>49MA010V16</v>
          </cell>
          <cell r="F5352" t="str">
            <v>KAR CREME MAINS VIOLETTE 10ML</v>
          </cell>
          <cell r="G5352" t="str">
            <v>PC</v>
          </cell>
          <cell r="H5352">
            <v>9999</v>
          </cell>
          <cell r="I5352">
            <v>11520</v>
          </cell>
        </row>
        <row r="5353">
          <cell r="E5353" t="str">
            <v>49MA010V16A</v>
          </cell>
          <cell r="F5353" t="str">
            <v>VERVEINE CM ED LIM 10ML</v>
          </cell>
          <cell r="G5353" t="str">
            <v>PC</v>
          </cell>
          <cell r="H5353">
            <v>9999</v>
          </cell>
          <cell r="I5353">
            <v>11520</v>
          </cell>
        </row>
        <row r="5354">
          <cell r="E5354" t="str">
            <v>49MA010VB23</v>
          </cell>
          <cell r="F5354" t="str">
            <v>CREME MAIN VERVEINE 10ML CH</v>
          </cell>
          <cell r="G5354" t="str">
            <v>PC</v>
          </cell>
          <cell r="H5354">
            <v>9999</v>
          </cell>
          <cell r="I5354">
            <v>11520</v>
          </cell>
        </row>
        <row r="5355">
          <cell r="E5355" t="str">
            <v>49MA010VB24</v>
          </cell>
          <cell r="F5355" t="str">
            <v>VERVEINE CREME MAINS 10ML</v>
          </cell>
          <cell r="G5355" t="str">
            <v>PC</v>
          </cell>
          <cell r="H5355">
            <v>9999</v>
          </cell>
          <cell r="I5355">
            <v>31104</v>
          </cell>
        </row>
        <row r="5356">
          <cell r="E5356" t="str">
            <v>49MA010VB3</v>
          </cell>
          <cell r="F5356" t="str">
            <v>VERVEINE CREME MAINS 10ML</v>
          </cell>
          <cell r="G5356" t="str">
            <v>PC</v>
          </cell>
          <cell r="H5356">
            <v>9999</v>
          </cell>
          <cell r="I5356">
            <v>11520</v>
          </cell>
        </row>
        <row r="5357">
          <cell r="E5357" t="str">
            <v>49MA015C8</v>
          </cell>
          <cell r="F5357" t="str">
            <v>FC CREME MAINS F.CERISIER 15ML</v>
          </cell>
          <cell r="G5357" t="str">
            <v>PC</v>
          </cell>
          <cell r="H5357">
            <v>50000</v>
          </cell>
          <cell r="I5357">
            <v>11520</v>
          </cell>
        </row>
        <row r="5358">
          <cell r="E5358" t="str">
            <v>49MA015K9</v>
          </cell>
          <cell r="F5358" t="str">
            <v>KARITE CREME MAINS 15ML</v>
          </cell>
          <cell r="G5358" t="str">
            <v>PC</v>
          </cell>
          <cell r="H5358">
            <v>540000</v>
          </cell>
          <cell r="I5358">
            <v>11520</v>
          </cell>
        </row>
        <row r="5359">
          <cell r="E5359" t="str">
            <v>49MA015KA</v>
          </cell>
          <cell r="F5359" t="str">
            <v>CREME MAINS 15ML</v>
          </cell>
          <cell r="G5359" t="str">
            <v>PC</v>
          </cell>
          <cell r="H5359">
            <v>90000</v>
          </cell>
          <cell r="I5359">
            <v>11520</v>
          </cell>
        </row>
        <row r="5360">
          <cell r="E5360" t="str">
            <v>49MA015L9</v>
          </cell>
          <cell r="F5360" t="str">
            <v>LAVANDE CREME MAINS 15ML</v>
          </cell>
          <cell r="G5360" t="str">
            <v>PC</v>
          </cell>
          <cell r="H5360">
            <v>71000</v>
          </cell>
          <cell r="I5360">
            <v>11520</v>
          </cell>
        </row>
        <row r="5361">
          <cell r="E5361" t="str">
            <v>49MA015M7</v>
          </cell>
          <cell r="F5361" t="str">
            <v>CREME MAIN 15 ML MIEL &amp; CITRON</v>
          </cell>
          <cell r="G5361" t="str">
            <v>PC</v>
          </cell>
          <cell r="H5361">
            <v>110000</v>
          </cell>
          <cell r="I5361">
            <v>11520</v>
          </cell>
        </row>
        <row r="5362">
          <cell r="E5362" t="str">
            <v>49MA015R9</v>
          </cell>
          <cell r="F5362" t="str">
            <v>ROSE CREME MAINS 4 REINES 15ML</v>
          </cell>
          <cell r="G5362" t="str">
            <v>PC</v>
          </cell>
          <cell r="H5362">
            <v>71000</v>
          </cell>
          <cell r="I5362">
            <v>11520</v>
          </cell>
        </row>
        <row r="5363">
          <cell r="E5363" t="str">
            <v>49MA015RO</v>
          </cell>
          <cell r="F5363" t="str">
            <v>CREME MAINS ROSE 15ML - GWP</v>
          </cell>
          <cell r="G5363" t="str">
            <v>PC</v>
          </cell>
          <cell r="H5363">
            <v>80000</v>
          </cell>
          <cell r="I5363">
            <v>11520</v>
          </cell>
        </row>
        <row r="5364">
          <cell r="E5364" t="str">
            <v>49MA015V9</v>
          </cell>
          <cell r="F5364" t="str">
            <v>VERVEINE CREME MAINS 15ML</v>
          </cell>
          <cell r="G5364" t="str">
            <v>PC</v>
          </cell>
          <cell r="H5364">
            <v>51000</v>
          </cell>
          <cell r="I5364">
            <v>11520</v>
          </cell>
        </row>
        <row r="5365">
          <cell r="E5365" t="str">
            <v>49MAC010KP21</v>
          </cell>
          <cell r="F5365" t="str">
            <v>CM KARITE FIGUE D11 21 10M</v>
          </cell>
          <cell r="G5365" t="str">
            <v>PC</v>
          </cell>
          <cell r="H5365">
            <v>9999</v>
          </cell>
          <cell r="I5365">
            <v>11520</v>
          </cell>
        </row>
        <row r="5366">
          <cell r="E5366" t="str">
            <v>49MAKAR15</v>
          </cell>
          <cell r="F5366" t="str">
            <v>TROUSSE JOLIES MAINS 2015</v>
          </cell>
          <cell r="G5366" t="str">
            <v>PC</v>
          </cell>
          <cell r="H5366">
            <v>1000</v>
          </cell>
          <cell r="I5366">
            <v>3840</v>
          </cell>
        </row>
        <row r="5367">
          <cell r="E5367" t="str">
            <v>49MARTR11</v>
          </cell>
          <cell r="F5367" t="str">
            <v>PANIER MARCHE PROVENCAL</v>
          </cell>
          <cell r="G5367" t="str">
            <v>PC</v>
          </cell>
          <cell r="H5367">
            <v>32960</v>
          </cell>
          <cell r="I5367">
            <v>3000</v>
          </cell>
        </row>
        <row r="5368">
          <cell r="E5368" t="str">
            <v>49MASKA14</v>
          </cell>
          <cell r="F5368" t="str">
            <v>MASQUE NUIT AROMACHO 2014</v>
          </cell>
          <cell r="G5368" t="str">
            <v>PC</v>
          </cell>
          <cell r="H5368">
            <v>1000</v>
          </cell>
          <cell r="I5368">
            <v>7200</v>
          </cell>
        </row>
        <row r="5369">
          <cell r="E5369" t="str">
            <v>49MASRB16</v>
          </cell>
          <cell r="F5369" t="str">
            <v>MASQUE NUIT REINE BLANCHE 2016</v>
          </cell>
          <cell r="G5369" t="str">
            <v>PC</v>
          </cell>
          <cell r="H5369">
            <v>9999</v>
          </cell>
          <cell r="I5369">
            <v>40</v>
          </cell>
        </row>
        <row r="5370">
          <cell r="E5370" t="str">
            <v>49MASSEA13</v>
          </cell>
          <cell r="F5370" t="str">
            <v>AMD MASSEUR MINCEUR 2013</v>
          </cell>
          <cell r="G5370" t="str">
            <v>PC</v>
          </cell>
          <cell r="H5370">
            <v>63440</v>
          </cell>
          <cell r="I5370">
            <v>1680</v>
          </cell>
        </row>
        <row r="5371">
          <cell r="E5371" t="str">
            <v>49MASSEA14</v>
          </cell>
          <cell r="F5371" t="str">
            <v>AMD MASSEUR MINCEUR 2014</v>
          </cell>
          <cell r="G5371" t="str">
            <v>PC</v>
          </cell>
          <cell r="H5371">
            <v>104800</v>
          </cell>
          <cell r="I5371">
            <v>1680</v>
          </cell>
        </row>
        <row r="5372">
          <cell r="E5372" t="str">
            <v>49MASSEA2</v>
          </cell>
          <cell r="F5372" t="str">
            <v>MASSEUR MINCEUR 2012</v>
          </cell>
          <cell r="G5372" t="str">
            <v>PC</v>
          </cell>
          <cell r="H5372">
            <v>85760</v>
          </cell>
          <cell r="I5372">
            <v>960</v>
          </cell>
        </row>
        <row r="5373">
          <cell r="E5373" t="str">
            <v>49MC010K14</v>
          </cell>
          <cell r="F5373" t="str">
            <v>KAR CR MAINS CITRON 10ML</v>
          </cell>
          <cell r="G5373" t="str">
            <v>PC</v>
          </cell>
          <cell r="H5373">
            <v>1000</v>
          </cell>
          <cell r="I5373">
            <v>40</v>
          </cell>
        </row>
        <row r="5374">
          <cell r="E5374" t="str">
            <v>49MC014I23</v>
          </cell>
          <cell r="F5374" t="str">
            <v>DIV. MOUSSE-EN-CR NETT. 14ML</v>
          </cell>
          <cell r="G5374" t="str">
            <v>PC</v>
          </cell>
          <cell r="H5374">
            <v>9999</v>
          </cell>
          <cell r="I5374">
            <v>19440</v>
          </cell>
        </row>
        <row r="5375">
          <cell r="E5375" t="str">
            <v>49MCC035K22X</v>
          </cell>
          <cell r="F5375" t="str">
            <v>KA CHATAIGNE LOT D11 METC 35ML</v>
          </cell>
          <cell r="G5375" t="str">
            <v>PC</v>
          </cell>
          <cell r="H5375">
            <v>154300</v>
          </cell>
          <cell r="I5375">
            <v>6912</v>
          </cell>
        </row>
        <row r="5376">
          <cell r="E5376" t="str">
            <v>49MF010B20H</v>
          </cell>
          <cell r="F5376" t="str">
            <v>KARITE CREME MAIN LEGERE 10ML</v>
          </cell>
          <cell r="G5376" t="str">
            <v>PC</v>
          </cell>
          <cell r="H5376">
            <v>9999</v>
          </cell>
          <cell r="I5376">
            <v>11520</v>
          </cell>
        </row>
        <row r="5377">
          <cell r="E5377" t="str">
            <v>49MF010F21H</v>
          </cell>
          <cell r="F5377" t="str">
            <v>KARITE CREME MAIN NWST 10ML</v>
          </cell>
          <cell r="G5377" t="str">
            <v>PC</v>
          </cell>
          <cell r="H5377">
            <v>9999</v>
          </cell>
          <cell r="I5377">
            <v>11520</v>
          </cell>
        </row>
        <row r="5378">
          <cell r="E5378" t="str">
            <v>49MF010K18H</v>
          </cell>
          <cell r="F5378" t="str">
            <v>KARITE LE CR MAINS THE 10ML</v>
          </cell>
          <cell r="G5378" t="str">
            <v>PC</v>
          </cell>
          <cell r="H5378">
            <v>9999</v>
          </cell>
          <cell r="I5378">
            <v>11520</v>
          </cell>
        </row>
        <row r="5379">
          <cell r="E5379" t="str">
            <v>49MF010K20DTS</v>
          </cell>
          <cell r="F5379" t="str">
            <v>KAR JAR CMAIN DTS COLOR 10ML</v>
          </cell>
          <cell r="G5379" t="str">
            <v>PC</v>
          </cell>
          <cell r="H5379">
            <v>9999</v>
          </cell>
          <cell r="I5379">
            <v>11520</v>
          </cell>
        </row>
        <row r="5380">
          <cell r="E5380" t="str">
            <v>49MF010VM20H</v>
          </cell>
          <cell r="F5380" t="str">
            <v>VER MAN 20 CREME MAINS 10ML</v>
          </cell>
          <cell r="G5380" t="str">
            <v>PC</v>
          </cell>
          <cell r="H5380">
            <v>9999</v>
          </cell>
          <cell r="I5380">
            <v>11520</v>
          </cell>
        </row>
        <row r="5381">
          <cell r="E5381" t="str">
            <v>49MF010W19H</v>
          </cell>
          <cell r="F5381" t="str">
            <v>KARITE MF JARDIN F 10ML GWP EL</v>
          </cell>
          <cell r="G5381" t="str">
            <v>PC</v>
          </cell>
          <cell r="H5381">
            <v>9999</v>
          </cell>
          <cell r="I5381">
            <v>11520</v>
          </cell>
        </row>
        <row r="5382">
          <cell r="E5382" t="str">
            <v>49MH010K20DTS</v>
          </cell>
          <cell r="F5382" t="str">
            <v>KAR MIE CMAIN DTS COLOR 10ML</v>
          </cell>
          <cell r="G5382" t="str">
            <v>PC</v>
          </cell>
          <cell r="H5382">
            <v>9999</v>
          </cell>
          <cell r="I5382">
            <v>11520</v>
          </cell>
        </row>
        <row r="5383">
          <cell r="E5383" t="str">
            <v>49MIROIR8</v>
          </cell>
          <cell r="F5383" t="str">
            <v>MIROIR CERISE 08</v>
          </cell>
          <cell r="G5383" t="str">
            <v>PC</v>
          </cell>
          <cell r="H5383">
            <v>70000</v>
          </cell>
          <cell r="I5383">
            <v>5280</v>
          </cell>
        </row>
        <row r="5384">
          <cell r="E5384" t="str">
            <v>49MIROIR9</v>
          </cell>
          <cell r="F5384" t="str">
            <v>MIROIR ROSE 2009</v>
          </cell>
          <cell r="G5384" t="str">
            <v>PC</v>
          </cell>
          <cell r="H5384">
            <v>73000</v>
          </cell>
          <cell r="I5384">
            <v>6960</v>
          </cell>
        </row>
        <row r="5385">
          <cell r="E5385" t="str">
            <v>49MM020B20</v>
          </cell>
          <cell r="F5385" t="str">
            <v>SOS LUMIÈRE 20ML</v>
          </cell>
          <cell r="G5385" t="str">
            <v>PC</v>
          </cell>
          <cell r="H5385">
            <v>9999</v>
          </cell>
          <cell r="I5385">
            <v>5760</v>
          </cell>
        </row>
        <row r="5386">
          <cell r="E5386" t="str">
            <v>49MM020H20</v>
          </cell>
          <cell r="F5386" t="str">
            <v>SOS HYDRATANT 20ML</v>
          </cell>
          <cell r="G5386" t="str">
            <v>PC</v>
          </cell>
          <cell r="H5386">
            <v>9999</v>
          </cell>
          <cell r="I5386">
            <v>5760</v>
          </cell>
        </row>
        <row r="5387">
          <cell r="E5387" t="str">
            <v>49MNPOUCH13</v>
          </cell>
          <cell r="F5387" t="str">
            <v>TROUSSE HOMME 2013</v>
          </cell>
          <cell r="G5387" t="str">
            <v>PC</v>
          </cell>
          <cell r="H5387">
            <v>10500</v>
          </cell>
          <cell r="I5387">
            <v>2880</v>
          </cell>
        </row>
        <row r="5388">
          <cell r="E5388" t="str">
            <v>49MQ008I15</v>
          </cell>
          <cell r="F5388" t="str">
            <v>IM CRÈME MASQUE  DIVINE 8ML</v>
          </cell>
          <cell r="G5388" t="str">
            <v>PC</v>
          </cell>
          <cell r="H5388">
            <v>9999</v>
          </cell>
          <cell r="I5388">
            <v>11232</v>
          </cell>
        </row>
        <row r="5389">
          <cell r="E5389" t="str">
            <v>49MQ008I15A</v>
          </cell>
          <cell r="F5389" t="str">
            <v>IM CRÈME MASQUE  DIVINE 8ML</v>
          </cell>
          <cell r="G5389" t="str">
            <v>PC</v>
          </cell>
          <cell r="H5389">
            <v>9999</v>
          </cell>
          <cell r="I5389">
            <v>11232</v>
          </cell>
        </row>
        <row r="5390">
          <cell r="E5390" t="str">
            <v>49MR010K14</v>
          </cell>
          <cell r="F5390" t="str">
            <v>KAR CR MAINS ROSE 10ML</v>
          </cell>
          <cell r="G5390" t="str">
            <v>PC</v>
          </cell>
          <cell r="H5390">
            <v>9999</v>
          </cell>
          <cell r="I5390">
            <v>11520</v>
          </cell>
        </row>
        <row r="5391">
          <cell r="E5391" t="str">
            <v>49MR010K15A</v>
          </cell>
          <cell r="F5391" t="str">
            <v>KAR CREME MAINS ROSE COLL 10ML</v>
          </cell>
          <cell r="G5391" t="str">
            <v>PC</v>
          </cell>
          <cell r="H5391">
            <v>9999</v>
          </cell>
          <cell r="I5391">
            <v>11520</v>
          </cell>
        </row>
        <row r="5392">
          <cell r="E5392" t="str">
            <v>49MR010K17DTS</v>
          </cell>
          <cell r="F5392" t="str">
            <v>KAR ROSE CMAIN DTS RIFLE 10ML</v>
          </cell>
          <cell r="G5392" t="str">
            <v>PC</v>
          </cell>
          <cell r="H5392">
            <v>9999</v>
          </cell>
          <cell r="I5392">
            <v>11520</v>
          </cell>
        </row>
        <row r="5393">
          <cell r="E5393" t="str">
            <v>49MR010K18H</v>
          </cell>
          <cell r="F5393" t="str">
            <v>KARITE LE CREME MAIN ROSE 10ML</v>
          </cell>
          <cell r="G5393" t="str">
            <v>PC</v>
          </cell>
          <cell r="H5393">
            <v>9999</v>
          </cell>
          <cell r="I5393">
            <v>11520</v>
          </cell>
        </row>
        <row r="5394">
          <cell r="E5394" t="str">
            <v>49MR010K19DTS</v>
          </cell>
          <cell r="F5394" t="str">
            <v>KAR ROSE CMAIN DTS RIFLE 10ML</v>
          </cell>
          <cell r="G5394" t="str">
            <v>PC</v>
          </cell>
          <cell r="H5394">
            <v>9999</v>
          </cell>
          <cell r="I5394">
            <v>11520</v>
          </cell>
        </row>
        <row r="5395">
          <cell r="E5395" t="str">
            <v>49MR010K20DTS</v>
          </cell>
          <cell r="F5395" t="str">
            <v>KAR ROS CMAIN DTS COLOR 10ML</v>
          </cell>
          <cell r="G5395" t="str">
            <v>PC</v>
          </cell>
          <cell r="H5395">
            <v>9999</v>
          </cell>
          <cell r="I5395">
            <v>11520</v>
          </cell>
        </row>
        <row r="5396">
          <cell r="E5396" t="str">
            <v>49MS008I20</v>
          </cell>
          <cell r="F5396" t="str">
            <v>MASQUE ANTI LUMIERE BLEUE 8ML</v>
          </cell>
          <cell r="G5396" t="str">
            <v>PC</v>
          </cell>
          <cell r="H5396">
            <v>9999</v>
          </cell>
          <cell r="I5396">
            <v>11232</v>
          </cell>
        </row>
        <row r="5397">
          <cell r="E5397" t="str">
            <v>49MV010K14</v>
          </cell>
          <cell r="F5397" t="str">
            <v>KAR CR MAINS VANILLE 10ML</v>
          </cell>
          <cell r="G5397" t="str">
            <v>PC</v>
          </cell>
          <cell r="H5397">
            <v>9999</v>
          </cell>
          <cell r="I5397">
            <v>11520</v>
          </cell>
        </row>
        <row r="5398">
          <cell r="E5398" t="str">
            <v>49MW030I19</v>
          </cell>
          <cell r="F5398" t="str">
            <v>EAU MICEL 3EN1 INFUS NET 30ML</v>
          </cell>
          <cell r="G5398" t="str">
            <v>PC</v>
          </cell>
          <cell r="H5398">
            <v>100000</v>
          </cell>
          <cell r="I5398">
            <v>8640</v>
          </cell>
        </row>
        <row r="5399">
          <cell r="E5399" t="str">
            <v>49MWC030I19</v>
          </cell>
          <cell r="F5399" t="str">
            <v>EAU MICEL 3EN1 INFUS NET 30ML</v>
          </cell>
          <cell r="G5399" t="str">
            <v>PC</v>
          </cell>
          <cell r="H5399">
            <v>100000</v>
          </cell>
          <cell r="I5399">
            <v>8640</v>
          </cell>
        </row>
        <row r="5400">
          <cell r="E5400" t="str">
            <v>49NC005I21</v>
          </cell>
          <cell r="F5400" t="str">
            <v>KAR IMM CREME COU 5ML</v>
          </cell>
          <cell r="G5400" t="str">
            <v>PC</v>
          </cell>
          <cell r="H5400">
            <v>9999</v>
          </cell>
          <cell r="I5400">
            <v>23040</v>
          </cell>
        </row>
        <row r="5401">
          <cell r="E5401" t="str">
            <v>49NC005I23</v>
          </cell>
          <cell r="F5401" t="str">
            <v>IMM KAR CREME COU 5ML</v>
          </cell>
          <cell r="G5401" t="str">
            <v>PC</v>
          </cell>
          <cell r="H5401">
            <v>9999</v>
          </cell>
          <cell r="I5401">
            <v>0</v>
          </cell>
        </row>
        <row r="5402">
          <cell r="E5402" t="str">
            <v>49OR005I18</v>
          </cell>
          <cell r="F5402" t="str">
            <v>IMM SERUM RESET NUIT GWP 5ML</v>
          </cell>
          <cell r="G5402" t="str">
            <v>PC</v>
          </cell>
          <cell r="H5402">
            <v>50000</v>
          </cell>
          <cell r="I5402">
            <v>11520</v>
          </cell>
        </row>
        <row r="5403">
          <cell r="E5403" t="str">
            <v>49OR005I19</v>
          </cell>
          <cell r="F5403" t="str">
            <v>IMM SERUM RESET NUIT GWP 5ML</v>
          </cell>
          <cell r="G5403" t="str">
            <v>PC</v>
          </cell>
          <cell r="H5403">
            <v>50000</v>
          </cell>
          <cell r="I5403">
            <v>11520</v>
          </cell>
        </row>
        <row r="5404">
          <cell r="E5404" t="str">
            <v>49OR005I21</v>
          </cell>
          <cell r="F5404" t="str">
            <v>RESET HUILE-EN-SERUM 5ML</v>
          </cell>
          <cell r="G5404" t="str">
            <v>PC</v>
          </cell>
          <cell r="H5404">
            <v>60000</v>
          </cell>
          <cell r="I5404">
            <v>11520</v>
          </cell>
        </row>
        <row r="5405">
          <cell r="E5405" t="str">
            <v>49OR005I23</v>
          </cell>
          <cell r="F5405" t="str">
            <v>RESET SERUM GWP NOEL23 5ML</v>
          </cell>
          <cell r="G5405" t="str">
            <v>PC</v>
          </cell>
          <cell r="H5405">
            <v>9999</v>
          </cell>
          <cell r="I5405">
            <v>32400</v>
          </cell>
        </row>
        <row r="5406">
          <cell r="E5406" t="str">
            <v>49ORT005I18</v>
          </cell>
          <cell r="F5406" t="str">
            <v>IMM SERUM RESET NUIT TUBE 5ML</v>
          </cell>
          <cell r="G5406" t="str">
            <v>PC</v>
          </cell>
          <cell r="H5406">
            <v>9999</v>
          </cell>
          <cell r="I5406">
            <v>1</v>
          </cell>
        </row>
        <row r="5407">
          <cell r="E5407" t="str">
            <v>49PAETE14</v>
          </cell>
          <cell r="F5407" t="str">
            <v>PANIER ETE 2014</v>
          </cell>
          <cell r="G5407" t="str">
            <v>PC</v>
          </cell>
          <cell r="H5407">
            <v>1000</v>
          </cell>
          <cell r="I5407">
            <v>720</v>
          </cell>
        </row>
        <row r="5408">
          <cell r="E5408" t="str">
            <v>49PANAB15</v>
          </cell>
          <cell r="F5408" t="str">
            <v>PANIER ANTIK BATIK 2015</v>
          </cell>
          <cell r="G5408" t="str">
            <v>PC</v>
          </cell>
          <cell r="H5408">
            <v>4230</v>
          </cell>
          <cell r="I5408">
            <v>360</v>
          </cell>
        </row>
        <row r="5409">
          <cell r="E5409" t="str">
            <v>49PANIE12</v>
          </cell>
          <cell r="F5409" t="str">
            <v>PANIER FLEURS 2012</v>
          </cell>
          <cell r="G5409" t="str">
            <v>PC</v>
          </cell>
          <cell r="H5409">
            <v>179880</v>
          </cell>
          <cell r="I5409">
            <v>640</v>
          </cell>
        </row>
        <row r="5410">
          <cell r="E5410" t="str">
            <v>49PANIERB12</v>
          </cell>
          <cell r="F5410" t="str">
            <v>PANIER OSIER BLEU</v>
          </cell>
          <cell r="G5410" t="str">
            <v>PC</v>
          </cell>
          <cell r="H5410">
            <v>5000</v>
          </cell>
          <cell r="I5410">
            <v>880</v>
          </cell>
        </row>
        <row r="5411">
          <cell r="E5411" t="str">
            <v>49PANIERR12</v>
          </cell>
          <cell r="F5411" t="str">
            <v>PANIER OSIER ROSE</v>
          </cell>
          <cell r="G5411" t="str">
            <v>PC</v>
          </cell>
          <cell r="H5411">
            <v>10000</v>
          </cell>
          <cell r="I5411">
            <v>880</v>
          </cell>
        </row>
        <row r="5412">
          <cell r="E5412" t="str">
            <v>49PANIEV13</v>
          </cell>
          <cell r="F5412" t="str">
            <v>VERVEINE PANIER 2013</v>
          </cell>
          <cell r="G5412" t="str">
            <v>PC</v>
          </cell>
          <cell r="H5412">
            <v>92840</v>
          </cell>
          <cell r="I5412">
            <v>720</v>
          </cell>
        </row>
        <row r="5413">
          <cell r="E5413" t="str">
            <v>49PBJB14</v>
          </cell>
          <cell r="F5413" t="str">
            <v>PETITE BOITE J&amp;B 2014</v>
          </cell>
          <cell r="G5413" t="str">
            <v>PC</v>
          </cell>
          <cell r="H5413">
            <v>34260</v>
          </cell>
          <cell r="I5413">
            <v>320</v>
          </cell>
        </row>
        <row r="5414">
          <cell r="E5414" t="str">
            <v>49PBMM14</v>
          </cell>
          <cell r="F5414" t="str">
            <v>PETITE BOITE M&amp;M 2014</v>
          </cell>
          <cell r="G5414" t="str">
            <v>PC</v>
          </cell>
          <cell r="H5414">
            <v>50100</v>
          </cell>
          <cell r="I5414">
            <v>320</v>
          </cell>
        </row>
        <row r="5415">
          <cell r="E5415" t="str">
            <v>49PBNO14</v>
          </cell>
          <cell r="F5415" t="str">
            <v>PETITE BOITE N&amp;O 2014</v>
          </cell>
          <cell r="G5415" t="str">
            <v>PC</v>
          </cell>
          <cell r="H5415">
            <v>108320</v>
          </cell>
          <cell r="I5415">
            <v>320</v>
          </cell>
        </row>
        <row r="5416">
          <cell r="E5416" t="str">
            <v>49PC500O8</v>
          </cell>
          <cell r="F5416" t="str">
            <v>OLIV.PDT DEMO PREP.CONC.480ML</v>
          </cell>
          <cell r="G5416" t="str">
            <v>PC</v>
          </cell>
          <cell r="H5416">
            <v>2500</v>
          </cell>
          <cell r="I5416">
            <v>648</v>
          </cell>
        </row>
        <row r="5417">
          <cell r="E5417" t="str">
            <v>49PEIGNC2</v>
          </cell>
          <cell r="F5417" t="str">
            <v>PEIGNE AROMACHOLOGIE 2012</v>
          </cell>
          <cell r="G5417" t="str">
            <v>PC</v>
          </cell>
          <cell r="H5417">
            <v>83520</v>
          </cell>
          <cell r="I5417">
            <v>6720</v>
          </cell>
        </row>
        <row r="5418">
          <cell r="E5418" t="str">
            <v>49PH500O8</v>
          </cell>
          <cell r="F5418" t="str">
            <v>OLIV.PDT DEMO PREP.HUIL.480ML</v>
          </cell>
          <cell r="G5418" t="str">
            <v>PC</v>
          </cell>
          <cell r="H5418">
            <v>2500</v>
          </cell>
          <cell r="I5418">
            <v>648</v>
          </cell>
        </row>
        <row r="5419">
          <cell r="E5419" t="str">
            <v>49PI010K1</v>
          </cell>
          <cell r="F5419" t="str">
            <v>KARITE CREME PIEDS 10ML</v>
          </cell>
          <cell r="G5419" t="str">
            <v>PC</v>
          </cell>
          <cell r="H5419">
            <v>9999</v>
          </cell>
          <cell r="I5419">
            <v>11520</v>
          </cell>
        </row>
        <row r="5420">
          <cell r="E5420" t="str">
            <v>49PI010K16</v>
          </cell>
          <cell r="F5420" t="str">
            <v>CREME PIEDS KARITE 10ML</v>
          </cell>
          <cell r="G5420" t="str">
            <v>PC</v>
          </cell>
          <cell r="H5420">
            <v>9999</v>
          </cell>
          <cell r="I5420">
            <v>40</v>
          </cell>
        </row>
        <row r="5421">
          <cell r="E5421" t="str">
            <v>49PI010K18</v>
          </cell>
          <cell r="F5421" t="str">
            <v>KARITE CREME PIEDS 10ML</v>
          </cell>
          <cell r="G5421" t="str">
            <v>PC</v>
          </cell>
          <cell r="H5421">
            <v>9999</v>
          </cell>
          <cell r="I5421">
            <v>11520</v>
          </cell>
        </row>
        <row r="5422">
          <cell r="E5422" t="str">
            <v>49PI010K23</v>
          </cell>
          <cell r="F5422" t="str">
            <v>CREME PIEDS KARITE 10ML</v>
          </cell>
          <cell r="G5422" t="str">
            <v>PC</v>
          </cell>
          <cell r="H5422">
            <v>9999</v>
          </cell>
          <cell r="I5422">
            <v>31104</v>
          </cell>
        </row>
        <row r="5423">
          <cell r="E5423" t="str">
            <v>49PKDTKD2</v>
          </cell>
          <cell r="F5423" t="str">
            <v>PACK CADEAU PHARMACIEN 2012</v>
          </cell>
          <cell r="G5423" t="str">
            <v>PC</v>
          </cell>
          <cell r="H5423">
            <v>9999</v>
          </cell>
          <cell r="I5423">
            <v>30</v>
          </cell>
        </row>
        <row r="5424">
          <cell r="E5424" t="str">
            <v>49POARO16</v>
          </cell>
          <cell r="F5424" t="str">
            <v>POCHON AROMACHO 2016</v>
          </cell>
          <cell r="G5424" t="str">
            <v>PC</v>
          </cell>
          <cell r="H5424">
            <v>9999</v>
          </cell>
          <cell r="I5424">
            <v>6240</v>
          </cell>
        </row>
        <row r="5425">
          <cell r="E5425" t="str">
            <v>49POCHH13</v>
          </cell>
          <cell r="F5425" t="str">
            <v>POCHON NOEL 2013</v>
          </cell>
          <cell r="G5425" t="str">
            <v>PC</v>
          </cell>
          <cell r="H5425">
            <v>125040</v>
          </cell>
          <cell r="I5425">
            <v>4800</v>
          </cell>
        </row>
        <row r="5426">
          <cell r="E5426" t="str">
            <v>49POCHO13</v>
          </cell>
          <cell r="F5426" t="str">
            <v>POCHON GENERIQUE 2013 SAISON 2</v>
          </cell>
          <cell r="G5426" t="str">
            <v>PC</v>
          </cell>
          <cell r="H5426">
            <v>44040</v>
          </cell>
          <cell r="I5426">
            <v>3840</v>
          </cell>
        </row>
        <row r="5427">
          <cell r="E5427" t="str">
            <v>49POCJM14</v>
          </cell>
          <cell r="F5427" t="str">
            <v>POCHON JOLIES MAINS 2014</v>
          </cell>
          <cell r="G5427" t="str">
            <v>PC</v>
          </cell>
          <cell r="H5427">
            <v>1000</v>
          </cell>
          <cell r="I5427">
            <v>5760</v>
          </cell>
        </row>
        <row r="5428">
          <cell r="E5428" t="str">
            <v>49POCLERD</v>
          </cell>
          <cell r="F5428" t="str">
            <v>PORTE CLES ROSE 2010</v>
          </cell>
          <cell r="G5428" t="str">
            <v>PC</v>
          </cell>
          <cell r="H5428">
            <v>42000</v>
          </cell>
          <cell r="I5428">
            <v>9600</v>
          </cell>
        </row>
        <row r="5429">
          <cell r="E5429" t="str">
            <v>49POUBB19</v>
          </cell>
          <cell r="F5429" t="str">
            <v>POCHON BEBE 2019</v>
          </cell>
          <cell r="G5429" t="str">
            <v>PC</v>
          </cell>
          <cell r="H5429">
            <v>9999</v>
          </cell>
          <cell r="I5429">
            <v>4480</v>
          </cell>
        </row>
        <row r="5430">
          <cell r="E5430" t="str">
            <v>49POUCHI14</v>
          </cell>
          <cell r="F5430" t="str">
            <v>IM TROUSSE BRIGHT 2014</v>
          </cell>
          <cell r="G5430" t="str">
            <v>PC</v>
          </cell>
          <cell r="H5430">
            <v>129720</v>
          </cell>
          <cell r="I5430">
            <v>2400</v>
          </cell>
        </row>
        <row r="5431">
          <cell r="E5431" t="str">
            <v>49POUCHIF14</v>
          </cell>
          <cell r="F5431" t="str">
            <v>IM TROUSSE BRIGHT 2014</v>
          </cell>
          <cell r="G5431" t="str">
            <v>PC</v>
          </cell>
          <cell r="H5431">
            <v>129720</v>
          </cell>
          <cell r="I5431">
            <v>2160</v>
          </cell>
        </row>
        <row r="5432">
          <cell r="E5432" t="str">
            <v>49POVER14</v>
          </cell>
          <cell r="F5432" t="str">
            <v>POCHON VERVEINE 2014</v>
          </cell>
          <cell r="G5432" t="str">
            <v>PC</v>
          </cell>
          <cell r="H5432">
            <v>1000</v>
          </cell>
          <cell r="I5432">
            <v>5040</v>
          </cell>
        </row>
        <row r="5433">
          <cell r="E5433" t="str">
            <v>49PR006S20</v>
          </cell>
          <cell r="F5433" t="str">
            <v>PETIT REMEDE  6GR</v>
          </cell>
          <cell r="G5433" t="str">
            <v>PC</v>
          </cell>
          <cell r="H5433">
            <v>58000</v>
          </cell>
          <cell r="I5433">
            <v>19440</v>
          </cell>
        </row>
        <row r="5434">
          <cell r="E5434" t="str">
            <v>49PS008R21</v>
          </cell>
          <cell r="F5434" t="str">
            <v>GWP RB CREME 8ML</v>
          </cell>
          <cell r="G5434" t="str">
            <v>PC</v>
          </cell>
          <cell r="H5434">
            <v>9999</v>
          </cell>
          <cell r="I5434">
            <v>0</v>
          </cell>
        </row>
        <row r="5435">
          <cell r="E5435" t="str">
            <v>49PSR030T20</v>
          </cell>
          <cell r="F5435" t="str">
            <v>HUILE MASSAGE RELAXANTE 30ML</v>
          </cell>
          <cell r="G5435" t="str">
            <v>PC</v>
          </cell>
          <cell r="H5435">
            <v>9999</v>
          </cell>
          <cell r="I5435">
            <v>0</v>
          </cell>
        </row>
        <row r="5436">
          <cell r="E5436" t="str">
            <v>49PUMICA13</v>
          </cell>
          <cell r="F5436" t="str">
            <v>AMD PIERRE PONCE PIEDS 2013</v>
          </cell>
          <cell r="G5436" t="str">
            <v>PC</v>
          </cell>
          <cell r="H5436">
            <v>64334</v>
          </cell>
          <cell r="I5436">
            <v>3360</v>
          </cell>
        </row>
        <row r="5437">
          <cell r="E5437" t="str">
            <v>49RC008A17</v>
          </cell>
          <cell r="F5437" t="str">
            <v>RB CREME IMMACULEE RICHE 8ML</v>
          </cell>
          <cell r="G5437" t="str">
            <v>PC</v>
          </cell>
          <cell r="H5437">
            <v>9999</v>
          </cell>
          <cell r="I5437">
            <v>11232</v>
          </cell>
        </row>
        <row r="5438">
          <cell r="E5438" t="str">
            <v>49RC008A19</v>
          </cell>
          <cell r="F5438" t="str">
            <v>GWP RB CREME RICHE LUMIERE 8ML</v>
          </cell>
          <cell r="G5438" t="str">
            <v>PC</v>
          </cell>
          <cell r="H5438">
            <v>9999</v>
          </cell>
          <cell r="I5438">
            <v>11232</v>
          </cell>
        </row>
        <row r="5439">
          <cell r="E5439" t="str">
            <v>49SA025K17DTS</v>
          </cell>
          <cell r="F5439" t="str">
            <v>KAR LAIT SAV DTS RIFLE 25G</v>
          </cell>
          <cell r="G5439" t="str">
            <v>PC</v>
          </cell>
          <cell r="H5439">
            <v>190000</v>
          </cell>
          <cell r="I5439">
            <v>9900</v>
          </cell>
        </row>
        <row r="5440">
          <cell r="E5440" t="str">
            <v>49SA025M7</v>
          </cell>
          <cell r="F5440" t="str">
            <v>SAVON HEXAGO MIEL CITRON 25 GR</v>
          </cell>
          <cell r="G5440" t="str">
            <v>PC</v>
          </cell>
          <cell r="H5440">
            <v>90000</v>
          </cell>
          <cell r="I5440">
            <v>19008</v>
          </cell>
        </row>
        <row r="5441">
          <cell r="E5441" t="str">
            <v>49SAC10CW</v>
          </cell>
          <cell r="F5441" t="str">
            <v>SAC CERISIER OISEAUX 2010 GWP</v>
          </cell>
          <cell r="G5441" t="str">
            <v>PC</v>
          </cell>
          <cell r="H5441">
            <v>50000</v>
          </cell>
          <cell r="I5441">
            <v>960</v>
          </cell>
        </row>
        <row r="5442">
          <cell r="E5442" t="str">
            <v>49SACETE12</v>
          </cell>
          <cell r="F5442" t="str">
            <v>SAC ETE 2012</v>
          </cell>
          <cell r="G5442" t="str">
            <v>PC</v>
          </cell>
          <cell r="H5442">
            <v>9940</v>
          </cell>
          <cell r="I5442">
            <v>320</v>
          </cell>
        </row>
        <row r="5443">
          <cell r="E5443" t="str">
            <v>49SACG14</v>
          </cell>
          <cell r="F5443" t="str">
            <v>SAC GUANABARA INTER 2014</v>
          </cell>
          <cell r="G5443" t="str">
            <v>PC</v>
          </cell>
          <cell r="H5443">
            <v>9999</v>
          </cell>
          <cell r="I5443">
            <v>1200</v>
          </cell>
        </row>
        <row r="5444">
          <cell r="E5444" t="str">
            <v>49SACKA09</v>
          </cell>
          <cell r="F5444" t="str">
            <v>SAC KARITE 2009</v>
          </cell>
          <cell r="G5444" t="str">
            <v>PC</v>
          </cell>
          <cell r="H5444">
            <v>81000</v>
          </cell>
          <cell r="I5444">
            <v>960</v>
          </cell>
        </row>
        <row r="5445">
          <cell r="E5445" t="str">
            <v>49SACMA14</v>
          </cell>
          <cell r="F5445" t="str">
            <v>SAC MARCHE 2014</v>
          </cell>
          <cell r="G5445" t="str">
            <v>PC</v>
          </cell>
          <cell r="H5445">
            <v>1000</v>
          </cell>
          <cell r="I5445">
            <v>1120</v>
          </cell>
        </row>
        <row r="5446">
          <cell r="E5446" t="str">
            <v>49SACPAR1</v>
          </cell>
          <cell r="F5446" t="str">
            <v>SAC PARFUMS 2011</v>
          </cell>
          <cell r="G5446" t="str">
            <v>PC</v>
          </cell>
          <cell r="H5446">
            <v>97820</v>
          </cell>
          <cell r="I5446">
            <v>480</v>
          </cell>
        </row>
        <row r="5447">
          <cell r="E5447" t="str">
            <v>49SACRKA0</v>
          </cell>
          <cell r="F5447" t="str">
            <v>SAC REUTILISABLE KARITE 2010</v>
          </cell>
          <cell r="G5447" t="str">
            <v>PC</v>
          </cell>
          <cell r="H5447">
            <v>100000</v>
          </cell>
          <cell r="I5447">
            <v>2640</v>
          </cell>
        </row>
        <row r="5448">
          <cell r="E5448" t="str">
            <v>49SACS314</v>
          </cell>
          <cell r="F5448" t="str">
            <v>SAC GEN S3 2014</v>
          </cell>
          <cell r="G5448" t="str">
            <v>PC</v>
          </cell>
          <cell r="H5448">
            <v>1000</v>
          </cell>
          <cell r="I5448">
            <v>1560</v>
          </cell>
        </row>
        <row r="5449">
          <cell r="E5449" t="str">
            <v>49SACTH11</v>
          </cell>
          <cell r="F5449" t="str">
            <v>SAC TISSU NOEL 2011</v>
          </cell>
          <cell r="G5449" t="str">
            <v>PC</v>
          </cell>
          <cell r="H5449">
            <v>75620</v>
          </cell>
          <cell r="I5449">
            <v>720</v>
          </cell>
        </row>
        <row r="5450">
          <cell r="E5450" t="str">
            <v>49SACTIP0</v>
          </cell>
          <cell r="F5450" t="str">
            <v>SAC TISSU PIVOINE 2010</v>
          </cell>
          <cell r="G5450" t="str">
            <v>PC</v>
          </cell>
          <cell r="H5450">
            <v>21400</v>
          </cell>
          <cell r="I5450">
            <v>1080</v>
          </cell>
        </row>
        <row r="5451">
          <cell r="E5451" t="str">
            <v>49SAETE11</v>
          </cell>
          <cell r="F5451" t="str">
            <v>SAC ETE 2011</v>
          </cell>
          <cell r="G5451" t="str">
            <v>PC</v>
          </cell>
          <cell r="H5451">
            <v>63160</v>
          </cell>
          <cell r="I5451">
            <v>840</v>
          </cell>
        </row>
        <row r="5452">
          <cell r="E5452" t="str">
            <v>49SB020D15</v>
          </cell>
          <cell r="F5452" t="str">
            <v>ARO INFUS REEQU POUR BAIN 20GR</v>
          </cell>
          <cell r="G5452" t="str">
            <v>PC</v>
          </cell>
          <cell r="H5452">
            <v>148000</v>
          </cell>
          <cell r="I5452">
            <v>4104</v>
          </cell>
        </row>
        <row r="5453">
          <cell r="E5453" t="str">
            <v>49SD015K12</v>
          </cell>
          <cell r="F5453" t="str">
            <v>KAR SOIN ULTRA DOUCEUR 15ML</v>
          </cell>
          <cell r="G5453" t="str">
            <v>PC</v>
          </cell>
          <cell r="H5453">
            <v>9999</v>
          </cell>
          <cell r="I5453">
            <v>17280</v>
          </cell>
        </row>
        <row r="5454">
          <cell r="E5454" t="str">
            <v>49SE004A14</v>
          </cell>
          <cell r="F5454" t="str">
            <v>ANG IRIS ESSENCE SUBLIME 4ML</v>
          </cell>
          <cell r="G5454" t="str">
            <v>PC</v>
          </cell>
          <cell r="H5454">
            <v>1000</v>
          </cell>
          <cell r="I5454">
            <v>80</v>
          </cell>
        </row>
        <row r="5455">
          <cell r="E5455" t="str">
            <v>49SE007A13</v>
          </cell>
          <cell r="F5455" t="str">
            <v>ANG IRIS SUBLIME ESSENCE 7ML</v>
          </cell>
          <cell r="G5455" t="str">
            <v>PC</v>
          </cell>
          <cell r="H5455">
            <v>9999</v>
          </cell>
          <cell r="I5455">
            <v>13824</v>
          </cell>
        </row>
        <row r="5456">
          <cell r="E5456" t="str">
            <v>49SE010I22</v>
          </cell>
          <cell r="F5456" t="str">
            <v>IMM PR EMULSION 10ML</v>
          </cell>
          <cell r="G5456" t="str">
            <v>PC</v>
          </cell>
          <cell r="H5456">
            <v>9999</v>
          </cell>
          <cell r="I5456">
            <v>19440</v>
          </cell>
        </row>
        <row r="5457">
          <cell r="E5457" t="str">
            <v>49SEAMH13</v>
          </cell>
          <cell r="F5457" t="str">
            <v>PETIT SEAU ROSE NOEL 2013</v>
          </cell>
          <cell r="G5457" t="str">
            <v>PC</v>
          </cell>
          <cell r="H5457">
            <v>1555400</v>
          </cell>
          <cell r="I5457">
            <v>600</v>
          </cell>
        </row>
        <row r="5458">
          <cell r="E5458" t="str">
            <v>49SEAUBM2</v>
          </cell>
          <cell r="F5458" t="str">
            <v>SEAU BONNE MERE 2012</v>
          </cell>
          <cell r="G5458" t="str">
            <v>PC</v>
          </cell>
          <cell r="H5458">
            <v>89460</v>
          </cell>
          <cell r="I5458">
            <v>1440</v>
          </cell>
        </row>
        <row r="5459">
          <cell r="E5459" t="str">
            <v>49SEAUH13</v>
          </cell>
          <cell r="F5459" t="str">
            <v>PETIT SEAU BLEU NOEL 13</v>
          </cell>
          <cell r="G5459" t="str">
            <v>PC</v>
          </cell>
          <cell r="H5459">
            <v>135000</v>
          </cell>
          <cell r="I5459">
            <v>600</v>
          </cell>
        </row>
        <row r="5460">
          <cell r="E5460" t="str">
            <v>49SERVIC0</v>
          </cell>
          <cell r="F5460" t="str">
            <v>SERVIETTE CALANQUES 2010</v>
          </cell>
          <cell r="G5460" t="str">
            <v>PC</v>
          </cell>
          <cell r="H5460">
            <v>26720</v>
          </cell>
          <cell r="I5460">
            <v>360</v>
          </cell>
        </row>
        <row r="5461">
          <cell r="E5461" t="str">
            <v>49SF002K0</v>
          </cell>
          <cell r="F5461" t="str">
            <v>KARITE SERUM FABULEUX 2ML</v>
          </cell>
          <cell r="G5461" t="str">
            <v>PC</v>
          </cell>
          <cell r="H5461">
            <v>111000</v>
          </cell>
          <cell r="I5461">
            <v>20736</v>
          </cell>
        </row>
        <row r="5462">
          <cell r="E5462" t="str">
            <v>49SF007K12</v>
          </cell>
          <cell r="F5462" t="str">
            <v>KAR SERUM FABULEUX 7 ML</v>
          </cell>
          <cell r="G5462" t="str">
            <v>PC</v>
          </cell>
          <cell r="H5462">
            <v>9999</v>
          </cell>
          <cell r="I5462">
            <v>13824</v>
          </cell>
        </row>
        <row r="5463">
          <cell r="E5463" t="str">
            <v>49SH015DP21</v>
          </cell>
          <cell r="F5463" t="str">
            <v>SHAMPOOING SEC SPRAY 15ML</v>
          </cell>
          <cell r="G5463" t="str">
            <v>PC</v>
          </cell>
          <cell r="H5463">
            <v>9999</v>
          </cell>
          <cell r="I5463">
            <v>0</v>
          </cell>
        </row>
        <row r="5464">
          <cell r="E5464" t="str">
            <v>49SH035E20</v>
          </cell>
          <cell r="F5464" t="str">
            <v>SH EQUILIBRE ET DOUCEUR 35ML</v>
          </cell>
          <cell r="G5464" t="str">
            <v>PC</v>
          </cell>
          <cell r="H5464">
            <v>300000</v>
          </cell>
          <cell r="I5464">
            <v>6912</v>
          </cell>
        </row>
        <row r="5465">
          <cell r="E5465" t="str">
            <v>49SH035E21</v>
          </cell>
          <cell r="F5465" t="str">
            <v>EQUILIBRE ET DOUCEUR SH 35ML</v>
          </cell>
          <cell r="G5465" t="str">
            <v>PC</v>
          </cell>
          <cell r="H5465">
            <v>39600</v>
          </cell>
          <cell r="I5465">
            <v>6912</v>
          </cell>
        </row>
        <row r="5466">
          <cell r="E5466" t="str">
            <v>49SH035E23</v>
          </cell>
          <cell r="F5466" t="str">
            <v>EQUILIBRE DOUCEUR SHAMPOO 35ML</v>
          </cell>
          <cell r="G5466" t="str">
            <v>PC</v>
          </cell>
          <cell r="H5466">
            <v>39600</v>
          </cell>
          <cell r="I5466">
            <v>6912</v>
          </cell>
        </row>
        <row r="5467">
          <cell r="E5467" t="str">
            <v>49SL004I14</v>
          </cell>
          <cell r="F5467" t="str">
            <v>IM ESSENCE LUMIERE  4ML</v>
          </cell>
          <cell r="G5467" t="str">
            <v>PC</v>
          </cell>
          <cell r="H5467">
            <v>9999</v>
          </cell>
          <cell r="I5467">
            <v>23040</v>
          </cell>
        </row>
        <row r="5468">
          <cell r="E5468" t="str">
            <v>49SL20013P17</v>
          </cell>
          <cell r="F5468" t="str">
            <v>PIV SOIN LEVRES NUDE GWP 1.3G</v>
          </cell>
          <cell r="G5468" t="str">
            <v>PC</v>
          </cell>
          <cell r="H5468">
            <v>9999</v>
          </cell>
          <cell r="I5468">
            <v>1</v>
          </cell>
        </row>
        <row r="5469">
          <cell r="E5469" t="str">
            <v>49SL2002P15</v>
          </cell>
          <cell r="F5469" t="str">
            <v>PIV GWP MINI SOIN LV ROSE 2G</v>
          </cell>
          <cell r="G5469" t="str">
            <v>PC</v>
          </cell>
          <cell r="H5469">
            <v>9999</v>
          </cell>
          <cell r="I5469">
            <v>120</v>
          </cell>
        </row>
        <row r="5470">
          <cell r="E5470" t="str">
            <v>49SL2002P16</v>
          </cell>
          <cell r="F5470" t="str">
            <v>PIV GWP SOIN LEVRES ROSE 2G</v>
          </cell>
          <cell r="G5470" t="str">
            <v>PC</v>
          </cell>
          <cell r="H5470">
            <v>50000</v>
          </cell>
          <cell r="I5470">
            <v>34992</v>
          </cell>
        </row>
        <row r="5471">
          <cell r="E5471" t="str">
            <v>49SL4002P16</v>
          </cell>
          <cell r="F5471" t="str">
            <v>PIV GWP SOIN LEVRES PRUNE 2G</v>
          </cell>
          <cell r="G5471" t="str">
            <v>PC</v>
          </cell>
          <cell r="H5471">
            <v>9999</v>
          </cell>
          <cell r="I5471">
            <v>324</v>
          </cell>
        </row>
        <row r="5472">
          <cell r="E5472" t="str">
            <v>49SL5002P16</v>
          </cell>
          <cell r="F5472" t="str">
            <v>PIV GWP SOIN LEVRES ROUGE 2G</v>
          </cell>
          <cell r="G5472" t="str">
            <v>PC</v>
          </cell>
          <cell r="H5472">
            <v>9999</v>
          </cell>
          <cell r="I5472">
            <v>324</v>
          </cell>
        </row>
        <row r="5473">
          <cell r="E5473" t="str">
            <v>49SM015I12</v>
          </cell>
          <cell r="F5473" t="str">
            <v>IMM SOIN MAINS LUM SPF15 15ML</v>
          </cell>
          <cell r="G5473" t="str">
            <v>PC</v>
          </cell>
          <cell r="H5473">
            <v>9999</v>
          </cell>
          <cell r="I5473">
            <v>5760</v>
          </cell>
        </row>
        <row r="5474">
          <cell r="E5474" t="str">
            <v>49SM015I13</v>
          </cell>
          <cell r="F5474" t="str">
            <v>IM MAINS LUMIERE SPF20 15ML</v>
          </cell>
          <cell r="G5474" t="str">
            <v>PC</v>
          </cell>
          <cell r="H5474">
            <v>9999</v>
          </cell>
          <cell r="I5474">
            <v>17280</v>
          </cell>
        </row>
        <row r="5475">
          <cell r="E5475" t="str">
            <v>49SM025A17</v>
          </cell>
          <cell r="F5475" t="str">
            <v>GWP RB INSTANT ILLUM MASK 26G</v>
          </cell>
          <cell r="G5475" t="str">
            <v>PC</v>
          </cell>
          <cell r="H5475">
            <v>50000</v>
          </cell>
          <cell r="I5475">
            <v>11200</v>
          </cell>
        </row>
        <row r="5476">
          <cell r="E5476" t="str">
            <v>49SOTTR11</v>
          </cell>
          <cell r="F5476" t="str">
            <v>TROUSSE SOLDES ETE 2011</v>
          </cell>
          <cell r="G5476" t="str">
            <v>PC</v>
          </cell>
          <cell r="H5476">
            <v>6000</v>
          </cell>
          <cell r="I5476">
            <v>1600</v>
          </cell>
        </row>
        <row r="5477">
          <cell r="E5477" t="str">
            <v>49SP001RM</v>
          </cell>
          <cell r="F5477" t="str">
            <v>ROSE ECHT SPRAY EDT NM 0.3ML</v>
          </cell>
          <cell r="G5477" t="str">
            <v>PC</v>
          </cell>
          <cell r="H5477">
            <v>100000</v>
          </cell>
          <cell r="I5477">
            <v>32256</v>
          </cell>
        </row>
        <row r="5478">
          <cell r="E5478" t="str">
            <v>49SP004I14</v>
          </cell>
          <cell r="F5478" t="str">
            <v>IM SERUM PRECIEUX 4ML</v>
          </cell>
          <cell r="G5478" t="str">
            <v>PC</v>
          </cell>
          <cell r="H5478">
            <v>9999</v>
          </cell>
          <cell r="I5478">
            <v>23040</v>
          </cell>
        </row>
        <row r="5479">
          <cell r="E5479" t="str">
            <v>49SP004I19</v>
          </cell>
          <cell r="F5479" t="str">
            <v>IMM PREC GWP SERUM 4ML</v>
          </cell>
          <cell r="G5479" t="str">
            <v>PC</v>
          </cell>
          <cell r="H5479">
            <v>9999</v>
          </cell>
          <cell r="I5479">
            <v>15552</v>
          </cell>
        </row>
        <row r="5480">
          <cell r="E5480" t="str">
            <v>49SP007I12</v>
          </cell>
          <cell r="F5480" t="str">
            <v>IMM SERUM PRECIEUSE JEUN 7ML</v>
          </cell>
          <cell r="G5480" t="str">
            <v>PC</v>
          </cell>
          <cell r="H5480">
            <v>9999</v>
          </cell>
          <cell r="I5480">
            <v>13824</v>
          </cell>
        </row>
        <row r="5481">
          <cell r="E5481" t="str">
            <v>49SR003K8</v>
          </cell>
          <cell r="F5481" t="str">
            <v>SERUM ULTRA CONFORT 3ML</v>
          </cell>
          <cell r="G5481" t="str">
            <v>PC</v>
          </cell>
          <cell r="H5481">
            <v>162000</v>
          </cell>
          <cell r="I5481">
            <v>11520</v>
          </cell>
        </row>
        <row r="5482">
          <cell r="E5482" t="str">
            <v>49TD030K13</v>
          </cell>
          <cell r="F5482" t="str">
            <v>KAR TONIQUE DOUCEUR 30ML</v>
          </cell>
          <cell r="G5482" t="str">
            <v>PC</v>
          </cell>
          <cell r="H5482">
            <v>200000</v>
          </cell>
          <cell r="I5482">
            <v>8640</v>
          </cell>
        </row>
        <row r="5483">
          <cell r="E5483" t="str">
            <v>49TR1KA14</v>
          </cell>
          <cell r="F5483" t="str">
            <v>TROUSSE INSTORE KARITE 2014</v>
          </cell>
          <cell r="G5483" t="str">
            <v>PC</v>
          </cell>
          <cell r="H5483">
            <v>59180</v>
          </cell>
          <cell r="I5483">
            <v>2400</v>
          </cell>
        </row>
        <row r="5484">
          <cell r="E5484" t="str">
            <v>49TR1PP14</v>
          </cell>
          <cell r="F5484" t="str">
            <v>TROUSSE 1 PETIT PAN 2014</v>
          </cell>
          <cell r="G5484" t="str">
            <v>PC</v>
          </cell>
          <cell r="H5484">
            <v>1000</v>
          </cell>
          <cell r="I5484">
            <v>3840</v>
          </cell>
        </row>
        <row r="5485">
          <cell r="E5485" t="str">
            <v>49TR2AB15</v>
          </cell>
          <cell r="F5485" t="str">
            <v>TROUSSE ANTIK BATIK 2015 2</v>
          </cell>
          <cell r="G5485" t="str">
            <v>PC</v>
          </cell>
          <cell r="H5485">
            <v>6330</v>
          </cell>
          <cell r="I5485">
            <v>1800</v>
          </cell>
        </row>
        <row r="5486">
          <cell r="E5486" t="str">
            <v>49TR2KA14</v>
          </cell>
          <cell r="F5486" t="str">
            <v>TROUSSE CRM KARITE 2014</v>
          </cell>
          <cell r="G5486" t="str">
            <v>PC</v>
          </cell>
          <cell r="H5486">
            <v>59180</v>
          </cell>
          <cell r="I5486">
            <v>3200</v>
          </cell>
        </row>
        <row r="5487">
          <cell r="E5487" t="str">
            <v>49TR2NOE0</v>
          </cell>
          <cell r="F5487" t="str">
            <v>TROUSSE MARCHE PROVENCAL 2011</v>
          </cell>
          <cell r="G5487" t="str">
            <v>PC</v>
          </cell>
          <cell r="H5487">
            <v>204520</v>
          </cell>
          <cell r="I5487">
            <v>2880</v>
          </cell>
        </row>
        <row r="5488">
          <cell r="E5488" t="str">
            <v>49TR2PP14</v>
          </cell>
          <cell r="F5488" t="str">
            <v>TROUSSE 2 PETIT PAN 2014</v>
          </cell>
          <cell r="G5488" t="str">
            <v>PC</v>
          </cell>
          <cell r="H5488">
            <v>1000</v>
          </cell>
          <cell r="I5488">
            <v>8640</v>
          </cell>
        </row>
        <row r="5489">
          <cell r="E5489" t="str">
            <v>49TRAMD13</v>
          </cell>
          <cell r="F5489" t="str">
            <v>TROUSSE BOUTIQUE JULIA WAUTERS</v>
          </cell>
          <cell r="G5489" t="str">
            <v>PC</v>
          </cell>
          <cell r="H5489">
            <v>95000</v>
          </cell>
          <cell r="I5489">
            <v>6400</v>
          </cell>
        </row>
        <row r="5490">
          <cell r="E5490" t="str">
            <v>49TRARO08</v>
          </cell>
          <cell r="F5490" t="str">
            <v>AROMA TROUSSE REPAR (VIDE)</v>
          </cell>
          <cell r="G5490" t="str">
            <v>PC</v>
          </cell>
          <cell r="H5490">
            <v>164000</v>
          </cell>
          <cell r="I5490">
            <v>1920</v>
          </cell>
        </row>
        <row r="5491">
          <cell r="E5491" t="str">
            <v>49TRARO09</v>
          </cell>
          <cell r="F5491" t="str">
            <v>TROUSSE AROMACHOLOGIE 2009</v>
          </cell>
          <cell r="G5491" t="str">
            <v>PC</v>
          </cell>
          <cell r="H5491">
            <v>91400</v>
          </cell>
          <cell r="I5491">
            <v>1920</v>
          </cell>
        </row>
        <row r="5492">
          <cell r="E5492" t="str">
            <v>49TRARO14</v>
          </cell>
          <cell r="F5492" t="str">
            <v>TROUSSE AROMACHO 2014</v>
          </cell>
          <cell r="G5492" t="str">
            <v>PC</v>
          </cell>
          <cell r="H5492">
            <v>1000</v>
          </cell>
          <cell r="I5492">
            <v>6400</v>
          </cell>
        </row>
        <row r="5493">
          <cell r="E5493" t="str">
            <v>49TRBEBE7</v>
          </cell>
          <cell r="F5493" t="str">
            <v>VANITY BEBE</v>
          </cell>
          <cell r="G5493" t="str">
            <v>PC</v>
          </cell>
          <cell r="H5493">
            <v>40000</v>
          </cell>
          <cell r="I5493">
            <v>960</v>
          </cell>
        </row>
        <row r="5494">
          <cell r="E5494" t="str">
            <v>49TRBKA04</v>
          </cell>
          <cell r="F5494" t="str">
            <v>MINI TROUSSE BEURRE KARITE</v>
          </cell>
          <cell r="G5494" t="str">
            <v>PC</v>
          </cell>
          <cell r="H5494">
            <v>39000</v>
          </cell>
          <cell r="I5494">
            <v>12000</v>
          </cell>
        </row>
        <row r="5495">
          <cell r="E5495" t="str">
            <v>49TRCDG14</v>
          </cell>
          <cell r="F5495" t="str">
            <v>TROUSSE GRASSE 2014</v>
          </cell>
          <cell r="G5495" t="str">
            <v>PC</v>
          </cell>
          <cell r="H5495">
            <v>107220</v>
          </cell>
          <cell r="I5495">
            <v>5120</v>
          </cell>
        </row>
        <row r="5496">
          <cell r="E5496" t="str">
            <v>49TRCER07</v>
          </cell>
          <cell r="F5496" t="str">
            <v>TROUSSE FLEURS DE CERISIER</v>
          </cell>
          <cell r="G5496" t="str">
            <v>PC</v>
          </cell>
          <cell r="H5496">
            <v>60000</v>
          </cell>
          <cell r="I5496">
            <v>1920</v>
          </cell>
        </row>
        <row r="5497">
          <cell r="E5497" t="str">
            <v>49TRCER08</v>
          </cell>
          <cell r="F5497" t="str">
            <v>POCHON FLEURS DE CERISIER</v>
          </cell>
          <cell r="G5497" t="str">
            <v>PC</v>
          </cell>
          <cell r="H5497">
            <v>100000</v>
          </cell>
          <cell r="I5497">
            <v>3200</v>
          </cell>
        </row>
        <row r="5498">
          <cell r="E5498" t="str">
            <v>49TRDET07</v>
          </cell>
          <cell r="F5498" t="str">
            <v>VANITY DETAILLANTS 2007</v>
          </cell>
          <cell r="G5498" t="str">
            <v>PC</v>
          </cell>
          <cell r="H5498">
            <v>27000</v>
          </cell>
          <cell r="I5498">
            <v>800</v>
          </cell>
        </row>
        <row r="5499">
          <cell r="E5499" t="str">
            <v>49TRFDM13</v>
          </cell>
          <cell r="F5499" t="str">
            <v>TROUSSE FETE DES MERES 2013</v>
          </cell>
          <cell r="G5499" t="str">
            <v>PC</v>
          </cell>
          <cell r="H5499">
            <v>69260</v>
          </cell>
          <cell r="I5499">
            <v>1600</v>
          </cell>
        </row>
        <row r="5500">
          <cell r="E5500" t="str">
            <v>49TRFLPR8</v>
          </cell>
          <cell r="F5500" t="str">
            <v>TROUSSE FLEURS DE PROVENCE</v>
          </cell>
          <cell r="G5500" t="str">
            <v>PC</v>
          </cell>
          <cell r="H5500">
            <v>75000</v>
          </cell>
          <cell r="I5500">
            <v>3000</v>
          </cell>
        </row>
        <row r="5501">
          <cell r="E5501" t="str">
            <v>49TRGME09</v>
          </cell>
          <cell r="F5501" t="str">
            <v>SAC PRINTEMPS ETE 09</v>
          </cell>
          <cell r="G5501" t="str">
            <v>PC</v>
          </cell>
          <cell r="H5501">
            <v>30000</v>
          </cell>
          <cell r="I5501">
            <v>360</v>
          </cell>
        </row>
        <row r="5502">
          <cell r="E5502" t="str">
            <v>49TRHOM14</v>
          </cell>
          <cell r="F5502" t="str">
            <v>TROUSSE HOMME 2014</v>
          </cell>
          <cell r="G5502" t="str">
            <v>PC</v>
          </cell>
          <cell r="H5502">
            <v>87780</v>
          </cell>
          <cell r="I5502">
            <v>4320</v>
          </cell>
        </row>
        <row r="5503">
          <cell r="E5503" t="str">
            <v>49TRIMDI9</v>
          </cell>
          <cell r="F5503" t="str">
            <v>IMMORTELLE DIVINE 09 - TROUSSE</v>
          </cell>
          <cell r="G5503" t="str">
            <v>PC</v>
          </cell>
          <cell r="H5503">
            <v>31200</v>
          </cell>
          <cell r="I5503">
            <v>720</v>
          </cell>
        </row>
        <row r="5504">
          <cell r="E5504" t="str">
            <v>49TRKAR15</v>
          </cell>
          <cell r="F5504" t="str">
            <v>TROUSSE KARITE 2015</v>
          </cell>
          <cell r="G5504" t="str">
            <v>PC</v>
          </cell>
          <cell r="H5504">
            <v>1000</v>
          </cell>
          <cell r="I5504">
            <v>2400</v>
          </cell>
        </row>
        <row r="5505">
          <cell r="E5505" t="str">
            <v>49TRLNJ13</v>
          </cell>
          <cell r="F5505" t="str">
            <v>KAR TROUSSE LAINE JANVIER 2013</v>
          </cell>
          <cell r="G5505" t="str">
            <v>PC</v>
          </cell>
          <cell r="H5505">
            <v>138600</v>
          </cell>
          <cell r="I5505">
            <v>2400</v>
          </cell>
        </row>
        <row r="5506">
          <cell r="E5506" t="str">
            <v>49TRLNJK14</v>
          </cell>
          <cell r="F5506" t="str">
            <v>TROUSSE KARITE JANVIER 2014</v>
          </cell>
          <cell r="G5506" t="str">
            <v>PC</v>
          </cell>
          <cell r="H5506">
            <v>205200</v>
          </cell>
          <cell r="I5506">
            <v>3840</v>
          </cell>
        </row>
        <row r="5507">
          <cell r="E5507" t="str">
            <v>49TRMCHI9</v>
          </cell>
          <cell r="F5507" t="str">
            <v>TROUSSE COLL AUT HIV 08/09 MM</v>
          </cell>
          <cell r="G5507" t="str">
            <v>PC</v>
          </cell>
          <cell r="H5507">
            <v>39500</v>
          </cell>
          <cell r="I5507">
            <v>1440</v>
          </cell>
        </row>
        <row r="5508">
          <cell r="E5508" t="str">
            <v>49TRMIAH7</v>
          </cell>
          <cell r="F5508" t="str">
            <v>TROUSSE MINI  AUT-HIVER 07</v>
          </cell>
          <cell r="G5508" t="str">
            <v>PC</v>
          </cell>
          <cell r="H5508">
            <v>35000</v>
          </cell>
          <cell r="I5508">
            <v>2880</v>
          </cell>
        </row>
        <row r="5509">
          <cell r="E5509" t="str">
            <v>49TRMINF8</v>
          </cell>
          <cell r="F5509" t="str">
            <v>JASMIN MINI-TROUSSE DE SAC-GWP</v>
          </cell>
          <cell r="G5509" t="str">
            <v>PC</v>
          </cell>
          <cell r="H5509">
            <v>50500</v>
          </cell>
          <cell r="I5509">
            <v>2800</v>
          </cell>
        </row>
        <row r="5510">
          <cell r="E5510" t="str">
            <v>49TRMIPE7</v>
          </cell>
          <cell r="F5510" t="str">
            <v>TROUS MINI COLL. PRINT. ETE 07</v>
          </cell>
          <cell r="G5510" t="str">
            <v>PC</v>
          </cell>
          <cell r="H5510">
            <v>65000</v>
          </cell>
          <cell r="I5510">
            <v>4200</v>
          </cell>
        </row>
        <row r="5511">
          <cell r="E5511" t="str">
            <v>49TRMIPE8</v>
          </cell>
          <cell r="F5511" t="str">
            <v>TROUSSE MINI COLL PRINT ETE 08</v>
          </cell>
          <cell r="G5511" t="str">
            <v>PC</v>
          </cell>
          <cell r="H5511">
            <v>42000</v>
          </cell>
          <cell r="I5511">
            <v>2560</v>
          </cell>
        </row>
        <row r="5512">
          <cell r="E5512" t="str">
            <v>49TRMME09</v>
          </cell>
          <cell r="F5512" t="str">
            <v>TROUSSE MM PRINTEMPS ETE 09</v>
          </cell>
          <cell r="G5512" t="str">
            <v>PC</v>
          </cell>
          <cell r="H5512">
            <v>68000</v>
          </cell>
          <cell r="I5512">
            <v>2400</v>
          </cell>
        </row>
        <row r="5513">
          <cell r="E5513" t="str">
            <v>49TRMOAH7</v>
          </cell>
          <cell r="F5513" t="str">
            <v>TROUSSE MOYENNE 07 AUTO-HIVER</v>
          </cell>
          <cell r="G5513" t="str">
            <v>PC</v>
          </cell>
          <cell r="H5513">
            <v>35000</v>
          </cell>
          <cell r="I5513">
            <v>2520</v>
          </cell>
        </row>
        <row r="5514">
          <cell r="E5514" t="str">
            <v>49TRMOPE7</v>
          </cell>
          <cell r="F5514" t="str">
            <v>TROUSSE MOY. 07 SPRING SUM COL</v>
          </cell>
          <cell r="G5514" t="str">
            <v>PC</v>
          </cell>
          <cell r="H5514">
            <v>65000</v>
          </cell>
          <cell r="I5514">
            <v>3360</v>
          </cell>
        </row>
        <row r="5515">
          <cell r="E5515" t="str">
            <v>49TRMOPE8</v>
          </cell>
          <cell r="F5515" t="str">
            <v>TROUSSE MOY  PRINTEMPS ETE 08</v>
          </cell>
          <cell r="G5515" t="str">
            <v>PC</v>
          </cell>
          <cell r="H5515">
            <v>58000</v>
          </cell>
          <cell r="I5515">
            <v>1920</v>
          </cell>
        </row>
        <row r="5516">
          <cell r="E5516" t="str">
            <v>49TRNOE05</v>
          </cell>
          <cell r="F5516" t="str">
            <v>TROUSSE 7 FLEURS</v>
          </cell>
          <cell r="G5516" t="str">
            <v>PC</v>
          </cell>
          <cell r="H5516">
            <v>25000</v>
          </cell>
          <cell r="I5516">
            <v>1680</v>
          </cell>
        </row>
        <row r="5517">
          <cell r="E5517" t="str">
            <v>49TRNOEL0</v>
          </cell>
          <cell r="F5517" t="str">
            <v>TROUSSE NOEL 2010</v>
          </cell>
          <cell r="G5517" t="str">
            <v>PC</v>
          </cell>
          <cell r="H5517">
            <v>119400</v>
          </cell>
          <cell r="I5517">
            <v>2800</v>
          </cell>
        </row>
        <row r="5518">
          <cell r="E5518" t="str">
            <v>49TRNOEL2</v>
          </cell>
          <cell r="F5518" t="str">
            <v>TROUSSE NOEL 2012 WHS</v>
          </cell>
          <cell r="G5518" t="str">
            <v>PC</v>
          </cell>
          <cell r="H5518">
            <v>9999</v>
          </cell>
          <cell r="I5518">
            <v>6000</v>
          </cell>
        </row>
        <row r="5519">
          <cell r="E5519" t="str">
            <v>49TRNOEL7</v>
          </cell>
          <cell r="F5519" t="str">
            <v>TROUSSE NOEL 2007</v>
          </cell>
          <cell r="G5519" t="str">
            <v>PC</v>
          </cell>
          <cell r="H5519">
            <v>60000</v>
          </cell>
          <cell r="I5519">
            <v>1440</v>
          </cell>
        </row>
        <row r="5520">
          <cell r="E5520" t="str">
            <v>49TRNOEL8</v>
          </cell>
          <cell r="F5520" t="str">
            <v>TROUSSE NOEL 2008</v>
          </cell>
          <cell r="G5520" t="str">
            <v>PC</v>
          </cell>
          <cell r="H5520">
            <v>137000</v>
          </cell>
          <cell r="I5520">
            <v>1440</v>
          </cell>
        </row>
        <row r="5521">
          <cell r="E5521" t="str">
            <v>49TRNOEL9</v>
          </cell>
          <cell r="F5521" t="str">
            <v>TROUSSE NOEL 2009</v>
          </cell>
          <cell r="G5521" t="str">
            <v>PC</v>
          </cell>
          <cell r="H5521">
            <v>47500</v>
          </cell>
          <cell r="I5521">
            <v>1920</v>
          </cell>
        </row>
        <row r="5522">
          <cell r="E5522" t="str">
            <v>49TROAN14</v>
          </cell>
          <cell r="F5522" t="str">
            <v>TROUSSE ANGELIQUE 2014</v>
          </cell>
          <cell r="G5522" t="str">
            <v>PC</v>
          </cell>
          <cell r="H5522">
            <v>1000</v>
          </cell>
          <cell r="I5522">
            <v>40</v>
          </cell>
        </row>
        <row r="5523">
          <cell r="E5523" t="str">
            <v>49TROBB19</v>
          </cell>
          <cell r="F5523" t="str">
            <v>TROUSSE BEBE 2019</v>
          </cell>
          <cell r="G5523" t="str">
            <v>PC</v>
          </cell>
          <cell r="H5523">
            <v>9999</v>
          </cell>
          <cell r="I5523">
            <v>1800</v>
          </cell>
        </row>
        <row r="5524">
          <cell r="E5524" t="str">
            <v>49TROBKA1</v>
          </cell>
          <cell r="F5524" t="str">
            <v>TROUSSE KARITE BOGOLAN 2011</v>
          </cell>
          <cell r="G5524" t="str">
            <v>PC</v>
          </cell>
          <cell r="H5524">
            <v>104400</v>
          </cell>
          <cell r="I5524">
            <v>4320</v>
          </cell>
        </row>
        <row r="5525">
          <cell r="E5525" t="str">
            <v>49TROBL14</v>
          </cell>
          <cell r="F5525" t="str">
            <v>TROUSSE BLEUE GEN S3 2014</v>
          </cell>
          <cell r="G5525" t="str">
            <v>PC</v>
          </cell>
          <cell r="H5525">
            <v>1000</v>
          </cell>
          <cell r="I5525">
            <v>8000</v>
          </cell>
        </row>
        <row r="5526">
          <cell r="E5526" t="str">
            <v>49TROIL13</v>
          </cell>
          <cell r="F5526" t="str">
            <v>TROUSSE IMMORTELLE FEVRIER2013</v>
          </cell>
          <cell r="G5526" t="str">
            <v>PC</v>
          </cell>
          <cell r="H5526">
            <v>133940</v>
          </cell>
          <cell r="I5526">
            <v>2000</v>
          </cell>
        </row>
        <row r="5527">
          <cell r="E5527" t="str">
            <v>49TROJA14</v>
          </cell>
          <cell r="F5527" t="str">
            <v>TROUSSE JAUNE GEN S3 2014</v>
          </cell>
          <cell r="G5527" t="str">
            <v>PC</v>
          </cell>
          <cell r="H5527">
            <v>1000</v>
          </cell>
          <cell r="I5527">
            <v>8000</v>
          </cell>
        </row>
        <row r="5528">
          <cell r="E5528" t="str">
            <v>49TROLBIO</v>
          </cell>
          <cell r="F5528" t="str">
            <v>TROUSSE OLIVIER COT BIO 2009</v>
          </cell>
          <cell r="G5528" t="str">
            <v>PC</v>
          </cell>
          <cell r="H5528">
            <v>53000</v>
          </cell>
          <cell r="I5528">
            <v>1920</v>
          </cell>
        </row>
        <row r="5529">
          <cell r="E5529" t="str">
            <v>49TROMA12</v>
          </cell>
          <cell r="F5529" t="str">
            <v>TROUSSE WHOLESALE NOEL 2011</v>
          </cell>
          <cell r="G5529" t="str">
            <v>PC</v>
          </cell>
          <cell r="H5529">
            <v>80020</v>
          </cell>
          <cell r="I5529">
            <v>3360</v>
          </cell>
        </row>
        <row r="5530">
          <cell r="E5530" t="str">
            <v>49TRORO14</v>
          </cell>
          <cell r="F5530" t="str">
            <v>TROUSSE ROSE GEN S3 2014</v>
          </cell>
          <cell r="G5530" t="str">
            <v>PC</v>
          </cell>
          <cell r="H5530">
            <v>1000</v>
          </cell>
          <cell r="I5530">
            <v>8000</v>
          </cell>
        </row>
        <row r="5531">
          <cell r="E5531" t="str">
            <v>49TROU1A14</v>
          </cell>
          <cell r="F5531" t="str">
            <v>AMD TROUSSE N°1 2014</v>
          </cell>
          <cell r="G5531" t="str">
            <v>PC</v>
          </cell>
          <cell r="H5531">
            <v>59180</v>
          </cell>
          <cell r="I5531">
            <v>2880</v>
          </cell>
        </row>
        <row r="5532">
          <cell r="E5532" t="str">
            <v>49TROU1MU</v>
          </cell>
          <cell r="F5532" t="str">
            <v>TROUSSE MUNICH TR 1</v>
          </cell>
          <cell r="G5532" t="str">
            <v>PC</v>
          </cell>
          <cell r="H5532">
            <v>1000</v>
          </cell>
          <cell r="I5532">
            <v>400</v>
          </cell>
        </row>
        <row r="5533">
          <cell r="E5533" t="str">
            <v>49TROU2A14</v>
          </cell>
          <cell r="F5533" t="str">
            <v>AMD TROUSSE N°2 2014</v>
          </cell>
          <cell r="G5533" t="str">
            <v>PC</v>
          </cell>
          <cell r="H5533">
            <v>100980</v>
          </cell>
          <cell r="I5533">
            <v>2160</v>
          </cell>
        </row>
        <row r="5534">
          <cell r="E5534" t="str">
            <v>49TROU2MU</v>
          </cell>
          <cell r="F5534" t="str">
            <v>TROUSSE MUNICH TR 2</v>
          </cell>
          <cell r="G5534" t="str">
            <v>PC</v>
          </cell>
          <cell r="H5534">
            <v>1000</v>
          </cell>
          <cell r="I5534">
            <v>400</v>
          </cell>
        </row>
        <row r="5535">
          <cell r="E5535" t="str">
            <v>49TROUC12</v>
          </cell>
          <cell r="F5535" t="str">
            <v>TROUSSE CERISIER PRINCESSE 12</v>
          </cell>
          <cell r="G5535" t="str">
            <v>PC</v>
          </cell>
          <cell r="H5535">
            <v>126440</v>
          </cell>
          <cell r="I5535">
            <v>2640</v>
          </cell>
        </row>
        <row r="5536">
          <cell r="E5536" t="str">
            <v>49TROUC13</v>
          </cell>
          <cell r="F5536" t="str">
            <v>CERISIER PAPILLON TROUSSE 2013</v>
          </cell>
          <cell r="G5536" t="str">
            <v>PC</v>
          </cell>
          <cell r="H5536">
            <v>119000</v>
          </cell>
          <cell r="I5536">
            <v>2880</v>
          </cell>
        </row>
        <row r="5537">
          <cell r="E5537" t="str">
            <v>49TROUC14</v>
          </cell>
          <cell r="F5537" t="str">
            <v>TROUSSE CERISIER 2014</v>
          </cell>
          <cell r="G5537" t="str">
            <v>PC</v>
          </cell>
          <cell r="H5537">
            <v>126440</v>
          </cell>
          <cell r="I5537">
            <v>1600</v>
          </cell>
        </row>
        <row r="5538">
          <cell r="E5538" t="str">
            <v>49TROUG14</v>
          </cell>
          <cell r="F5538" t="str">
            <v>TROUSSE GUANABA INTER 2014</v>
          </cell>
          <cell r="G5538" t="str">
            <v>PC</v>
          </cell>
          <cell r="H5538">
            <v>9999</v>
          </cell>
          <cell r="I5538">
            <v>5040</v>
          </cell>
        </row>
        <row r="5539">
          <cell r="E5539" t="str">
            <v>49TROUH13</v>
          </cell>
          <cell r="F5539" t="str">
            <v>TROUSSE NOEL 2013</v>
          </cell>
          <cell r="G5539" t="str">
            <v>PC</v>
          </cell>
          <cell r="H5539">
            <v>173700</v>
          </cell>
          <cell r="I5539">
            <v>4800</v>
          </cell>
        </row>
        <row r="5540">
          <cell r="E5540" t="str">
            <v>49TROUI12</v>
          </cell>
          <cell r="F5540" t="str">
            <v>TROUSSE IMMORTELLE 2012</v>
          </cell>
          <cell r="G5540" t="str">
            <v>PC</v>
          </cell>
          <cell r="H5540">
            <v>69440</v>
          </cell>
          <cell r="I5540">
            <v>2400</v>
          </cell>
        </row>
        <row r="5541">
          <cell r="E5541" t="str">
            <v>49TROUK12</v>
          </cell>
          <cell r="F5541" t="str">
            <v>TROUSSE KARITE 12</v>
          </cell>
          <cell r="G5541" t="str">
            <v>PC</v>
          </cell>
          <cell r="H5541">
            <v>74150</v>
          </cell>
          <cell r="I5541">
            <v>3200</v>
          </cell>
        </row>
        <row r="5542">
          <cell r="E5542" t="str">
            <v>49TROUK13</v>
          </cell>
          <cell r="F5542" t="str">
            <v>KARITE TROUSSE FL AMOUR OCT 13</v>
          </cell>
          <cell r="G5542" t="str">
            <v>PC</v>
          </cell>
          <cell r="H5542">
            <v>135920</v>
          </cell>
          <cell r="I5542">
            <v>4320</v>
          </cell>
        </row>
        <row r="5543">
          <cell r="E5543" t="str">
            <v>49TROUKA1</v>
          </cell>
          <cell r="F5543" t="str">
            <v>TROUSSE KARITE JANVIER 2011</v>
          </cell>
          <cell r="G5543" t="str">
            <v>PC</v>
          </cell>
          <cell r="H5543">
            <v>53500</v>
          </cell>
          <cell r="I5543">
            <v>960</v>
          </cell>
        </row>
        <row r="5544">
          <cell r="E5544" t="str">
            <v>49TROUL11</v>
          </cell>
          <cell r="F5544" t="str">
            <v>TROUSSE LAVANDE 2011</v>
          </cell>
          <cell r="G5544" t="str">
            <v>PC</v>
          </cell>
          <cell r="H5544">
            <v>50760</v>
          </cell>
          <cell r="I5544">
            <v>3000</v>
          </cell>
        </row>
        <row r="5545">
          <cell r="E5545" t="str">
            <v>49TROUP12</v>
          </cell>
          <cell r="F5545" t="str">
            <v>TROUSSE PIVOINE 2012</v>
          </cell>
          <cell r="G5545" t="str">
            <v>PC</v>
          </cell>
          <cell r="H5545">
            <v>93920</v>
          </cell>
          <cell r="I5545">
            <v>4320</v>
          </cell>
        </row>
        <row r="5546">
          <cell r="E5546" t="str">
            <v>49TROUS13</v>
          </cell>
          <cell r="F5546" t="str">
            <v>TROUSSE GENERIQUE SAISON 2</v>
          </cell>
          <cell r="G5546" t="str">
            <v>PC</v>
          </cell>
          <cell r="H5546">
            <v>107610</v>
          </cell>
          <cell r="I5546">
            <v>3456</v>
          </cell>
        </row>
        <row r="5547">
          <cell r="E5547" t="str">
            <v>49TROUSA1</v>
          </cell>
          <cell r="F5547" t="str">
            <v>TROUSSE ANGELIQUE 2011</v>
          </cell>
          <cell r="G5547" t="str">
            <v>PC</v>
          </cell>
          <cell r="H5547">
            <v>81160</v>
          </cell>
          <cell r="I5547">
            <v>2400</v>
          </cell>
        </row>
        <row r="5548">
          <cell r="E5548" t="str">
            <v>49TROUSA13</v>
          </cell>
          <cell r="F5548" t="str">
            <v>AMD TROUSSE 2013</v>
          </cell>
          <cell r="G5548" t="str">
            <v>PC</v>
          </cell>
          <cell r="H5548">
            <v>77900</v>
          </cell>
          <cell r="I5548">
            <v>2880</v>
          </cell>
        </row>
        <row r="5549">
          <cell r="E5549" t="str">
            <v>49TROUSB1</v>
          </cell>
          <cell r="F5549" t="str">
            <v>TROUSSE FLEURS BRIGNOLES 2011</v>
          </cell>
          <cell r="G5549" t="str">
            <v>PC</v>
          </cell>
          <cell r="H5549">
            <v>73120</v>
          </cell>
          <cell r="I5549">
            <v>1920</v>
          </cell>
        </row>
        <row r="5550">
          <cell r="E5550" t="str">
            <v>49TROUSC2</v>
          </cell>
          <cell r="F5550" t="str">
            <v>TROUSSE AROMACHOLOGIE 2012</v>
          </cell>
          <cell r="G5550" t="str">
            <v>PC</v>
          </cell>
          <cell r="H5550">
            <v>67360</v>
          </cell>
          <cell r="I5550">
            <v>2400</v>
          </cell>
        </row>
        <row r="5551">
          <cell r="E5551" t="str">
            <v>49TROUSF0</v>
          </cell>
          <cell r="F5551" t="str">
            <v>TROUSSE FLEURS CHERIE</v>
          </cell>
          <cell r="G5551" t="str">
            <v>PC</v>
          </cell>
          <cell r="H5551">
            <v>1000</v>
          </cell>
          <cell r="I5551">
            <v>0</v>
          </cell>
        </row>
        <row r="5552">
          <cell r="E5552" t="str">
            <v>49TROUSI1</v>
          </cell>
          <cell r="F5552" t="str">
            <v>TROUSSE IMMORTELLE 2011</v>
          </cell>
          <cell r="G5552" t="str">
            <v>PC</v>
          </cell>
          <cell r="H5552">
            <v>56140</v>
          </cell>
          <cell r="I5552">
            <v>1800</v>
          </cell>
        </row>
        <row r="5553">
          <cell r="E5553" t="str">
            <v>49TROUSP0</v>
          </cell>
          <cell r="F5553" t="str">
            <v>TROUSSE A MAQUILLAGE 2010</v>
          </cell>
          <cell r="G5553" t="str">
            <v>PC</v>
          </cell>
          <cell r="H5553">
            <v>52000</v>
          </cell>
          <cell r="I5553">
            <v>3000</v>
          </cell>
        </row>
        <row r="5554">
          <cell r="E5554" t="str">
            <v>49TROUSP1</v>
          </cell>
          <cell r="F5554" t="str">
            <v>TROUSSE PIVOINE 2011</v>
          </cell>
          <cell r="G5554" t="str">
            <v>PC</v>
          </cell>
          <cell r="H5554">
            <v>121296</v>
          </cell>
          <cell r="I5554">
            <v>1920</v>
          </cell>
        </row>
        <row r="5555">
          <cell r="E5555" t="str">
            <v>49TROUSV12</v>
          </cell>
          <cell r="F5555" t="str">
            <v>TROUSSE VERVEINE 2012</v>
          </cell>
          <cell r="G5555" t="str">
            <v>PC</v>
          </cell>
          <cell r="H5555">
            <v>72380</v>
          </cell>
          <cell r="I5555">
            <v>2560</v>
          </cell>
        </row>
        <row r="5556">
          <cell r="E5556" t="str">
            <v>49TROUV10</v>
          </cell>
          <cell r="F5556" t="str">
            <v>TROUSSE FRAICHEUR 2010</v>
          </cell>
          <cell r="G5556" t="str">
            <v>PC</v>
          </cell>
          <cell r="H5556">
            <v>30020</v>
          </cell>
          <cell r="I5556">
            <v>1600</v>
          </cell>
        </row>
        <row r="5557">
          <cell r="E5557" t="str">
            <v>49TROUV11</v>
          </cell>
          <cell r="F5557" t="str">
            <v>TROUSSE FRAICHEUR 2011</v>
          </cell>
          <cell r="G5557" t="str">
            <v>PC</v>
          </cell>
          <cell r="H5557">
            <v>33000</v>
          </cell>
          <cell r="I5557">
            <v>1200</v>
          </cell>
        </row>
        <row r="5558">
          <cell r="E5558" t="str">
            <v>49TROVE14</v>
          </cell>
          <cell r="F5558" t="str">
            <v>TROUSSE VERTE GEN S3 2014</v>
          </cell>
          <cell r="G5558" t="str">
            <v>PC</v>
          </cell>
          <cell r="H5558">
            <v>1000</v>
          </cell>
          <cell r="I5558">
            <v>8000</v>
          </cell>
        </row>
        <row r="5559">
          <cell r="E5559" t="str">
            <v>49TRPAB15</v>
          </cell>
          <cell r="F5559" t="str">
            <v>TROUSSE PETIT ANTIK BATIK 2015</v>
          </cell>
          <cell r="G5559" t="str">
            <v>PC</v>
          </cell>
          <cell r="H5559">
            <v>8430</v>
          </cell>
          <cell r="I5559">
            <v>1800</v>
          </cell>
        </row>
        <row r="5560">
          <cell r="E5560" t="str">
            <v>49TRPAQ10</v>
          </cell>
          <cell r="F5560" t="str">
            <v>TROUSSE PAQUERETTE 2010</v>
          </cell>
          <cell r="G5560" t="str">
            <v>PC</v>
          </cell>
          <cell r="H5560">
            <v>57600</v>
          </cell>
          <cell r="I5560">
            <v>1760</v>
          </cell>
        </row>
        <row r="5561">
          <cell r="E5561" t="str">
            <v>49TRPCHI9</v>
          </cell>
          <cell r="F5561" t="str">
            <v>TROUSSE COLL AUT HIV 08/09 PM</v>
          </cell>
          <cell r="G5561" t="str">
            <v>PC</v>
          </cell>
          <cell r="H5561">
            <v>52000</v>
          </cell>
          <cell r="I5561">
            <v>2400</v>
          </cell>
        </row>
        <row r="5562">
          <cell r="E5562" t="str">
            <v>49TRPECP9</v>
          </cell>
          <cell r="F5562" t="str">
            <v>TROUSSE PECHER 2009</v>
          </cell>
          <cell r="G5562" t="str">
            <v>PC</v>
          </cell>
          <cell r="H5562">
            <v>63000</v>
          </cell>
          <cell r="I5562">
            <v>1920</v>
          </cell>
        </row>
        <row r="5563">
          <cell r="E5563" t="str">
            <v>49TRPLAR8</v>
          </cell>
          <cell r="F5563" t="str">
            <v>RAISIN TROUSSE VIDE PLASTIQ 08</v>
          </cell>
          <cell r="G5563" t="str">
            <v>PC</v>
          </cell>
          <cell r="H5563">
            <v>55000</v>
          </cell>
          <cell r="I5563">
            <v>2800</v>
          </cell>
        </row>
        <row r="5564">
          <cell r="E5564" t="str">
            <v>49TRPME09</v>
          </cell>
          <cell r="F5564" t="str">
            <v>TROUSSE PM PRINTEMPS ETE 09</v>
          </cell>
          <cell r="G5564" t="str">
            <v>PC</v>
          </cell>
          <cell r="H5564">
            <v>37000</v>
          </cell>
          <cell r="I5564">
            <v>2400</v>
          </cell>
        </row>
        <row r="5565">
          <cell r="E5565" t="str">
            <v>49TRPOGE7</v>
          </cell>
          <cell r="F5565" t="str">
            <v>POCHON GENERIQUE COTON BIO</v>
          </cell>
          <cell r="G5565" t="str">
            <v>PC</v>
          </cell>
          <cell r="H5565">
            <v>25000</v>
          </cell>
          <cell r="I5565">
            <v>3200</v>
          </cell>
        </row>
        <row r="5566">
          <cell r="E5566" t="str">
            <v>49TRPOUCH13</v>
          </cell>
          <cell r="F5566" t="str">
            <v>TRAVEL RETAIL TROUSSE JAUNE</v>
          </cell>
          <cell r="G5566" t="str">
            <v>PC</v>
          </cell>
          <cell r="H5566">
            <v>10000</v>
          </cell>
          <cell r="I5566">
            <v>2400</v>
          </cell>
        </row>
        <row r="5567">
          <cell r="E5567" t="str">
            <v>49TRPSO12</v>
          </cell>
          <cell r="F5567" t="str">
            <v>TROUSSE SOLDES 2012 PM</v>
          </cell>
          <cell r="G5567" t="str">
            <v>PC</v>
          </cell>
          <cell r="H5567">
            <v>29940</v>
          </cell>
          <cell r="I5567">
            <v>3600</v>
          </cell>
        </row>
        <row r="5568">
          <cell r="E5568" t="str">
            <v>49TRROS14</v>
          </cell>
          <cell r="F5568" t="str">
            <v>TROUSSE ROSE 2014</v>
          </cell>
          <cell r="G5568" t="str">
            <v>PC</v>
          </cell>
          <cell r="H5568">
            <v>1000</v>
          </cell>
          <cell r="I5568">
            <v>3840</v>
          </cell>
        </row>
        <row r="5569">
          <cell r="E5569" t="str">
            <v>49TRSAGE7</v>
          </cell>
          <cell r="F5569" t="str">
            <v>SAC GENERIQUE COTON BIO</v>
          </cell>
          <cell r="G5569" t="str">
            <v>PC</v>
          </cell>
          <cell r="H5569">
            <v>34000</v>
          </cell>
          <cell r="I5569">
            <v>1280</v>
          </cell>
        </row>
        <row r="5570">
          <cell r="E5570" t="str">
            <v>49TRSAPE7</v>
          </cell>
          <cell r="F5570" t="str">
            <v>SAC COLLECTION PRINTE./ ETE 07</v>
          </cell>
          <cell r="G5570" t="str">
            <v>PC</v>
          </cell>
          <cell r="H5570">
            <v>20500</v>
          </cell>
          <cell r="I5570">
            <v>960</v>
          </cell>
        </row>
        <row r="5571">
          <cell r="E5571" t="str">
            <v>49TRSAPE8</v>
          </cell>
          <cell r="F5571" t="str">
            <v>SAC COLLECTION PRINTEMP ETE 08</v>
          </cell>
          <cell r="G5571" t="str">
            <v>PC</v>
          </cell>
          <cell r="H5571">
            <v>38000</v>
          </cell>
          <cell r="I5571">
            <v>360</v>
          </cell>
        </row>
        <row r="5572">
          <cell r="E5572" t="str">
            <v>49TRSOAM9</v>
          </cell>
          <cell r="F5572" t="str">
            <v>AMANDE TROUSSE SOIN 2009</v>
          </cell>
          <cell r="G5572" t="str">
            <v>PC</v>
          </cell>
          <cell r="H5572">
            <v>34000</v>
          </cell>
          <cell r="I5572">
            <v>2880</v>
          </cell>
        </row>
        <row r="5573">
          <cell r="E5573" t="str">
            <v>49TRSOB08</v>
          </cell>
          <cell r="F5573" t="str">
            <v>SAC PLAGE SOLAIRES BRESIL</v>
          </cell>
          <cell r="G5573" t="str">
            <v>PC</v>
          </cell>
          <cell r="H5573">
            <v>37000</v>
          </cell>
          <cell r="I5573">
            <v>240</v>
          </cell>
        </row>
        <row r="5574">
          <cell r="E5574" t="str">
            <v>49TRSOIM9</v>
          </cell>
          <cell r="F5574" t="str">
            <v>IMMORTELLE TROUSSE SOIN 2009</v>
          </cell>
          <cell r="G5574" t="str">
            <v>PC</v>
          </cell>
          <cell r="H5574">
            <v>60000</v>
          </cell>
          <cell r="I5574">
            <v>2880</v>
          </cell>
        </row>
        <row r="5575">
          <cell r="E5575" t="str">
            <v>49TRSOKA9</v>
          </cell>
          <cell r="F5575" t="str">
            <v>KARITE &amp;CADE TROUSSE SOIN 2009</v>
          </cell>
          <cell r="G5575" t="str">
            <v>PC</v>
          </cell>
          <cell r="H5575">
            <v>32500</v>
          </cell>
          <cell r="I5575">
            <v>2880</v>
          </cell>
        </row>
        <row r="5576">
          <cell r="E5576" t="str">
            <v>49TRSOL12</v>
          </cell>
          <cell r="F5576" t="str">
            <v>TROUSSE SOLDES 2012</v>
          </cell>
          <cell r="G5576" t="str">
            <v>PC</v>
          </cell>
          <cell r="H5576">
            <v>48908</v>
          </cell>
          <cell r="I5576">
            <v>2400</v>
          </cell>
        </row>
        <row r="5577">
          <cell r="E5577" t="str">
            <v>49TRSORI9</v>
          </cell>
          <cell r="F5577" t="str">
            <v>RIZ TROUSSE SOIN 2009</v>
          </cell>
          <cell r="G5577" t="str">
            <v>PC</v>
          </cell>
          <cell r="H5577">
            <v>27500</v>
          </cell>
          <cell r="I5577">
            <v>2880</v>
          </cell>
        </row>
        <row r="5578">
          <cell r="E5578" t="str">
            <v>49TRSOV10</v>
          </cell>
          <cell r="F5578" t="str">
            <v>TROUSSE SOIN VISAGE 2010</v>
          </cell>
          <cell r="G5578" t="str">
            <v>PC</v>
          </cell>
          <cell r="H5578">
            <v>39000</v>
          </cell>
          <cell r="I5578">
            <v>1440</v>
          </cell>
        </row>
        <row r="5579">
          <cell r="E5579" t="str">
            <v>49TRSOV11</v>
          </cell>
          <cell r="F5579" t="str">
            <v>TROUSSE DECOUVERTE SOIN V.2010</v>
          </cell>
          <cell r="G5579" t="str">
            <v>PC</v>
          </cell>
          <cell r="H5579">
            <v>28520</v>
          </cell>
          <cell r="I5579">
            <v>1400</v>
          </cell>
        </row>
        <row r="5580">
          <cell r="E5580" t="str">
            <v>49TRSOV12</v>
          </cell>
          <cell r="F5580" t="str">
            <v>TROUSSE SOIN VISAGE 2010-2011</v>
          </cell>
          <cell r="G5580" t="str">
            <v>PC</v>
          </cell>
          <cell r="H5580">
            <v>175500</v>
          </cell>
          <cell r="I5580">
            <v>1920</v>
          </cell>
        </row>
        <row r="5581">
          <cell r="E5581" t="str">
            <v>49TRSOV13</v>
          </cell>
          <cell r="F5581" t="str">
            <v>TROUSSE SOIN VISAGE 2012</v>
          </cell>
          <cell r="G5581" t="str">
            <v>PC</v>
          </cell>
          <cell r="H5581">
            <v>201040</v>
          </cell>
          <cell r="I5581">
            <v>1800</v>
          </cell>
        </row>
        <row r="5582">
          <cell r="E5582" t="str">
            <v>49TRSOVI8</v>
          </cell>
          <cell r="F5582" t="str">
            <v>TROUSSE SOIN VISAGE 2008</v>
          </cell>
          <cell r="G5582" t="str">
            <v>PC</v>
          </cell>
          <cell r="H5582">
            <v>102000</v>
          </cell>
          <cell r="I5582">
            <v>800</v>
          </cell>
        </row>
        <row r="5583">
          <cell r="E5583" t="str">
            <v>49TRSOVI9</v>
          </cell>
          <cell r="F5583" t="str">
            <v>TROUSSE SOIN VISAGE 2009</v>
          </cell>
          <cell r="G5583" t="str">
            <v>PC</v>
          </cell>
          <cell r="H5583">
            <v>43000</v>
          </cell>
          <cell r="I5583">
            <v>800</v>
          </cell>
        </row>
        <row r="5584">
          <cell r="E5584" t="str">
            <v>49TRSVH15</v>
          </cell>
          <cell r="F5584" t="str">
            <v>TROUSSE HOMME ST VAL 2015</v>
          </cell>
          <cell r="G5584" t="str">
            <v>PC</v>
          </cell>
          <cell r="H5584">
            <v>126440</v>
          </cell>
          <cell r="I5584">
            <v>1440</v>
          </cell>
        </row>
        <row r="5585">
          <cell r="E5585" t="str">
            <v>49TRVEA14</v>
          </cell>
          <cell r="F5585" t="str">
            <v>TROUSSE VERVEINE AGRUMES 2014</v>
          </cell>
          <cell r="G5585" t="str">
            <v>PC</v>
          </cell>
          <cell r="H5585">
            <v>1000</v>
          </cell>
          <cell r="I5585">
            <v>5040</v>
          </cell>
        </row>
        <row r="5586">
          <cell r="E5586" t="str">
            <v>49TRVEC14</v>
          </cell>
          <cell r="F5586" t="str">
            <v>TROUSSE VERVEINE CLASSIC 2014</v>
          </cell>
          <cell r="G5586" t="str">
            <v>PC</v>
          </cell>
          <cell r="H5586">
            <v>1000</v>
          </cell>
          <cell r="I5586">
            <v>5040</v>
          </cell>
        </row>
        <row r="5587">
          <cell r="E5587" t="str">
            <v>49TRVEF14</v>
          </cell>
          <cell r="F5587" t="str">
            <v>TROUSSE VERVEINE FRISSON 2014</v>
          </cell>
          <cell r="G5587" t="str">
            <v>PC</v>
          </cell>
          <cell r="H5587">
            <v>1000</v>
          </cell>
          <cell r="I5587">
            <v>5040</v>
          </cell>
        </row>
        <row r="5588">
          <cell r="E5588" t="str">
            <v>49TRVER09</v>
          </cell>
          <cell r="F5588" t="str">
            <v>VERVEINE 2009 - TROUSSE</v>
          </cell>
          <cell r="G5588" t="str">
            <v>PC</v>
          </cell>
          <cell r="H5588">
            <v>62000</v>
          </cell>
          <cell r="I5588">
            <v>2400</v>
          </cell>
        </row>
        <row r="5589">
          <cell r="E5589" t="str">
            <v>49TRVER10</v>
          </cell>
          <cell r="F5589" t="str">
            <v>TROUSSE VERVEINE 2010</v>
          </cell>
          <cell r="G5589" t="str">
            <v>PC</v>
          </cell>
          <cell r="H5589">
            <v>43520</v>
          </cell>
          <cell r="I5589">
            <v>1440</v>
          </cell>
        </row>
        <row r="5590">
          <cell r="E5590" t="str">
            <v>49TS004R21</v>
          </cell>
          <cell r="F5590" t="str">
            <v>GWP REINE BLANCHE SERUM 4ML</v>
          </cell>
          <cell r="G5590" t="str">
            <v>PC</v>
          </cell>
          <cell r="H5590">
            <v>50000</v>
          </cell>
          <cell r="I5590">
            <v>19440</v>
          </cell>
        </row>
        <row r="5591">
          <cell r="E5591" t="str">
            <v>49UV005A15</v>
          </cell>
          <cell r="F5591" t="str">
            <v>RB BOUCLIER IMMA SPF50 5LML</v>
          </cell>
          <cell r="G5591" t="str">
            <v>PC</v>
          </cell>
          <cell r="H5591">
            <v>9999</v>
          </cell>
          <cell r="I5591">
            <v>23040</v>
          </cell>
        </row>
        <row r="5592">
          <cell r="E5592" t="str">
            <v>49UV005A19</v>
          </cell>
          <cell r="F5592" t="str">
            <v>GWP BOUCLIER LUMIERE 5ML</v>
          </cell>
          <cell r="G5592" t="str">
            <v>PC</v>
          </cell>
          <cell r="H5592">
            <v>9999</v>
          </cell>
          <cell r="I5592">
            <v>23040</v>
          </cell>
        </row>
        <row r="5593">
          <cell r="E5593" t="str">
            <v>49VALMA14</v>
          </cell>
          <cell r="F5593" t="str">
            <v>VALISETTE MARCHE 2014</v>
          </cell>
          <cell r="G5593" t="str">
            <v>PC</v>
          </cell>
          <cell r="H5593">
            <v>1000</v>
          </cell>
          <cell r="I5593">
            <v>360</v>
          </cell>
        </row>
        <row r="5594">
          <cell r="E5594" t="str">
            <v>49VANAN14</v>
          </cell>
          <cell r="F5594" t="str">
            <v>VANITY ANGELIQUE 2014</v>
          </cell>
          <cell r="G5594" t="str">
            <v>PC</v>
          </cell>
          <cell r="H5594">
            <v>1000</v>
          </cell>
          <cell r="I5594">
            <v>960</v>
          </cell>
        </row>
        <row r="5595">
          <cell r="E5595" t="str">
            <v>49VANDI14</v>
          </cell>
          <cell r="F5595" t="str">
            <v>VANITY DIVINE 2014</v>
          </cell>
          <cell r="G5595" t="str">
            <v>PC</v>
          </cell>
          <cell r="H5595">
            <v>1000</v>
          </cell>
          <cell r="I5595">
            <v>40</v>
          </cell>
        </row>
        <row r="5596">
          <cell r="E5596" t="str">
            <v>49VANIA13</v>
          </cell>
          <cell r="F5596" t="str">
            <v>ANG IRIS VANITY 2013</v>
          </cell>
          <cell r="G5596" t="str">
            <v>PC</v>
          </cell>
          <cell r="H5596">
            <v>124660</v>
          </cell>
          <cell r="I5596">
            <v>960</v>
          </cell>
        </row>
        <row r="5597">
          <cell r="E5597" t="str">
            <v>49VANITI0</v>
          </cell>
          <cell r="F5597" t="str">
            <v>VANITY DIVINE 2010</v>
          </cell>
          <cell r="G5597" t="str">
            <v>PC</v>
          </cell>
          <cell r="H5597">
            <v>19780</v>
          </cell>
          <cell r="I5597">
            <v>240</v>
          </cell>
        </row>
        <row r="5598">
          <cell r="E5598" t="str">
            <v>49VANITI11</v>
          </cell>
          <cell r="F5598" t="str">
            <v>VANITY IMMORTELLE 2011</v>
          </cell>
          <cell r="G5598" t="str">
            <v>PC</v>
          </cell>
          <cell r="H5598">
            <v>94960</v>
          </cell>
          <cell r="I5598">
            <v>240</v>
          </cell>
        </row>
        <row r="5599">
          <cell r="E5599" t="str">
            <v>49VANITI13</v>
          </cell>
          <cell r="F5599" t="str">
            <v>IM VANITY DIVINE SEPT 2013</v>
          </cell>
          <cell r="G5599" t="str">
            <v>PC</v>
          </cell>
          <cell r="H5599">
            <v>163440</v>
          </cell>
          <cell r="I5599">
            <v>640</v>
          </cell>
        </row>
        <row r="5600">
          <cell r="E5600" t="str">
            <v>49VANPMI0</v>
          </cell>
          <cell r="F5600" t="str">
            <v>VANITY DIVINE 2010 PM</v>
          </cell>
          <cell r="G5600" t="str">
            <v>PC</v>
          </cell>
          <cell r="H5600">
            <v>25100</v>
          </cell>
          <cell r="I5600">
            <v>320</v>
          </cell>
        </row>
        <row r="5601">
          <cell r="E5601" t="str">
            <v>49VANPR14</v>
          </cell>
          <cell r="F5601" t="str">
            <v>VANITY PRECIEUX 2014</v>
          </cell>
          <cell r="G5601" t="str">
            <v>PC</v>
          </cell>
          <cell r="H5601">
            <v>1000</v>
          </cell>
          <cell r="I5601">
            <v>40</v>
          </cell>
        </row>
        <row r="5602">
          <cell r="E5602" t="str">
            <v>49VF010R18</v>
          </cell>
          <cell r="F5602" t="str">
            <v>ROSE VIVIF EAU PARFUMEE 10ML</v>
          </cell>
          <cell r="G5602" t="str">
            <v>PC</v>
          </cell>
          <cell r="H5602">
            <v>9200</v>
          </cell>
          <cell r="I5602">
            <v>19008</v>
          </cell>
        </row>
        <row r="5603">
          <cell r="E5603" t="str">
            <v>49WC008A15</v>
          </cell>
          <cell r="F5603" t="str">
            <v>RB CREME IMMACULEE 8ML</v>
          </cell>
          <cell r="G5603" t="str">
            <v>PC</v>
          </cell>
          <cell r="H5603">
            <v>9999</v>
          </cell>
          <cell r="I5603">
            <v>11232</v>
          </cell>
        </row>
        <row r="5604">
          <cell r="E5604" t="str">
            <v>49WC008A18</v>
          </cell>
          <cell r="F5604" t="str">
            <v>GWP RB CREME LUMIERE 8ML</v>
          </cell>
          <cell r="G5604" t="str">
            <v>PC</v>
          </cell>
          <cell r="H5604">
            <v>9999</v>
          </cell>
          <cell r="I5604">
            <v>11232</v>
          </cell>
        </row>
        <row r="5605">
          <cell r="E5605" t="str">
            <v>49WM008A16</v>
          </cell>
          <cell r="F5605" t="str">
            <v>RB MASQUE NUIT IMMACULE 8ML</v>
          </cell>
          <cell r="G5605" t="str">
            <v>PC</v>
          </cell>
          <cell r="H5605">
            <v>9999</v>
          </cell>
          <cell r="I5605">
            <v>11232</v>
          </cell>
        </row>
        <row r="5606">
          <cell r="E5606" t="str">
            <v>49WM008A19</v>
          </cell>
          <cell r="F5606" t="str">
            <v>GWP MASQUE NUIT LUMIERE 8ML</v>
          </cell>
          <cell r="G5606" t="str">
            <v>PC</v>
          </cell>
          <cell r="H5606">
            <v>9999</v>
          </cell>
          <cell r="I5606">
            <v>11232</v>
          </cell>
        </row>
        <row r="5607">
          <cell r="E5607" t="str">
            <v>49WOVPH14</v>
          </cell>
          <cell r="F5607" t="str">
            <v>HOUSSE BOUILLOTTE 2014</v>
          </cell>
          <cell r="G5607" t="str">
            <v>PAQ</v>
          </cell>
          <cell r="H5607">
            <v>1000</v>
          </cell>
          <cell r="I5607">
            <v>10800</v>
          </cell>
        </row>
        <row r="5608">
          <cell r="E5608" t="str">
            <v>49WS004A15</v>
          </cell>
          <cell r="F5608" t="str">
            <v>RB SERUM IMMACULE 4ML</v>
          </cell>
          <cell r="G5608" t="str">
            <v>PC</v>
          </cell>
          <cell r="H5608">
            <v>9999</v>
          </cell>
          <cell r="I5608">
            <v>23040</v>
          </cell>
        </row>
        <row r="5609">
          <cell r="E5609" t="str">
            <v>49WS004A18</v>
          </cell>
          <cell r="F5609" t="str">
            <v>GWP RB SERUM LUMIERE 4ML</v>
          </cell>
          <cell r="G5609" t="str">
            <v>PC</v>
          </cell>
          <cell r="H5609">
            <v>45000</v>
          </cell>
          <cell r="I5609">
            <v>23040</v>
          </cell>
        </row>
        <row r="5610">
          <cell r="E5610" t="str">
            <v>4TU200JA49</v>
          </cell>
          <cell r="F5610" t="str">
            <v>TB50 EQ ESS GD FRT JAUNE 200ML</v>
          </cell>
          <cell r="G5610" t="str">
            <v>PC</v>
          </cell>
          <cell r="H5610">
            <v>9999</v>
          </cell>
          <cell r="I5610">
            <v>2688</v>
          </cell>
        </row>
        <row r="5611">
          <cell r="E5611" t="str">
            <v>50DETAIL2</v>
          </cell>
          <cell r="F5611" t="str">
            <v>MEUBLE DETAILLANT IGNIFUGE</v>
          </cell>
          <cell r="G5611" t="str">
            <v>PC</v>
          </cell>
          <cell r="H5611">
            <v>1000</v>
          </cell>
          <cell r="I5611">
            <v>1</v>
          </cell>
        </row>
        <row r="5612">
          <cell r="E5612" t="str">
            <v>50DETAIL2IGN</v>
          </cell>
          <cell r="F5612" t="str">
            <v>MEUBLE DETAILLANT IGNIFUGE</v>
          </cell>
          <cell r="G5612" t="str">
            <v>PC</v>
          </cell>
          <cell r="H5612">
            <v>9999</v>
          </cell>
          <cell r="I5612">
            <v>1</v>
          </cell>
        </row>
        <row r="5613">
          <cell r="E5613" t="str">
            <v>50GONDOLE</v>
          </cell>
          <cell r="F5613" t="str">
            <v>GONDOLE DETAILLANT IGNIFUGEE</v>
          </cell>
          <cell r="G5613" t="str">
            <v>PC</v>
          </cell>
          <cell r="H5613">
            <v>9999</v>
          </cell>
          <cell r="I5613">
            <v>1</v>
          </cell>
        </row>
        <row r="5614">
          <cell r="E5614" t="str">
            <v>50GONDOLEIGN</v>
          </cell>
          <cell r="F5614" t="str">
            <v>GONDOLE DETAILLANT IGNIFUGEE</v>
          </cell>
          <cell r="G5614" t="str">
            <v>PC</v>
          </cell>
          <cell r="H5614">
            <v>9999</v>
          </cell>
          <cell r="I5614">
            <v>0</v>
          </cell>
        </row>
        <row r="5615">
          <cell r="E5615" t="str">
            <v>50WHGOND2</v>
          </cell>
          <cell r="F5615" t="str">
            <v>GONDOLE WHOLESALE RAL1017</v>
          </cell>
          <cell r="G5615" t="str">
            <v>PC</v>
          </cell>
          <cell r="H5615">
            <v>9999</v>
          </cell>
          <cell r="I5615">
            <v>1</v>
          </cell>
        </row>
        <row r="5616">
          <cell r="E5616" t="str">
            <v>50WHGONDO</v>
          </cell>
          <cell r="F5616" t="str">
            <v>GONDOL WH CS L1110XH1530XP770</v>
          </cell>
          <cell r="G5616" t="str">
            <v>PC</v>
          </cell>
          <cell r="H5616">
            <v>9999</v>
          </cell>
          <cell r="I5616">
            <v>1</v>
          </cell>
        </row>
        <row r="5617">
          <cell r="E5617" t="str">
            <v>50WHMURA2</v>
          </cell>
          <cell r="F5617" t="str">
            <v>MURAL WHOLESALE RAL1017</v>
          </cell>
          <cell r="G5617" t="str">
            <v>PC</v>
          </cell>
          <cell r="H5617">
            <v>9999</v>
          </cell>
          <cell r="I5617">
            <v>1</v>
          </cell>
        </row>
        <row r="5618">
          <cell r="E5618" t="str">
            <v>50WHMURAL</v>
          </cell>
          <cell r="F5618" t="str">
            <v>MURAL WH CS L710XH2025XP410</v>
          </cell>
          <cell r="G5618" t="str">
            <v>PC</v>
          </cell>
          <cell r="H5618">
            <v>9999</v>
          </cell>
          <cell r="I5618">
            <v>2</v>
          </cell>
        </row>
        <row r="5619">
          <cell r="E5619" t="str">
            <v>529PRTRWH</v>
          </cell>
          <cell r="F5619" t="str">
            <v>PRESENTOIR TRAVEL SIZE WH TR</v>
          </cell>
          <cell r="G5619" t="str">
            <v>PC</v>
          </cell>
          <cell r="H5619">
            <v>9999</v>
          </cell>
          <cell r="I5619">
            <v>6</v>
          </cell>
        </row>
        <row r="5620">
          <cell r="E5620" t="str">
            <v>52AA003I15</v>
          </cell>
          <cell r="F5620" t="str">
            <v>IM ECH CREM MASQ PREC 3MLX50</v>
          </cell>
          <cell r="G5620" t="str">
            <v>PAQ</v>
          </cell>
          <cell r="H5620">
            <v>9999</v>
          </cell>
          <cell r="I5620">
            <v>1944</v>
          </cell>
        </row>
        <row r="5621">
          <cell r="E5621" t="str">
            <v>52AA003I17</v>
          </cell>
          <cell r="F5621" t="str">
            <v>IM ECH CREME MASQUE 3MLX50</v>
          </cell>
          <cell r="G5621" t="str">
            <v>PAQ</v>
          </cell>
          <cell r="H5621">
            <v>9999</v>
          </cell>
          <cell r="I5621">
            <v>1</v>
          </cell>
        </row>
        <row r="5622">
          <cell r="E5622" t="str">
            <v>52AA003I18</v>
          </cell>
          <cell r="F5622" t="str">
            <v>IM ECH CR MASQ PRECIEUX 3ML*1</v>
          </cell>
          <cell r="G5622" t="str">
            <v>PC</v>
          </cell>
          <cell r="H5622">
            <v>9999</v>
          </cell>
          <cell r="I5622">
            <v>97200</v>
          </cell>
        </row>
        <row r="5623">
          <cell r="E5623" t="str">
            <v>52AA008MQ</v>
          </cell>
          <cell r="F5623" t="str">
            <v>IMM ECHT CREME MASQUE 8 ML *50</v>
          </cell>
          <cell r="G5623" t="str">
            <v>PAQ</v>
          </cell>
          <cell r="H5623">
            <v>14000</v>
          </cell>
          <cell r="I5623">
            <v>648</v>
          </cell>
        </row>
        <row r="5624">
          <cell r="E5624" t="str">
            <v>52AF006G20</v>
          </cell>
          <cell r="F5624" t="str">
            <v>ANTI-FRISOTTIS REPARATN 6ML</v>
          </cell>
          <cell r="G5624" t="str">
            <v>PC</v>
          </cell>
          <cell r="H5624">
            <v>9999</v>
          </cell>
          <cell r="I5624">
            <v>59400</v>
          </cell>
        </row>
        <row r="5625">
          <cell r="E5625" t="str">
            <v>52AR0015H12</v>
          </cell>
          <cell r="F5625" t="str">
            <v>ECH CADE BAUME A RAS 1,5ML*50</v>
          </cell>
          <cell r="G5625" t="str">
            <v>PAQ</v>
          </cell>
          <cell r="H5625">
            <v>9300</v>
          </cell>
          <cell r="I5625">
            <v>2808</v>
          </cell>
        </row>
        <row r="5626">
          <cell r="E5626" t="str">
            <v>52AR0015H17</v>
          </cell>
          <cell r="F5626" t="str">
            <v>ECH BAUME AP RASA CADE 1,5ML*1</v>
          </cell>
          <cell r="G5626" t="str">
            <v>PC</v>
          </cell>
          <cell r="H5626">
            <v>9999</v>
          </cell>
          <cell r="I5626">
            <v>99000</v>
          </cell>
        </row>
        <row r="5627">
          <cell r="E5627" t="str">
            <v>52AR001H1</v>
          </cell>
          <cell r="F5627" t="str">
            <v>ECH CADE BAUME AR 1ML*50</v>
          </cell>
          <cell r="G5627" t="str">
            <v>PAQ</v>
          </cell>
          <cell r="H5627">
            <v>18200</v>
          </cell>
          <cell r="I5627">
            <v>3024</v>
          </cell>
        </row>
        <row r="5628">
          <cell r="E5628" t="str">
            <v>52AR001H8</v>
          </cell>
          <cell r="F5628" t="str">
            <v>ECH CADE BAUME AR 1ML*50</v>
          </cell>
          <cell r="G5628" t="str">
            <v>PAQ</v>
          </cell>
          <cell r="H5628">
            <v>18500</v>
          </cell>
          <cell r="I5628">
            <v>3024</v>
          </cell>
        </row>
        <row r="5629">
          <cell r="E5629" t="str">
            <v>52AR001H9</v>
          </cell>
          <cell r="F5629" t="str">
            <v>ECH CADE BAUME AR 1ML*50</v>
          </cell>
          <cell r="G5629" t="str">
            <v>PAQ</v>
          </cell>
          <cell r="H5629">
            <v>5500</v>
          </cell>
          <cell r="I5629">
            <v>3024</v>
          </cell>
        </row>
        <row r="5630">
          <cell r="E5630" t="str">
            <v>52AR001LH</v>
          </cell>
          <cell r="F5630" t="str">
            <v>ECHT BAUME AP/RASAGE 1.5ML*50</v>
          </cell>
          <cell r="G5630" t="str">
            <v>PAQ</v>
          </cell>
          <cell r="H5630">
            <v>9000</v>
          </cell>
          <cell r="I5630">
            <v>2700</v>
          </cell>
        </row>
        <row r="5631">
          <cell r="E5631" t="str">
            <v>52AR002V0</v>
          </cell>
          <cell r="F5631" t="str">
            <v>VERDON SPLASH AP RASAG 2ML*50</v>
          </cell>
          <cell r="G5631" t="str">
            <v>PAQ</v>
          </cell>
          <cell r="H5631">
            <v>8200</v>
          </cell>
          <cell r="I5631">
            <v>2160</v>
          </cell>
        </row>
        <row r="5632">
          <cell r="E5632" t="str">
            <v>52AS006A1</v>
          </cell>
          <cell r="F5632" t="str">
            <v>ECH APR SHAMP APAISANT 6ML*50</v>
          </cell>
          <cell r="G5632" t="str">
            <v>PAQ</v>
          </cell>
          <cell r="H5632">
            <v>4100</v>
          </cell>
          <cell r="I5632">
            <v>810</v>
          </cell>
        </row>
        <row r="5633">
          <cell r="E5633" t="str">
            <v>52AS006C13</v>
          </cell>
          <cell r="F5633" t="str">
            <v>AR ECH APRES-SH COULEUR 6MLX50</v>
          </cell>
          <cell r="G5633" t="str">
            <v>PAQ</v>
          </cell>
          <cell r="H5633">
            <v>20000</v>
          </cell>
          <cell r="I5633">
            <v>810</v>
          </cell>
        </row>
        <row r="5634">
          <cell r="E5634" t="str">
            <v>52AS006C17</v>
          </cell>
          <cell r="F5634" t="str">
            <v>ECH. ASH ARO COULEUR 6ML*1</v>
          </cell>
          <cell r="G5634" t="str">
            <v>PC</v>
          </cell>
          <cell r="H5634">
            <v>250000</v>
          </cell>
          <cell r="I5634">
            <v>59400</v>
          </cell>
        </row>
        <row r="5635">
          <cell r="E5635" t="str">
            <v>52AS006C2</v>
          </cell>
          <cell r="F5635" t="str">
            <v>ECHANT AP.SHAMP COULEUR 6ML*50</v>
          </cell>
          <cell r="G5635" t="str">
            <v>PAQ</v>
          </cell>
          <cell r="H5635">
            <v>42600</v>
          </cell>
          <cell r="I5635">
            <v>810</v>
          </cell>
        </row>
        <row r="5636">
          <cell r="E5636" t="str">
            <v>52AS006E19</v>
          </cell>
          <cell r="F5636" t="str">
            <v>EQUILIBRE DOUCEUR AS ECH 6ML*1</v>
          </cell>
          <cell r="G5636" t="str">
            <v>PC</v>
          </cell>
          <cell r="H5636">
            <v>250000</v>
          </cell>
          <cell r="I5636">
            <v>59400</v>
          </cell>
        </row>
        <row r="5637">
          <cell r="E5637" t="str">
            <v>52AS006E23</v>
          </cell>
          <cell r="F5637" t="str">
            <v>EQUILIBRE DOUCEUR COND 6ML</v>
          </cell>
          <cell r="G5637" t="str">
            <v>PC</v>
          </cell>
          <cell r="H5637">
            <v>9999</v>
          </cell>
          <cell r="I5637">
            <v>59400</v>
          </cell>
        </row>
        <row r="5638">
          <cell r="E5638" t="str">
            <v>52AS006F13</v>
          </cell>
          <cell r="F5638" t="str">
            <v>ARO ECH AP-SH FRAICHEUR 6MLX50</v>
          </cell>
          <cell r="G5638" t="str">
            <v>PAQ</v>
          </cell>
          <cell r="H5638">
            <v>15000</v>
          </cell>
          <cell r="I5638">
            <v>810</v>
          </cell>
        </row>
        <row r="5639">
          <cell r="E5639" t="str">
            <v>52AS006F17</v>
          </cell>
          <cell r="F5639" t="str">
            <v>ECH. ASH ARO FRAICHEUR 6ML*1</v>
          </cell>
          <cell r="G5639" t="str">
            <v>PC</v>
          </cell>
          <cell r="H5639">
            <v>250000</v>
          </cell>
          <cell r="I5639">
            <v>59400</v>
          </cell>
        </row>
        <row r="5640">
          <cell r="E5640" t="str">
            <v>52AS006FV21</v>
          </cell>
          <cell r="F5640" t="str">
            <v>FETV APRES-SHAMPOOING 6ML</v>
          </cell>
          <cell r="G5640" t="str">
            <v>PC</v>
          </cell>
          <cell r="H5640">
            <v>250000</v>
          </cell>
          <cell r="I5640">
            <v>59400</v>
          </cell>
        </row>
        <row r="5641">
          <cell r="E5641" t="str">
            <v>52AS006FV23</v>
          </cell>
          <cell r="F5641" t="str">
            <v>FORCE VOLUME AP SH SAMPLE 6ML</v>
          </cell>
          <cell r="G5641" t="str">
            <v>PC</v>
          </cell>
          <cell r="H5641">
            <v>9999</v>
          </cell>
          <cell r="I5641">
            <v>0</v>
          </cell>
        </row>
        <row r="5642">
          <cell r="E5642" t="str">
            <v>52AS006G1</v>
          </cell>
          <cell r="F5642" t="str">
            <v>ECHANT APR SHAMP REPA 6ML*50</v>
          </cell>
          <cell r="G5642" t="str">
            <v>PAQ</v>
          </cell>
          <cell r="H5642">
            <v>10300</v>
          </cell>
          <cell r="I5642">
            <v>810</v>
          </cell>
        </row>
        <row r="5643">
          <cell r="E5643" t="str">
            <v>52AS006G13</v>
          </cell>
          <cell r="F5643" t="str">
            <v>ARO ECH AP-SHAMP REPAR 6MLX50</v>
          </cell>
          <cell r="G5643" t="str">
            <v>PAQ</v>
          </cell>
          <cell r="H5643">
            <v>5000</v>
          </cell>
          <cell r="I5643">
            <v>810</v>
          </cell>
        </row>
        <row r="5644">
          <cell r="E5644" t="str">
            <v>52AS006G17</v>
          </cell>
          <cell r="F5644" t="str">
            <v>ECH AP-SHAMP REPARATEUR 6ML*1</v>
          </cell>
          <cell r="G5644" t="str">
            <v>PC</v>
          </cell>
          <cell r="H5644">
            <v>250000</v>
          </cell>
          <cell r="I5644">
            <v>59400</v>
          </cell>
        </row>
        <row r="5645">
          <cell r="E5645" t="str">
            <v>52AS006G18</v>
          </cell>
          <cell r="F5645" t="str">
            <v>REPARATION INTENSE AP-SH 6ML*1</v>
          </cell>
          <cell r="G5645" t="str">
            <v>PC</v>
          </cell>
          <cell r="H5645">
            <v>250000</v>
          </cell>
          <cell r="I5645">
            <v>59400</v>
          </cell>
        </row>
        <row r="5646">
          <cell r="E5646" t="str">
            <v>52AS006G21</v>
          </cell>
          <cell r="F5646" t="str">
            <v>REPARATION INTENSE AS 6ML</v>
          </cell>
          <cell r="G5646" t="str">
            <v>PC</v>
          </cell>
          <cell r="H5646">
            <v>250000</v>
          </cell>
          <cell r="I5646">
            <v>59400</v>
          </cell>
        </row>
        <row r="5647">
          <cell r="E5647" t="str">
            <v>52AS006G21C</v>
          </cell>
          <cell r="F5647" t="str">
            <v>INTENSIVE REPAIR COND 6ML CN</v>
          </cell>
          <cell r="G5647" t="str">
            <v>PC</v>
          </cell>
          <cell r="H5647">
            <v>250000</v>
          </cell>
          <cell r="I5647">
            <v>59400</v>
          </cell>
        </row>
        <row r="5648">
          <cell r="E5648" t="str">
            <v>52AS006N17</v>
          </cell>
          <cell r="F5648" t="str">
            <v>ECH ASH NOURRISSANT 6ML*1</v>
          </cell>
          <cell r="G5648" t="str">
            <v>PC</v>
          </cell>
          <cell r="H5648">
            <v>250000</v>
          </cell>
          <cell r="I5648">
            <v>59400</v>
          </cell>
        </row>
        <row r="5649">
          <cell r="E5649" t="str">
            <v>52AS006N18</v>
          </cell>
          <cell r="F5649" t="str">
            <v>NUTRITION  AP-SH 6ML*1</v>
          </cell>
          <cell r="G5649" t="str">
            <v>PC</v>
          </cell>
          <cell r="H5649">
            <v>250000</v>
          </cell>
          <cell r="I5649">
            <v>59400</v>
          </cell>
        </row>
        <row r="5650">
          <cell r="E5650" t="str">
            <v>52AS006N23</v>
          </cell>
          <cell r="F5650" t="str">
            <v>APRES SHAMP NOURRISSANT  6ML</v>
          </cell>
          <cell r="G5650" t="str">
            <v>PC</v>
          </cell>
          <cell r="H5650">
            <v>250000</v>
          </cell>
          <cell r="I5650">
            <v>59400</v>
          </cell>
        </row>
        <row r="5651">
          <cell r="E5651" t="str">
            <v>52AS006P19</v>
          </cell>
          <cell r="F5651" t="str">
            <v>PURIFIANT AP-SH ECH. 6ML*1</v>
          </cell>
          <cell r="G5651" t="str">
            <v>PC</v>
          </cell>
          <cell r="H5651">
            <v>250000</v>
          </cell>
          <cell r="I5651">
            <v>59400</v>
          </cell>
        </row>
        <row r="5652">
          <cell r="E5652" t="str">
            <v>52AS006P21</v>
          </cell>
          <cell r="F5652" t="str">
            <v>PURIFIANT AP SH SAMPLE 6ML x 1</v>
          </cell>
          <cell r="G5652" t="str">
            <v>PC</v>
          </cell>
          <cell r="H5652">
            <v>9999</v>
          </cell>
          <cell r="I5652">
            <v>59400</v>
          </cell>
        </row>
        <row r="5653">
          <cell r="E5653" t="str">
            <v>52AS006P23</v>
          </cell>
          <cell r="F5653" t="str">
            <v>HE AP-SHAMP FRAÎCHEUR 6ML</v>
          </cell>
          <cell r="G5653" t="str">
            <v>PC</v>
          </cell>
          <cell r="H5653">
            <v>9999</v>
          </cell>
          <cell r="I5653">
            <v>0</v>
          </cell>
        </row>
        <row r="5654">
          <cell r="E5654" t="str">
            <v>52AS006R1</v>
          </cell>
          <cell r="F5654" t="str">
            <v>AR ECH AP SHAMP VOLUM 6MLX50</v>
          </cell>
          <cell r="G5654" t="str">
            <v>PAQ</v>
          </cell>
          <cell r="H5654">
            <v>6200</v>
          </cell>
          <cell r="I5654">
            <v>810</v>
          </cell>
        </row>
        <row r="5655">
          <cell r="E5655" t="str">
            <v>52AS006R13</v>
          </cell>
          <cell r="F5655" t="str">
            <v>AR ECH AP SHAMP VOLUM 6MLX50</v>
          </cell>
          <cell r="G5655" t="str">
            <v>PAQ</v>
          </cell>
          <cell r="H5655">
            <v>22000</v>
          </cell>
          <cell r="I5655">
            <v>810</v>
          </cell>
        </row>
        <row r="5656">
          <cell r="E5656" t="str">
            <v>52AS008A9</v>
          </cell>
          <cell r="F5656" t="str">
            <v>AROMA ECH AP.SHP APAIS.8MLX50</v>
          </cell>
          <cell r="G5656" t="str">
            <v>PAQ</v>
          </cell>
          <cell r="H5656">
            <v>18000</v>
          </cell>
          <cell r="I5656">
            <v>810</v>
          </cell>
        </row>
        <row r="5657">
          <cell r="E5657" t="str">
            <v>52AS008G0</v>
          </cell>
          <cell r="F5657" t="str">
            <v>AROMA ECH AP.SHP REP 8MLX50</v>
          </cell>
          <cell r="G5657" t="str">
            <v>PAQ</v>
          </cell>
          <cell r="H5657">
            <v>5000</v>
          </cell>
          <cell r="I5657">
            <v>810</v>
          </cell>
        </row>
        <row r="5658">
          <cell r="E5658" t="str">
            <v>52AS008G8</v>
          </cell>
          <cell r="F5658" t="str">
            <v>AROMA ECH AP SHAM REPAR 8ML*50</v>
          </cell>
          <cell r="G5658" t="str">
            <v>PAQ</v>
          </cell>
          <cell r="H5658">
            <v>33000</v>
          </cell>
          <cell r="I5658">
            <v>810</v>
          </cell>
        </row>
        <row r="5659">
          <cell r="E5659" t="str">
            <v>52AS008G9</v>
          </cell>
          <cell r="F5659" t="str">
            <v>AROMA ECH AP SHAM REPAR 8ML*50</v>
          </cell>
          <cell r="G5659" t="str">
            <v>PAQ</v>
          </cell>
          <cell r="H5659">
            <v>33000</v>
          </cell>
          <cell r="I5659">
            <v>810</v>
          </cell>
        </row>
        <row r="5660">
          <cell r="E5660" t="str">
            <v>52AS008R1</v>
          </cell>
          <cell r="F5660" t="str">
            <v>AR ECH AP SHAMP VOLUM 8ML X50</v>
          </cell>
          <cell r="G5660" t="str">
            <v>PAQ</v>
          </cell>
          <cell r="H5660">
            <v>21500</v>
          </cell>
          <cell r="I5660">
            <v>810</v>
          </cell>
        </row>
        <row r="5661">
          <cell r="E5661" t="str">
            <v>52AS008R8</v>
          </cell>
          <cell r="F5661" t="str">
            <v>ROSE ECH AP-SHP 4 REINE 8ML*50</v>
          </cell>
          <cell r="G5661" t="str">
            <v>PAQ</v>
          </cell>
          <cell r="H5661">
            <v>12000</v>
          </cell>
          <cell r="I5661">
            <v>810</v>
          </cell>
        </row>
        <row r="5662">
          <cell r="E5662" t="str">
            <v>52AS008R9</v>
          </cell>
          <cell r="F5662" t="str">
            <v>AROM ECH AP SHAMP VOLUM 8ML*50</v>
          </cell>
          <cell r="G5662" t="str">
            <v>PAQ</v>
          </cell>
          <cell r="H5662">
            <v>2000</v>
          </cell>
          <cell r="I5662">
            <v>810</v>
          </cell>
        </row>
        <row r="5663">
          <cell r="E5663" t="str">
            <v>52BBF001I15</v>
          </cell>
          <cell r="F5663" t="str">
            <v>IM ECH BB CR PREC 1MLX50 FAIR</v>
          </cell>
          <cell r="G5663" t="str">
            <v>PAQ</v>
          </cell>
          <cell r="H5663">
            <v>9999</v>
          </cell>
          <cell r="I5663">
            <v>3024</v>
          </cell>
        </row>
        <row r="5664">
          <cell r="E5664" t="str">
            <v>52BBL001I15</v>
          </cell>
          <cell r="F5664" t="str">
            <v>IM ECH BB CR PR SPF 1MLX50 02</v>
          </cell>
          <cell r="G5664" t="str">
            <v>PAQ</v>
          </cell>
          <cell r="H5664">
            <v>9999</v>
          </cell>
          <cell r="I5664">
            <v>3024</v>
          </cell>
        </row>
        <row r="5665">
          <cell r="E5665" t="str">
            <v>52BBL001I15S</v>
          </cell>
          <cell r="F5665" t="str">
            <v>IM ECH BB CR PR SPF 1MLX50 02S</v>
          </cell>
          <cell r="G5665" t="str">
            <v>PAQ</v>
          </cell>
          <cell r="H5665">
            <v>9999</v>
          </cell>
          <cell r="I5665">
            <v>3024</v>
          </cell>
        </row>
        <row r="5666">
          <cell r="E5666" t="str">
            <v>52BBL01A13</v>
          </cell>
          <cell r="F5666" t="str">
            <v>ECH ANG IRIS BB CLAIRE 1MLX50</v>
          </cell>
          <cell r="G5666" t="str">
            <v>PAQ</v>
          </cell>
          <cell r="H5666">
            <v>20000</v>
          </cell>
          <cell r="I5666">
            <v>3024</v>
          </cell>
        </row>
        <row r="5667">
          <cell r="E5667" t="str">
            <v>52BBL01A14</v>
          </cell>
          <cell r="F5667" t="str">
            <v>ANG ECH BB CREAM PF30 C 1MLX50</v>
          </cell>
          <cell r="G5667" t="str">
            <v>PAQ</v>
          </cell>
          <cell r="H5667">
            <v>5000</v>
          </cell>
          <cell r="I5667">
            <v>3024</v>
          </cell>
        </row>
        <row r="5668">
          <cell r="E5668" t="str">
            <v>52BBM01A13</v>
          </cell>
          <cell r="F5668" t="str">
            <v>ECH ANG IRIS BB MEDIUM 1MLX50</v>
          </cell>
          <cell r="G5668" t="str">
            <v>PAQ</v>
          </cell>
          <cell r="H5668">
            <v>20000</v>
          </cell>
          <cell r="I5668">
            <v>3024</v>
          </cell>
        </row>
        <row r="5669">
          <cell r="E5669" t="str">
            <v>52BBM01A14</v>
          </cell>
          <cell r="F5669" t="str">
            <v>ANG IR ECH BB CR SPF30 M 1MX50</v>
          </cell>
          <cell r="G5669" t="str">
            <v>PAQ</v>
          </cell>
          <cell r="H5669">
            <v>5000</v>
          </cell>
          <cell r="I5669">
            <v>3024</v>
          </cell>
        </row>
        <row r="5670">
          <cell r="E5670" t="str">
            <v>52BC006R14</v>
          </cell>
          <cell r="F5670" t="str">
            <v>ARO ECH CREME COR RELAX 6MLX50</v>
          </cell>
          <cell r="G5670" t="str">
            <v>PAQ</v>
          </cell>
          <cell r="H5670">
            <v>9999</v>
          </cell>
          <cell r="I5670">
            <v>810</v>
          </cell>
        </row>
        <row r="5671">
          <cell r="E5671" t="str">
            <v>52BC008A2</v>
          </cell>
          <cell r="F5671" t="str">
            <v>ECH. AM BODY SHAP GEL 8ML*50</v>
          </cell>
          <cell r="G5671" t="str">
            <v>PAQ</v>
          </cell>
          <cell r="H5671">
            <v>34000</v>
          </cell>
          <cell r="I5671">
            <v>810</v>
          </cell>
        </row>
        <row r="5672">
          <cell r="E5672" t="str">
            <v>52BE002R23</v>
          </cell>
          <cell r="F5672" t="str">
            <v>REOTIER ESSENCE 2ML</v>
          </cell>
          <cell r="G5672" t="str">
            <v>PC</v>
          </cell>
          <cell r="H5672">
            <v>9999</v>
          </cell>
          <cell r="I5672">
            <v>0</v>
          </cell>
        </row>
        <row r="5673">
          <cell r="E5673" t="str">
            <v>52BFDM14</v>
          </cell>
          <cell r="F5673" t="str">
            <v>BOITE FETE DES MERES 2014</v>
          </cell>
          <cell r="G5673" t="str">
            <v>PC</v>
          </cell>
          <cell r="H5673">
            <v>179580</v>
          </cell>
          <cell r="I5673">
            <v>700</v>
          </cell>
        </row>
        <row r="5674">
          <cell r="E5674" t="str">
            <v>52BFDMG13</v>
          </cell>
          <cell r="F5674" t="str">
            <v>BOITE COMPOSITION FDM 2013</v>
          </cell>
          <cell r="G5674" t="str">
            <v>PC</v>
          </cell>
          <cell r="H5674">
            <v>170120</v>
          </cell>
          <cell r="I5674">
            <v>700</v>
          </cell>
        </row>
        <row r="5675">
          <cell r="E5675" t="str">
            <v>52BGMBH13</v>
          </cell>
          <cell r="F5675" t="str">
            <v>BOITE GRD MODELE BLEU NOEL 13</v>
          </cell>
          <cell r="G5675" t="str">
            <v>PC</v>
          </cell>
          <cell r="H5675">
            <v>260760</v>
          </cell>
          <cell r="I5675">
            <v>700</v>
          </cell>
        </row>
        <row r="5676">
          <cell r="E5676" t="str">
            <v>52BGMJH13</v>
          </cell>
          <cell r="F5676" t="str">
            <v>BOITE GRD MODELE ROUGE NOEL 13</v>
          </cell>
          <cell r="G5676" t="str">
            <v>PC</v>
          </cell>
          <cell r="H5676">
            <v>213680</v>
          </cell>
          <cell r="I5676">
            <v>700</v>
          </cell>
        </row>
        <row r="5677">
          <cell r="E5677" t="str">
            <v>52BL001I0</v>
          </cell>
          <cell r="F5677" t="str">
            <v>IMM.ECH BOUCL.LUM.SPF40 1ML*50</v>
          </cell>
          <cell r="G5677" t="str">
            <v>PAQ</v>
          </cell>
          <cell r="H5677">
            <v>11000</v>
          </cell>
          <cell r="I5677">
            <v>3024</v>
          </cell>
        </row>
        <row r="5678">
          <cell r="E5678" t="str">
            <v>52BL001I12</v>
          </cell>
          <cell r="F5678" t="str">
            <v>ECH BOUCLIER LUMIERE 1MLX50</v>
          </cell>
          <cell r="G5678" t="str">
            <v>PAQ</v>
          </cell>
          <cell r="H5678">
            <v>5700</v>
          </cell>
          <cell r="I5678">
            <v>3024</v>
          </cell>
        </row>
        <row r="5679">
          <cell r="E5679" t="str">
            <v>52BL001I12C</v>
          </cell>
          <cell r="F5679" t="str">
            <v>IM.ECH LUMIER SPF CHINE 1MLX50</v>
          </cell>
          <cell r="G5679" t="str">
            <v>PAQ</v>
          </cell>
          <cell r="H5679">
            <v>3000</v>
          </cell>
          <cell r="I5679">
            <v>3024</v>
          </cell>
        </row>
        <row r="5680">
          <cell r="E5680" t="str">
            <v>52BL001I14</v>
          </cell>
          <cell r="F5680" t="str">
            <v>IM ECH BOUCL LUM SPF40 1MLX50</v>
          </cell>
          <cell r="G5680" t="str">
            <v>PAQ</v>
          </cell>
          <cell r="H5680">
            <v>1000</v>
          </cell>
          <cell r="I5680">
            <v>3024</v>
          </cell>
        </row>
        <row r="5681">
          <cell r="E5681" t="str">
            <v>52BMEN14</v>
          </cell>
          <cell r="F5681" t="str">
            <v>BOITE HOMME 2014</v>
          </cell>
          <cell r="G5681" t="str">
            <v>PC</v>
          </cell>
          <cell r="H5681">
            <v>1000</v>
          </cell>
          <cell r="I5681">
            <v>700</v>
          </cell>
        </row>
        <row r="5682">
          <cell r="E5682" t="str">
            <v>52BMMJH13</v>
          </cell>
          <cell r="F5682" t="str">
            <v>BOITE MOYEN MOD BLEU NOEL 2013</v>
          </cell>
          <cell r="G5682" t="str">
            <v>PC</v>
          </cell>
          <cell r="H5682">
            <v>419440</v>
          </cell>
          <cell r="I5682">
            <v>700</v>
          </cell>
        </row>
        <row r="5683">
          <cell r="E5683" t="str">
            <v>52BMMRH13</v>
          </cell>
          <cell r="F5683" t="str">
            <v>BOITE MOYEN MOD ROSE NOEL 2013</v>
          </cell>
          <cell r="G5683" t="str">
            <v>PC</v>
          </cell>
          <cell r="H5683">
            <v>570420</v>
          </cell>
          <cell r="I5683">
            <v>700</v>
          </cell>
        </row>
        <row r="5684">
          <cell r="E5684" t="str">
            <v>52BOCGH13</v>
          </cell>
          <cell r="F5684" t="str">
            <v>BOITE COLLECTION NOEL 2013</v>
          </cell>
          <cell r="G5684" t="str">
            <v>PC</v>
          </cell>
          <cell r="H5684">
            <v>103760</v>
          </cell>
          <cell r="I5684">
            <v>180</v>
          </cell>
        </row>
        <row r="5685">
          <cell r="E5685" t="str">
            <v>52BODIV13</v>
          </cell>
          <cell r="F5685" t="str">
            <v>BOITE DIVINE</v>
          </cell>
          <cell r="G5685" t="str">
            <v>PC</v>
          </cell>
          <cell r="H5685">
            <v>9999</v>
          </cell>
          <cell r="I5685">
            <v>180</v>
          </cell>
        </row>
        <row r="5686">
          <cell r="E5686" t="str">
            <v>52BOFC0NO</v>
          </cell>
          <cell r="F5686" t="str">
            <v>COFFRET FLEUR CERISIER NOEL 10</v>
          </cell>
          <cell r="G5686" t="str">
            <v>PC</v>
          </cell>
          <cell r="H5686">
            <v>1000</v>
          </cell>
          <cell r="I5686">
            <v>1600</v>
          </cell>
        </row>
        <row r="5687">
          <cell r="E5687" t="str">
            <v>52BOGEH12</v>
          </cell>
          <cell r="F5687" t="str">
            <v>KIT 3 BOITES GEANTES DECO</v>
          </cell>
          <cell r="G5687" t="str">
            <v>PC</v>
          </cell>
          <cell r="H5687">
            <v>1000</v>
          </cell>
          <cell r="I5687">
            <v>0</v>
          </cell>
        </row>
        <row r="5688">
          <cell r="E5688" t="str">
            <v>52BOGM0NO</v>
          </cell>
          <cell r="F5688" t="str">
            <v>BOITE NOEL 2010 - GRAND</v>
          </cell>
          <cell r="G5688" t="str">
            <v>PC</v>
          </cell>
          <cell r="H5688">
            <v>318150</v>
          </cell>
          <cell r="I5688">
            <v>400</v>
          </cell>
        </row>
        <row r="5689">
          <cell r="E5689" t="str">
            <v>52BOGM8NO</v>
          </cell>
          <cell r="F5689" t="str">
            <v>BOITE NOEL 2008 - GRAND</v>
          </cell>
          <cell r="G5689" t="str">
            <v>PC</v>
          </cell>
          <cell r="H5689">
            <v>332160</v>
          </cell>
          <cell r="I5689">
            <v>600</v>
          </cell>
        </row>
        <row r="5690">
          <cell r="E5690" t="str">
            <v>52BOGM9NO</v>
          </cell>
          <cell r="F5690" t="str">
            <v>BOITE NOEL 2009 - GRAND</v>
          </cell>
          <cell r="G5690" t="str">
            <v>PC</v>
          </cell>
          <cell r="H5690">
            <v>282220</v>
          </cell>
          <cell r="I5690">
            <v>600</v>
          </cell>
        </row>
        <row r="5691">
          <cell r="E5691" t="str">
            <v>52BOGMH11</v>
          </cell>
          <cell r="F5691" t="str">
            <v>BOITE NOEL 2011 GRAND</v>
          </cell>
          <cell r="G5691" t="str">
            <v>PC</v>
          </cell>
          <cell r="H5691">
            <v>403960</v>
          </cell>
          <cell r="I5691">
            <v>400</v>
          </cell>
        </row>
        <row r="5692">
          <cell r="E5692" t="str">
            <v>52BOHC0NO</v>
          </cell>
          <cell r="F5692" t="str">
            <v>COFFRET TRIO CM NOEL 10 UK</v>
          </cell>
          <cell r="G5692" t="str">
            <v>PC</v>
          </cell>
          <cell r="H5692">
            <v>9000</v>
          </cell>
          <cell r="I5692">
            <v>2000</v>
          </cell>
        </row>
        <row r="5693">
          <cell r="E5693" t="str">
            <v>52BOICG13</v>
          </cell>
          <cell r="F5693" t="str">
            <v>BOITE COLLECTION 2013</v>
          </cell>
          <cell r="G5693" t="str">
            <v>PC</v>
          </cell>
          <cell r="H5693">
            <v>67570</v>
          </cell>
          <cell r="I5693">
            <v>180</v>
          </cell>
        </row>
        <row r="5694">
          <cell r="E5694" t="str">
            <v>52BOICG14</v>
          </cell>
          <cell r="F5694" t="str">
            <v>BOITE COLLECTION 2014</v>
          </cell>
          <cell r="G5694" t="str">
            <v>PC</v>
          </cell>
          <cell r="H5694">
            <v>1000</v>
          </cell>
          <cell r="I5694">
            <v>270</v>
          </cell>
        </row>
        <row r="5695">
          <cell r="E5695" t="str">
            <v>52BOIGE14</v>
          </cell>
          <cell r="F5695" t="str">
            <v>BOITE CADEAU GENERIQUE 2014</v>
          </cell>
          <cell r="G5695" t="str">
            <v>PC</v>
          </cell>
          <cell r="H5695">
            <v>1000</v>
          </cell>
          <cell r="I5695">
            <v>20</v>
          </cell>
        </row>
        <row r="5696">
          <cell r="E5696" t="str">
            <v>52BOIPAR1</v>
          </cell>
          <cell r="F5696" t="str">
            <v>BOITE CADEAU PIVOINE 2011</v>
          </cell>
          <cell r="G5696" t="str">
            <v>PC</v>
          </cell>
          <cell r="H5696">
            <v>120820</v>
          </cell>
          <cell r="I5696">
            <v>700</v>
          </cell>
        </row>
        <row r="5697">
          <cell r="E5697" t="str">
            <v>52BOIPP10</v>
          </cell>
          <cell r="F5697" t="str">
            <v>BOITE PETIT PRODUIT WH TR 2010</v>
          </cell>
          <cell r="G5697" t="str">
            <v>PC</v>
          </cell>
          <cell r="H5697">
            <v>9999</v>
          </cell>
          <cell r="I5697">
            <v>1400</v>
          </cell>
        </row>
        <row r="5698">
          <cell r="E5698" t="str">
            <v>52BOITEP0</v>
          </cell>
          <cell r="F5698" t="str">
            <v>BOITE CADEAU PIVOINE 2010</v>
          </cell>
          <cell r="G5698" t="str">
            <v>PC</v>
          </cell>
          <cell r="H5698">
            <v>124730</v>
          </cell>
          <cell r="I5698">
            <v>700</v>
          </cell>
        </row>
        <row r="5699">
          <cell r="E5699" t="str">
            <v>52BOITP12</v>
          </cell>
          <cell r="F5699" t="str">
            <v>BOITE CADEAU PIVOINE 2012</v>
          </cell>
          <cell r="G5699" t="str">
            <v>PC</v>
          </cell>
          <cell r="H5699">
            <v>185840</v>
          </cell>
          <cell r="I5699">
            <v>560</v>
          </cell>
        </row>
        <row r="5700">
          <cell r="E5700" t="str">
            <v>52BOITPPL</v>
          </cell>
          <cell r="F5700" t="str">
            <v>BOITE PTPRODUIT WH TR LAVANDE</v>
          </cell>
          <cell r="G5700" t="str">
            <v>PC</v>
          </cell>
          <cell r="H5700">
            <v>9999</v>
          </cell>
          <cell r="I5700">
            <v>880</v>
          </cell>
        </row>
        <row r="5701">
          <cell r="E5701" t="str">
            <v>52BOKA0NO</v>
          </cell>
          <cell r="F5701" t="str">
            <v>COFFRET DECOUV KA NOEL 10 UK</v>
          </cell>
          <cell r="G5701" t="str">
            <v>PC</v>
          </cell>
          <cell r="H5701">
            <v>1000</v>
          </cell>
          <cell r="I5701">
            <v>2000</v>
          </cell>
        </row>
        <row r="5702">
          <cell r="E5702" t="str">
            <v>52BOKP0NO</v>
          </cell>
          <cell r="F5702" t="str">
            <v>COFFRET COLL KARITE NOEL 10 UK</v>
          </cell>
          <cell r="G5702" t="str">
            <v>PC</v>
          </cell>
          <cell r="H5702">
            <v>1000</v>
          </cell>
          <cell r="I5702">
            <v>1600</v>
          </cell>
        </row>
        <row r="5703">
          <cell r="E5703" t="str">
            <v>52BOLA0NO</v>
          </cell>
          <cell r="F5703" t="str">
            <v>COFFRET LAVANDE RELAX NOEL 10</v>
          </cell>
          <cell r="G5703" t="str">
            <v>PC</v>
          </cell>
          <cell r="H5703">
            <v>1000</v>
          </cell>
          <cell r="I5703">
            <v>1600</v>
          </cell>
        </row>
        <row r="5704">
          <cell r="E5704" t="str">
            <v>52BOM2H11</v>
          </cell>
          <cell r="F5704" t="str">
            <v>BOITE NO 11 MOYEN ORGE</v>
          </cell>
          <cell r="G5704" t="str">
            <v>PC</v>
          </cell>
          <cell r="H5704">
            <v>142060</v>
          </cell>
          <cell r="I5704">
            <v>1080</v>
          </cell>
        </row>
        <row r="5705">
          <cell r="E5705" t="str">
            <v>52BOMCG13</v>
          </cell>
          <cell r="F5705" t="str">
            <v>BOITE MINI EDT COLLECTION 2013</v>
          </cell>
          <cell r="G5705" t="str">
            <v>PC</v>
          </cell>
          <cell r="H5705">
            <v>59140</v>
          </cell>
          <cell r="I5705">
            <v>960</v>
          </cell>
        </row>
        <row r="5706">
          <cell r="E5706" t="str">
            <v>52BOMCG14</v>
          </cell>
          <cell r="F5706" t="str">
            <v>BOITE MINI EDT COLLECTION 2014</v>
          </cell>
          <cell r="G5706" t="str">
            <v>PC</v>
          </cell>
          <cell r="H5706">
            <v>1000</v>
          </cell>
          <cell r="I5706">
            <v>960</v>
          </cell>
        </row>
        <row r="5707">
          <cell r="E5707" t="str">
            <v>52BOME0NO</v>
          </cell>
          <cell r="F5707" t="str">
            <v>COFFRET HOMME NOEL 10 UK</v>
          </cell>
          <cell r="G5707" t="str">
            <v>PC</v>
          </cell>
          <cell r="H5707">
            <v>1000</v>
          </cell>
          <cell r="I5707">
            <v>1600</v>
          </cell>
        </row>
        <row r="5708">
          <cell r="E5708" t="str">
            <v>52BOMM0NO</v>
          </cell>
          <cell r="F5708" t="str">
            <v>BOITE NOEL 2010 - MOYEN</v>
          </cell>
          <cell r="G5708" t="str">
            <v>PC</v>
          </cell>
          <cell r="H5708">
            <v>549167</v>
          </cell>
          <cell r="I5708">
            <v>400</v>
          </cell>
        </row>
        <row r="5709">
          <cell r="E5709" t="str">
            <v>52BOMM8NO</v>
          </cell>
          <cell r="F5709" t="str">
            <v>BOITE NOEL 2008 - MOYEN</v>
          </cell>
          <cell r="G5709" t="str">
            <v>PC</v>
          </cell>
          <cell r="H5709">
            <v>545190</v>
          </cell>
          <cell r="I5709">
            <v>700</v>
          </cell>
        </row>
        <row r="5710">
          <cell r="E5710" t="str">
            <v>52BOMM9NO</v>
          </cell>
          <cell r="F5710" t="str">
            <v>BOITE NOEL 2009 - MOYEN</v>
          </cell>
          <cell r="G5710" t="str">
            <v>PC</v>
          </cell>
          <cell r="H5710">
            <v>521340</v>
          </cell>
          <cell r="I5710">
            <v>700</v>
          </cell>
        </row>
        <row r="5711">
          <cell r="E5711" t="str">
            <v>52BOMMH11</v>
          </cell>
          <cell r="F5711" t="str">
            <v>BOITE NO 11 MOYEN ROSE</v>
          </cell>
          <cell r="G5711" t="str">
            <v>PC</v>
          </cell>
          <cell r="H5711">
            <v>518040</v>
          </cell>
          <cell r="I5711">
            <v>400</v>
          </cell>
        </row>
        <row r="5712">
          <cell r="E5712" t="str">
            <v>52BOPM0NO</v>
          </cell>
          <cell r="F5712" t="str">
            <v>BOITE NOEL 2010 - PETIT</v>
          </cell>
          <cell r="G5712" t="str">
            <v>PC</v>
          </cell>
          <cell r="H5712">
            <v>378209</v>
          </cell>
          <cell r="I5712">
            <v>3840</v>
          </cell>
        </row>
        <row r="5713">
          <cell r="E5713" t="str">
            <v>52BOPM8NO</v>
          </cell>
          <cell r="F5713" t="str">
            <v>BOITE NOEL 2008 - PETIT</v>
          </cell>
          <cell r="G5713" t="str">
            <v>PC</v>
          </cell>
          <cell r="H5713">
            <v>364660</v>
          </cell>
          <cell r="I5713">
            <v>3840</v>
          </cell>
        </row>
        <row r="5714">
          <cell r="E5714" t="str">
            <v>52BOPM9NO</v>
          </cell>
          <cell r="F5714" t="str">
            <v>BOITE NOEL 2009 - PETIT</v>
          </cell>
          <cell r="G5714" t="str">
            <v>PC</v>
          </cell>
          <cell r="H5714">
            <v>337960</v>
          </cell>
          <cell r="I5714">
            <v>4440</v>
          </cell>
        </row>
        <row r="5715">
          <cell r="E5715" t="str">
            <v>52BOPMH11</v>
          </cell>
          <cell r="F5715" t="str">
            <v>BOITE NOEL 2011 PETIT</v>
          </cell>
          <cell r="G5715" t="str">
            <v>PC</v>
          </cell>
          <cell r="H5715">
            <v>440520</v>
          </cell>
          <cell r="I5715">
            <v>3840</v>
          </cell>
        </row>
        <row r="5716">
          <cell r="E5716" t="str">
            <v>52BOPMH13</v>
          </cell>
          <cell r="F5716" t="str">
            <v>BOITE PETIT MODELE NOEL 2013</v>
          </cell>
          <cell r="G5716" t="str">
            <v>PC</v>
          </cell>
          <cell r="H5716">
            <v>600100</v>
          </cell>
          <cell r="I5716">
            <v>4400</v>
          </cell>
        </row>
        <row r="5717">
          <cell r="E5717" t="str">
            <v>52BOPS0NO</v>
          </cell>
          <cell r="F5717" t="str">
            <v>COFFRET PROTECT KA NOEL 10 UK</v>
          </cell>
          <cell r="G5717" t="str">
            <v>PC</v>
          </cell>
          <cell r="H5717">
            <v>1000</v>
          </cell>
          <cell r="I5717">
            <v>1600</v>
          </cell>
        </row>
        <row r="5718">
          <cell r="E5718" t="str">
            <v>52BOQU0NO</v>
          </cell>
          <cell r="F5718" t="str">
            <v>COFFRET QUATRO GD NOEL 10 UK</v>
          </cell>
          <cell r="G5718" t="str">
            <v>PC</v>
          </cell>
          <cell r="H5718">
            <v>7000</v>
          </cell>
          <cell r="I5718">
            <v>2000</v>
          </cell>
        </row>
        <row r="5719">
          <cell r="E5719" t="str">
            <v>52BOSA0NO</v>
          </cell>
          <cell r="F5719" t="str">
            <v>COFFRET SAVONS NOEL 10 UK</v>
          </cell>
          <cell r="G5719" t="str">
            <v>PC</v>
          </cell>
          <cell r="H5719">
            <v>1000</v>
          </cell>
          <cell r="I5719">
            <v>2000</v>
          </cell>
        </row>
        <row r="5720">
          <cell r="E5720" t="str">
            <v>52BOTR0NO</v>
          </cell>
          <cell r="F5720" t="str">
            <v>COFFRET TRIO CM NOEL 10 UK</v>
          </cell>
          <cell r="G5720" t="str">
            <v>PC</v>
          </cell>
          <cell r="H5720">
            <v>1000</v>
          </cell>
          <cell r="I5720">
            <v>2000</v>
          </cell>
        </row>
        <row r="5721">
          <cell r="E5721" t="str">
            <v>52BOVP0NO</v>
          </cell>
          <cell r="F5721" t="str">
            <v>COFFRET VERV PETIL NOEL 10 UK</v>
          </cell>
          <cell r="G5721" t="str">
            <v>PC</v>
          </cell>
          <cell r="H5721">
            <v>1000</v>
          </cell>
          <cell r="I5721">
            <v>1600</v>
          </cell>
        </row>
        <row r="5722">
          <cell r="E5722" t="str">
            <v>52BOWEB14</v>
          </cell>
          <cell r="F5722" t="str">
            <v>BOITE WEB 2014</v>
          </cell>
          <cell r="G5722" t="str">
            <v>PC</v>
          </cell>
          <cell r="H5722">
            <v>30000</v>
          </cell>
          <cell r="I5722">
            <v>1800</v>
          </cell>
        </row>
        <row r="5723">
          <cell r="E5723" t="str">
            <v>52BOXMET13</v>
          </cell>
          <cell r="F5723" t="str">
            <v>BOITE METAL GENERIQUE 2013</v>
          </cell>
          <cell r="G5723" t="str">
            <v>PC</v>
          </cell>
          <cell r="H5723">
            <v>109960</v>
          </cell>
          <cell r="I5723">
            <v>640</v>
          </cell>
        </row>
        <row r="5724">
          <cell r="E5724" t="str">
            <v>52BOXMMP9</v>
          </cell>
          <cell r="F5724" t="str">
            <v>BOITE PECHER 2009</v>
          </cell>
          <cell r="G5724" t="str">
            <v>PC</v>
          </cell>
          <cell r="H5724">
            <v>77940</v>
          </cell>
          <cell r="I5724">
            <v>840</v>
          </cell>
        </row>
        <row r="5725">
          <cell r="E5725" t="str">
            <v>52BOXMMR9</v>
          </cell>
          <cell r="F5725" t="str">
            <v>BOITE CADEAU ROSE 2009</v>
          </cell>
          <cell r="G5725" t="str">
            <v>PC</v>
          </cell>
          <cell r="H5725">
            <v>68870</v>
          </cell>
          <cell r="I5725">
            <v>700</v>
          </cell>
        </row>
        <row r="5726">
          <cell r="E5726" t="str">
            <v>52BOXWEB13</v>
          </cell>
          <cell r="F5726" t="str">
            <v>BOITE WEB</v>
          </cell>
          <cell r="G5726" t="str">
            <v>PC</v>
          </cell>
          <cell r="H5726">
            <v>30000</v>
          </cell>
          <cell r="I5726">
            <v>1800</v>
          </cell>
        </row>
        <row r="5727">
          <cell r="E5727" t="str">
            <v>52BPCGH13</v>
          </cell>
          <cell r="F5727" t="str">
            <v>BOITE COLLECTION PM NOEL 2013</v>
          </cell>
          <cell r="G5727" t="str">
            <v>PC</v>
          </cell>
          <cell r="H5727">
            <v>31820</v>
          </cell>
          <cell r="I5727">
            <v>300</v>
          </cell>
        </row>
        <row r="5728">
          <cell r="E5728" t="str">
            <v>52BPREH13</v>
          </cell>
          <cell r="F5728" t="str">
            <v>BOITE PREMIUM NOEL 2013</v>
          </cell>
          <cell r="G5728" t="str">
            <v>PC</v>
          </cell>
          <cell r="H5728">
            <v>69120</v>
          </cell>
          <cell r="I5728">
            <v>800</v>
          </cell>
        </row>
        <row r="5729">
          <cell r="E5729" t="str">
            <v>52BTKDOS1</v>
          </cell>
          <cell r="F5729" t="str">
            <v>COFFRET CHEQUE CADEAU SPA 1</v>
          </cell>
          <cell r="G5729" t="str">
            <v>PC</v>
          </cell>
          <cell r="H5729">
            <v>20000</v>
          </cell>
          <cell r="I5729">
            <v>800</v>
          </cell>
        </row>
        <row r="5730">
          <cell r="E5730" t="str">
            <v>52BTKDOS2</v>
          </cell>
          <cell r="F5730" t="str">
            <v>NOUV COFFRET CADEAU SPA 2010</v>
          </cell>
          <cell r="G5730" t="str">
            <v>PC</v>
          </cell>
          <cell r="H5730">
            <v>5060</v>
          </cell>
          <cell r="I5730">
            <v>800</v>
          </cell>
        </row>
        <row r="5731">
          <cell r="E5731" t="str">
            <v>52BTKDOS2A</v>
          </cell>
          <cell r="F5731" t="str">
            <v>NOUV COFFRET CADEAU SPA 2010</v>
          </cell>
          <cell r="G5731" t="str">
            <v>PC</v>
          </cell>
          <cell r="H5731">
            <v>5820</v>
          </cell>
          <cell r="I5731">
            <v>800</v>
          </cell>
        </row>
        <row r="5732">
          <cell r="E5732" t="str">
            <v>52BTSVI11</v>
          </cell>
          <cell r="F5732" t="str">
            <v>BOITE CADEAU SOIN 2011</v>
          </cell>
          <cell r="G5732" t="str">
            <v>PC</v>
          </cell>
          <cell r="H5732">
            <v>1000</v>
          </cell>
          <cell r="I5732">
            <v>0</v>
          </cell>
        </row>
        <row r="5733">
          <cell r="E5733" t="str">
            <v>52BTSVIS9</v>
          </cell>
          <cell r="F5733" t="str">
            <v>BOITE CADEAU SOIN VISAGE 09</v>
          </cell>
          <cell r="G5733" t="str">
            <v>PC</v>
          </cell>
          <cell r="H5733">
            <v>23540</v>
          </cell>
          <cell r="I5733">
            <v>1300</v>
          </cell>
        </row>
        <row r="5734">
          <cell r="E5734" t="str">
            <v>52BTVISA8</v>
          </cell>
          <cell r="F5734" t="str">
            <v>COFFRET AM POM SOIN VIS (VIDE)</v>
          </cell>
          <cell r="G5734" t="str">
            <v>PC</v>
          </cell>
          <cell r="H5734">
            <v>24420</v>
          </cell>
          <cell r="I5734">
            <v>3960</v>
          </cell>
        </row>
        <row r="5735">
          <cell r="E5735" t="str">
            <v>52BTVISI8</v>
          </cell>
          <cell r="F5735" t="str">
            <v>COFFRET IMM SOIN VISAGE (VIDE)</v>
          </cell>
          <cell r="G5735" t="str">
            <v>PC</v>
          </cell>
          <cell r="H5735">
            <v>28100</v>
          </cell>
          <cell r="I5735">
            <v>3960</v>
          </cell>
        </row>
        <row r="5736">
          <cell r="E5736" t="str">
            <v>52BTVISK8</v>
          </cell>
          <cell r="F5736" t="str">
            <v>COFFRET KARITE COTON (VIDE)</v>
          </cell>
          <cell r="G5736" t="str">
            <v>PC</v>
          </cell>
          <cell r="H5736">
            <v>22160</v>
          </cell>
          <cell r="I5736">
            <v>5160</v>
          </cell>
        </row>
        <row r="5737">
          <cell r="E5737" t="str">
            <v>52BTVISR8</v>
          </cell>
          <cell r="F5737" t="str">
            <v>COFFRET RIZ SOIN VISAGE (VIDE)</v>
          </cell>
          <cell r="G5737" t="str">
            <v>PC</v>
          </cell>
          <cell r="H5737">
            <v>21380</v>
          </cell>
          <cell r="I5737">
            <v>5160</v>
          </cell>
        </row>
        <row r="5738">
          <cell r="E5738" t="str">
            <v>52BV001A1</v>
          </cell>
          <cell r="F5738" t="str">
            <v>ANGELIQUE BOUCLIER ECHT 1MLX50</v>
          </cell>
          <cell r="G5738" t="str">
            <v>PAQ</v>
          </cell>
          <cell r="H5738">
            <v>7300</v>
          </cell>
          <cell r="I5738">
            <v>3024</v>
          </cell>
        </row>
        <row r="5739">
          <cell r="E5739" t="str">
            <v>52BV001A13</v>
          </cell>
          <cell r="F5739" t="str">
            <v>ECH ANG BOUCLIER SPF40 1MLX50</v>
          </cell>
          <cell r="G5739" t="str">
            <v>PAQ</v>
          </cell>
          <cell r="H5739">
            <v>5000</v>
          </cell>
          <cell r="I5739">
            <v>3024</v>
          </cell>
        </row>
        <row r="5740">
          <cell r="E5740" t="str">
            <v>52BV006A15</v>
          </cell>
          <cell r="F5740" t="str">
            <v>AMD ECH BAUME VELOURS 6ML*50</v>
          </cell>
          <cell r="G5740" t="str">
            <v>PAQ</v>
          </cell>
          <cell r="H5740">
            <v>9999</v>
          </cell>
          <cell r="I5740">
            <v>810</v>
          </cell>
        </row>
        <row r="5741">
          <cell r="E5741" t="str">
            <v>52BWSLG13</v>
          </cell>
          <cell r="F5741" t="str">
            <v>BOITE FDM WHOLESALE 2013</v>
          </cell>
          <cell r="G5741" t="str">
            <v>PC</v>
          </cell>
          <cell r="H5741">
            <v>1000</v>
          </cell>
          <cell r="I5741">
            <v>750</v>
          </cell>
        </row>
        <row r="5742">
          <cell r="E5742" t="str">
            <v>52BY001I11</v>
          </cell>
          <cell r="F5742" t="str">
            <v>ECH IM YEUX PRECIEUX 1MLX50</v>
          </cell>
          <cell r="G5742" t="str">
            <v>PAQ</v>
          </cell>
          <cell r="H5742">
            <v>41000</v>
          </cell>
          <cell r="I5742">
            <v>3024</v>
          </cell>
        </row>
        <row r="5743">
          <cell r="E5743" t="str">
            <v>52BY001I11C</v>
          </cell>
          <cell r="F5743" t="str">
            <v>IM. ECH. PREC BY CHINE 1MLX50</v>
          </cell>
          <cell r="G5743" t="str">
            <v>PAQ</v>
          </cell>
          <cell r="H5743">
            <v>3000</v>
          </cell>
          <cell r="I5743">
            <v>3024</v>
          </cell>
        </row>
        <row r="5744">
          <cell r="E5744" t="str">
            <v>52BY001I12</v>
          </cell>
          <cell r="F5744" t="str">
            <v>IMM ECH BAUME YEUX 1ML X 50</v>
          </cell>
          <cell r="G5744" t="str">
            <v>PAQ</v>
          </cell>
          <cell r="H5744">
            <v>5000</v>
          </cell>
          <cell r="I5744">
            <v>3024</v>
          </cell>
        </row>
        <row r="5745">
          <cell r="E5745" t="str">
            <v>52BY001I17</v>
          </cell>
          <cell r="F5745" t="str">
            <v>IM ECH BAUME YEUX PREC 1ML*1</v>
          </cell>
          <cell r="G5745" t="str">
            <v>PC</v>
          </cell>
          <cell r="H5745">
            <v>9999</v>
          </cell>
          <cell r="I5745">
            <v>99900</v>
          </cell>
        </row>
        <row r="5746">
          <cell r="E5746" t="str">
            <v>52BY001I19</v>
          </cell>
          <cell r="F5746" t="str">
            <v>IMM PREC SAM YEUX 1ML*1</v>
          </cell>
          <cell r="G5746" t="str">
            <v>PC</v>
          </cell>
          <cell r="H5746">
            <v>9999</v>
          </cell>
          <cell r="I5746">
            <v>99900</v>
          </cell>
        </row>
        <row r="5747">
          <cell r="E5747" t="str">
            <v>52BY001I22</v>
          </cell>
          <cell r="F5747" t="str">
            <v>PRECIEUX BAUME YEUX 1ML</v>
          </cell>
          <cell r="G5747" t="str">
            <v>PC</v>
          </cell>
          <cell r="H5747">
            <v>9999</v>
          </cell>
          <cell r="I5747">
            <v>99900</v>
          </cell>
        </row>
        <row r="5748">
          <cell r="E5748" t="str">
            <v>52BY001I6</v>
          </cell>
          <cell r="F5748" t="str">
            <v>IMM ECH BAUME YEUX 1ML*50</v>
          </cell>
          <cell r="G5748" t="str">
            <v>PAQ</v>
          </cell>
          <cell r="H5748">
            <v>6650</v>
          </cell>
          <cell r="I5748">
            <v>3024</v>
          </cell>
        </row>
        <row r="5749">
          <cell r="E5749" t="str">
            <v>52BY001K8</v>
          </cell>
          <cell r="F5749" t="str">
            <v>KA BAUME ULT RICHE YEUX 1ML*50</v>
          </cell>
          <cell r="G5749" t="str">
            <v>PAQ</v>
          </cell>
          <cell r="H5749">
            <v>23000</v>
          </cell>
          <cell r="I5749">
            <v>3024</v>
          </cell>
        </row>
        <row r="5750">
          <cell r="E5750" t="str">
            <v>52CACS0NO</v>
          </cell>
          <cell r="F5750" t="str">
            <v>CALE COLLECT SAVON US NOEL 10</v>
          </cell>
          <cell r="G5750" t="str">
            <v>PC</v>
          </cell>
          <cell r="H5750">
            <v>6000</v>
          </cell>
          <cell r="I5750">
            <v>6000</v>
          </cell>
        </row>
        <row r="5751">
          <cell r="E5751" t="str">
            <v>52CAFC0NO</v>
          </cell>
          <cell r="F5751" t="str">
            <v>CALE FLEUR CERISIER NOEL 10</v>
          </cell>
          <cell r="G5751" t="str">
            <v>PC</v>
          </cell>
          <cell r="H5751">
            <v>2000</v>
          </cell>
          <cell r="I5751">
            <v>1760</v>
          </cell>
        </row>
        <row r="5752">
          <cell r="E5752" t="str">
            <v>52CAFDM14</v>
          </cell>
          <cell r="F5752" t="str">
            <v>300 CAVALIERS FDM 2014</v>
          </cell>
          <cell r="G5752" t="str">
            <v>PAQ</v>
          </cell>
          <cell r="H5752">
            <v>1000</v>
          </cell>
          <cell r="I5752">
            <v>900</v>
          </cell>
        </row>
        <row r="5753">
          <cell r="E5753" t="str">
            <v>52CAGD0NO</v>
          </cell>
          <cell r="F5753" t="str">
            <v>CALE GELS DOUCHE NOEL 10</v>
          </cell>
          <cell r="G5753" t="str">
            <v>PC</v>
          </cell>
          <cell r="H5753">
            <v>1000</v>
          </cell>
          <cell r="I5753">
            <v>6000</v>
          </cell>
        </row>
        <row r="5754">
          <cell r="E5754" t="str">
            <v>52CAHO0NO</v>
          </cell>
          <cell r="F5754" t="str">
            <v>CALE HOMME NOEL 10</v>
          </cell>
          <cell r="G5754" t="str">
            <v>PC</v>
          </cell>
          <cell r="H5754">
            <v>1000</v>
          </cell>
          <cell r="I5754">
            <v>1760</v>
          </cell>
        </row>
        <row r="5755">
          <cell r="E5755" t="str">
            <v>52CAKA0NO</v>
          </cell>
          <cell r="F5755" t="str">
            <v>CALE INVIGORA VERBENA NOEL 10</v>
          </cell>
          <cell r="G5755" t="str">
            <v>PC</v>
          </cell>
          <cell r="H5755">
            <v>18000</v>
          </cell>
          <cell r="I5755">
            <v>6000</v>
          </cell>
        </row>
        <row r="5756">
          <cell r="E5756" t="str">
            <v>52CAKP0NO</v>
          </cell>
          <cell r="F5756" t="str">
            <v>CALE COLL KARITE NOEL 10</v>
          </cell>
          <cell r="G5756" t="str">
            <v>PC</v>
          </cell>
          <cell r="H5756">
            <v>1000</v>
          </cell>
          <cell r="I5756">
            <v>1760</v>
          </cell>
        </row>
        <row r="5757">
          <cell r="E5757" t="str">
            <v>52CALA0NO</v>
          </cell>
          <cell r="F5757" t="str">
            <v>CALE LAV RELAX NOEL 10</v>
          </cell>
          <cell r="G5757" t="str">
            <v>PC</v>
          </cell>
          <cell r="H5757">
            <v>2500</v>
          </cell>
          <cell r="I5757">
            <v>1760</v>
          </cell>
        </row>
        <row r="5758">
          <cell r="E5758" t="str">
            <v>52CALBG14</v>
          </cell>
          <cell r="F5758" t="str">
            <v>BOITE ET CALE COLLECTION 2014</v>
          </cell>
          <cell r="G5758" t="str">
            <v>PC</v>
          </cell>
          <cell r="H5758">
            <v>1000</v>
          </cell>
          <cell r="I5758">
            <v>180</v>
          </cell>
        </row>
        <row r="5759">
          <cell r="E5759" t="str">
            <v>52CALCG13</v>
          </cell>
          <cell r="F5759" t="str">
            <v>CALE BOITE COLLECTION 2013</v>
          </cell>
          <cell r="G5759" t="str">
            <v>PC</v>
          </cell>
          <cell r="H5759">
            <v>32470</v>
          </cell>
          <cell r="I5759">
            <v>1760</v>
          </cell>
        </row>
        <row r="5760">
          <cell r="E5760" t="str">
            <v>52CALCH13</v>
          </cell>
          <cell r="F5760" t="str">
            <v>CALE COLLECTION NOEL 2013</v>
          </cell>
          <cell r="G5760" t="str">
            <v>PC</v>
          </cell>
          <cell r="H5760">
            <v>50390</v>
          </cell>
          <cell r="I5760">
            <v>3520</v>
          </cell>
        </row>
        <row r="5761">
          <cell r="E5761" t="str">
            <v>52CALEVM9</v>
          </cell>
          <cell r="F5761" t="str">
            <v>VOYAGE CALE EDP 3X7.5ML *20</v>
          </cell>
          <cell r="G5761" t="str">
            <v>PC</v>
          </cell>
          <cell r="H5761">
            <v>1000</v>
          </cell>
          <cell r="I5761">
            <v>162</v>
          </cell>
        </row>
        <row r="5762">
          <cell r="E5762" t="str">
            <v>52CAPS0NO</v>
          </cell>
          <cell r="F5762" t="str">
            <v>CALE PROTEC KA NOEL 10</v>
          </cell>
          <cell r="G5762" t="str">
            <v>PC</v>
          </cell>
          <cell r="H5762">
            <v>1000</v>
          </cell>
          <cell r="I5762">
            <v>1760</v>
          </cell>
        </row>
        <row r="5763">
          <cell r="E5763" t="str">
            <v>52CASA0NO</v>
          </cell>
          <cell r="F5763" t="str">
            <v>CALE SAVONS NOEL 10</v>
          </cell>
          <cell r="G5763" t="str">
            <v>PC</v>
          </cell>
          <cell r="H5763">
            <v>1000</v>
          </cell>
          <cell r="I5763">
            <v>6000</v>
          </cell>
        </row>
        <row r="5764">
          <cell r="E5764" t="str">
            <v>52CATR0NO</v>
          </cell>
          <cell r="F5764" t="str">
            <v>CALE TRIO CM NOEL 10</v>
          </cell>
          <cell r="G5764" t="str">
            <v>PC</v>
          </cell>
          <cell r="H5764">
            <v>22500</v>
          </cell>
          <cell r="I5764">
            <v>6000</v>
          </cell>
        </row>
        <row r="5765">
          <cell r="E5765" t="str">
            <v>52CAV00NO</v>
          </cell>
          <cell r="F5765" t="str">
            <v>CAVALIER NOEL 2010 *300</v>
          </cell>
          <cell r="G5765" t="str">
            <v>PC</v>
          </cell>
          <cell r="H5765">
            <v>5521</v>
          </cell>
          <cell r="I5765">
            <v>900</v>
          </cell>
        </row>
        <row r="5766">
          <cell r="E5766" t="str">
            <v>52CAV08NO</v>
          </cell>
          <cell r="F5766" t="str">
            <v>CAVALIER NOEL 2008 *300</v>
          </cell>
          <cell r="G5766" t="str">
            <v>PC</v>
          </cell>
          <cell r="H5766">
            <v>7775</v>
          </cell>
          <cell r="I5766">
            <v>1200</v>
          </cell>
        </row>
        <row r="5767">
          <cell r="E5767" t="str">
            <v>52CAV09NO</v>
          </cell>
          <cell r="F5767" t="str">
            <v>CAVALIER NOEL 2009 *300</v>
          </cell>
          <cell r="G5767" t="str">
            <v>PC</v>
          </cell>
          <cell r="H5767">
            <v>5796</v>
          </cell>
          <cell r="I5767">
            <v>1080</v>
          </cell>
        </row>
        <row r="5768">
          <cell r="E5768" t="str">
            <v>52CAV0H11</v>
          </cell>
          <cell r="F5768" t="str">
            <v>CAVALIER NOEL 2011X30</v>
          </cell>
          <cell r="G5768" t="str">
            <v>PC</v>
          </cell>
          <cell r="H5768">
            <v>6572</v>
          </cell>
          <cell r="I5768">
            <v>900</v>
          </cell>
        </row>
        <row r="5769">
          <cell r="E5769" t="str">
            <v>52CAVALGE</v>
          </cell>
          <cell r="F5769" t="str">
            <v>CAVALIER GENERIQUE *500</v>
          </cell>
          <cell r="G5769" t="str">
            <v>PC</v>
          </cell>
          <cell r="H5769">
            <v>1000</v>
          </cell>
          <cell r="I5769">
            <v>1080</v>
          </cell>
        </row>
        <row r="5770">
          <cell r="E5770" t="str">
            <v>52CAVCG13</v>
          </cell>
          <cell r="F5770" t="str">
            <v>300 CAVALIERS COLLECTION 2013</v>
          </cell>
          <cell r="G5770" t="str">
            <v>PAQ</v>
          </cell>
          <cell r="H5770">
            <v>1318</v>
          </cell>
          <cell r="I5770">
            <v>900</v>
          </cell>
        </row>
        <row r="5771">
          <cell r="E5771" t="str">
            <v>52CAVCG14</v>
          </cell>
          <cell r="F5771" t="str">
            <v>300 CAVALIERS COLLECTION 2014</v>
          </cell>
          <cell r="G5771" t="str">
            <v>PAQ</v>
          </cell>
          <cell r="H5771">
            <v>1000</v>
          </cell>
          <cell r="I5771">
            <v>1</v>
          </cell>
        </row>
        <row r="5772">
          <cell r="E5772" t="str">
            <v>52CAVE0NO</v>
          </cell>
          <cell r="F5772" t="str">
            <v>CALE INVIGORA VERBENA NOEL 10</v>
          </cell>
          <cell r="G5772" t="str">
            <v>PC</v>
          </cell>
          <cell r="H5772">
            <v>11800</v>
          </cell>
          <cell r="I5772">
            <v>6000</v>
          </cell>
        </row>
        <row r="5773">
          <cell r="E5773" t="str">
            <v>52CAVGE11</v>
          </cell>
          <cell r="F5773" t="str">
            <v>CAVALIER GENERIQUE 2011 X500</v>
          </cell>
          <cell r="G5773" t="str">
            <v>PC</v>
          </cell>
          <cell r="H5773">
            <v>2000</v>
          </cell>
          <cell r="I5773">
            <v>900</v>
          </cell>
        </row>
        <row r="5774">
          <cell r="E5774" t="str">
            <v>52CAVGE13</v>
          </cell>
          <cell r="F5774" t="str">
            <v>CAVALIER GENERIQUE *500 2013</v>
          </cell>
          <cell r="G5774" t="str">
            <v>PAQ</v>
          </cell>
          <cell r="H5774">
            <v>7000</v>
          </cell>
          <cell r="I5774">
            <v>1152</v>
          </cell>
        </row>
        <row r="5775">
          <cell r="E5775" t="str">
            <v>52CAVGH13</v>
          </cell>
          <cell r="F5775" t="str">
            <v>LOT 300 CAVALIERS GD NOEL 2013</v>
          </cell>
          <cell r="G5775" t="str">
            <v>PAQ</v>
          </cell>
          <cell r="H5775">
            <v>13655</v>
          </cell>
          <cell r="I5775">
            <v>900</v>
          </cell>
        </row>
        <row r="5776">
          <cell r="E5776" t="str">
            <v>52CAVNO05</v>
          </cell>
          <cell r="F5776" t="str">
            <v>CAVALIER MARCH ODEUR PAQ. *300</v>
          </cell>
          <cell r="G5776" t="str">
            <v>PC</v>
          </cell>
          <cell r="H5776">
            <v>2838</v>
          </cell>
          <cell r="I5776">
            <v>588</v>
          </cell>
        </row>
        <row r="5777">
          <cell r="E5777" t="str">
            <v>52CAVNO07</v>
          </cell>
          <cell r="F5777" t="str">
            <v>CAVALIERS M.D'ODEUR 07 PAQ 300</v>
          </cell>
          <cell r="G5777" t="str">
            <v>PC</v>
          </cell>
          <cell r="H5777">
            <v>5860</v>
          </cell>
          <cell r="I5777">
            <v>768</v>
          </cell>
        </row>
        <row r="5778">
          <cell r="E5778" t="str">
            <v>52CAVP0NO</v>
          </cell>
          <cell r="F5778" t="str">
            <v>CALE VERV PETILLANTE NOEL 10</v>
          </cell>
          <cell r="G5778" t="str">
            <v>PC</v>
          </cell>
          <cell r="H5778">
            <v>1000</v>
          </cell>
          <cell r="I5778">
            <v>1760</v>
          </cell>
        </row>
        <row r="5779">
          <cell r="E5779" t="str">
            <v>52CB005K8</v>
          </cell>
          <cell r="F5779" t="str">
            <v>ECHT KARITE CREME BEBE 5ML *50</v>
          </cell>
          <cell r="G5779" t="str">
            <v>PAQ</v>
          </cell>
          <cell r="H5779">
            <v>16000</v>
          </cell>
          <cell r="I5779">
            <v>1296</v>
          </cell>
        </row>
        <row r="5780">
          <cell r="E5780" t="str">
            <v>52CD0015A18</v>
          </cell>
          <cell r="F5780" t="str">
            <v>AQUA SAMP CREME DESALT 1.5ML*1</v>
          </cell>
          <cell r="G5780" t="str">
            <v>PC</v>
          </cell>
          <cell r="H5780">
            <v>9999</v>
          </cell>
          <cell r="I5780">
            <v>99000</v>
          </cell>
        </row>
        <row r="5781">
          <cell r="E5781" t="str">
            <v>52CD006G14</v>
          </cell>
          <cell r="F5781" t="str">
            <v>AR ECH CREME DISCIPLINA 6MLX50</v>
          </cell>
          <cell r="G5781" t="str">
            <v>PAQ</v>
          </cell>
          <cell r="H5781">
            <v>5000</v>
          </cell>
          <cell r="I5781">
            <v>810</v>
          </cell>
        </row>
        <row r="5782">
          <cell r="E5782" t="str">
            <v>52CELLO01</v>
          </cell>
          <cell r="F5782" t="str">
            <v>FEUILLES CELLO 240X335 *50</v>
          </cell>
          <cell r="G5782" t="str">
            <v>PC</v>
          </cell>
          <cell r="H5782">
            <v>1000</v>
          </cell>
          <cell r="I5782">
            <v>228</v>
          </cell>
        </row>
        <row r="5783">
          <cell r="E5783" t="str">
            <v>52CELLO02</v>
          </cell>
          <cell r="F5783" t="str">
            <v>FEUILLES CELLO 310X220 *50</v>
          </cell>
          <cell r="G5783" t="str">
            <v>PC</v>
          </cell>
          <cell r="H5783">
            <v>1000</v>
          </cell>
          <cell r="I5783">
            <v>240</v>
          </cell>
        </row>
        <row r="5784">
          <cell r="E5784" t="str">
            <v>52CELLO03</v>
          </cell>
          <cell r="F5784" t="str">
            <v>FEUILLES CELLO 240X145 *50</v>
          </cell>
          <cell r="G5784" t="str">
            <v>PC</v>
          </cell>
          <cell r="H5784">
            <v>1000</v>
          </cell>
          <cell r="I5784">
            <v>160</v>
          </cell>
        </row>
        <row r="5785">
          <cell r="E5785" t="str">
            <v>52CELLO04</v>
          </cell>
          <cell r="F5785" t="str">
            <v>FEUILLES CELLO 250X180 *50</v>
          </cell>
          <cell r="G5785" t="str">
            <v>PC</v>
          </cell>
          <cell r="H5785">
            <v>1000</v>
          </cell>
          <cell r="I5785">
            <v>400</v>
          </cell>
        </row>
        <row r="5786">
          <cell r="E5786" t="str">
            <v>52CELLO05</v>
          </cell>
          <cell r="F5786" t="str">
            <v>FEUILLES CELLO 230X180 *50</v>
          </cell>
          <cell r="G5786" t="str">
            <v>PC</v>
          </cell>
          <cell r="H5786">
            <v>1000</v>
          </cell>
          <cell r="I5786">
            <v>240</v>
          </cell>
        </row>
        <row r="5787">
          <cell r="E5787" t="str">
            <v>52CF3SAR7</v>
          </cell>
          <cell r="F5787" t="str">
            <v>KIT 4 SAVONS ROSE</v>
          </cell>
          <cell r="G5787" t="str">
            <v>PC</v>
          </cell>
          <cell r="H5787">
            <v>2140</v>
          </cell>
          <cell r="I5787">
            <v>1512</v>
          </cell>
        </row>
        <row r="5788">
          <cell r="E5788" t="str">
            <v>52CF4SUL7</v>
          </cell>
          <cell r="F5788" t="str">
            <v>COMPO 4 GALETS LAVANDE</v>
          </cell>
          <cell r="G5788" t="str">
            <v>PC</v>
          </cell>
          <cell r="H5788">
            <v>1000</v>
          </cell>
          <cell r="I5788">
            <v>2592</v>
          </cell>
        </row>
        <row r="5789">
          <cell r="E5789" t="str">
            <v>52CFGEN09</v>
          </cell>
          <cell r="F5789" t="str">
            <v>BOITE CADEAU GENERIQUE 2009</v>
          </cell>
          <cell r="G5789" t="str">
            <v>PC</v>
          </cell>
          <cell r="H5789">
            <v>100000</v>
          </cell>
          <cell r="I5789">
            <v>600</v>
          </cell>
        </row>
        <row r="5790">
          <cell r="E5790" t="str">
            <v>52CFGEN10</v>
          </cell>
          <cell r="F5790" t="str">
            <v>BOITE CADEAU GENERIQUE 2009 V2</v>
          </cell>
          <cell r="G5790" t="str">
            <v>PC</v>
          </cell>
          <cell r="H5790">
            <v>100000</v>
          </cell>
          <cell r="I5790">
            <v>600</v>
          </cell>
        </row>
        <row r="5791">
          <cell r="E5791" t="str">
            <v>52CFGEN11</v>
          </cell>
          <cell r="F5791" t="str">
            <v>BOITE CADEAU GENERIQUE 2011</v>
          </cell>
          <cell r="G5791" t="str">
            <v>PC</v>
          </cell>
          <cell r="H5791">
            <v>100000</v>
          </cell>
          <cell r="I5791">
            <v>700</v>
          </cell>
        </row>
        <row r="5792">
          <cell r="E5792" t="str">
            <v>52CFGEN13</v>
          </cell>
          <cell r="F5792" t="str">
            <v>BOITE CADEAU GENERIQUE 2013</v>
          </cell>
          <cell r="G5792" t="str">
            <v>PC</v>
          </cell>
          <cell r="H5792">
            <v>1100000</v>
          </cell>
          <cell r="I5792">
            <v>700</v>
          </cell>
        </row>
        <row r="5793">
          <cell r="E5793" t="str">
            <v>52CFIND07</v>
          </cell>
          <cell r="F5793" t="str">
            <v>LES INDISPENSABLES KARITE 07</v>
          </cell>
          <cell r="G5793" t="str">
            <v>PC</v>
          </cell>
          <cell r="H5793">
            <v>3548</v>
          </cell>
          <cell r="I5793">
            <v>864</v>
          </cell>
        </row>
        <row r="5794">
          <cell r="E5794" t="str">
            <v>52CFNGM07</v>
          </cell>
          <cell r="F5794" t="str">
            <v>BOITE CAD MARCH D'ODEUR 07 GM</v>
          </cell>
          <cell r="G5794" t="str">
            <v>PC</v>
          </cell>
          <cell r="H5794">
            <v>341920</v>
          </cell>
          <cell r="I5794">
            <v>240</v>
          </cell>
        </row>
        <row r="5795">
          <cell r="E5795" t="str">
            <v>52CFNPM07</v>
          </cell>
          <cell r="F5795" t="str">
            <v>BOITE CADEAU M D'O 2007 PM</v>
          </cell>
          <cell r="G5795" t="str">
            <v>PC</v>
          </cell>
          <cell r="H5795">
            <v>477520</v>
          </cell>
          <cell r="I5795">
            <v>400</v>
          </cell>
        </row>
        <row r="5796">
          <cell r="E5796" t="str">
            <v>52CFSKIN7</v>
          </cell>
          <cell r="F5796" t="str">
            <v>COFFRET CADEAU SOIN VISAGE 07</v>
          </cell>
          <cell r="G5796" t="str">
            <v>PC</v>
          </cell>
          <cell r="H5796">
            <v>117880</v>
          </cell>
          <cell r="I5796">
            <v>800</v>
          </cell>
        </row>
        <row r="5797">
          <cell r="E5797" t="str">
            <v>52CFVIRI8</v>
          </cell>
          <cell r="F5797" t="str">
            <v>COFFRET CADEAU RIZ ROUGE 08</v>
          </cell>
          <cell r="G5797" t="str">
            <v>PC</v>
          </cell>
          <cell r="H5797">
            <v>27580</v>
          </cell>
          <cell r="I5797">
            <v>2880</v>
          </cell>
        </row>
        <row r="5798">
          <cell r="E5798" t="str">
            <v>52CH008K11</v>
          </cell>
          <cell r="F5798" t="str">
            <v>KARITE CURC HIBISCUS 8ML*50</v>
          </cell>
          <cell r="G5798" t="str">
            <v>PAQ</v>
          </cell>
          <cell r="H5798">
            <v>7000</v>
          </cell>
          <cell r="I5798">
            <v>810</v>
          </cell>
        </row>
        <row r="5799">
          <cell r="E5799" t="str">
            <v>52CJ006K13</v>
          </cell>
          <cell r="F5799" t="str">
            <v>KAR ECH CURC JASMIN 6MLX50</v>
          </cell>
          <cell r="G5799" t="str">
            <v>PAQ</v>
          </cell>
          <cell r="H5799">
            <v>6750</v>
          </cell>
          <cell r="I5799">
            <v>810</v>
          </cell>
        </row>
        <row r="5800">
          <cell r="E5800" t="str">
            <v>52CL0015K15</v>
          </cell>
          <cell r="F5800" t="str">
            <v>KAR ECH CR VISAGE LEG 1,5ML*50</v>
          </cell>
          <cell r="G5800" t="str">
            <v>PAQ</v>
          </cell>
          <cell r="H5800">
            <v>5000</v>
          </cell>
          <cell r="I5800">
            <v>2808</v>
          </cell>
        </row>
        <row r="5801">
          <cell r="E5801" t="str">
            <v>52CL0015K18</v>
          </cell>
          <cell r="F5801" t="str">
            <v>ECH KARITE CREME LEG 1.5ML*1</v>
          </cell>
          <cell r="G5801" t="str">
            <v>PC</v>
          </cell>
          <cell r="H5801">
            <v>9999</v>
          </cell>
          <cell r="I5801">
            <v>99000</v>
          </cell>
        </row>
        <row r="5802">
          <cell r="E5802" t="str">
            <v>52CL0015K19</v>
          </cell>
          <cell r="F5802" t="str">
            <v>KARITE CREME VISAGE LEGERE 1.5ML*1</v>
          </cell>
          <cell r="G5802" t="str">
            <v>PC</v>
          </cell>
          <cell r="H5802">
            <v>250000</v>
          </cell>
          <cell r="I5802">
            <v>1</v>
          </cell>
        </row>
        <row r="5803">
          <cell r="E5803" t="str">
            <v>52CL0015K21</v>
          </cell>
          <cell r="F5803" t="str">
            <v>CREME CONFORT LEGERE 1.5ML</v>
          </cell>
          <cell r="G5803" t="str">
            <v>PC</v>
          </cell>
          <cell r="H5803">
            <v>9999</v>
          </cell>
          <cell r="I5803">
            <v>99000</v>
          </cell>
        </row>
        <row r="5804">
          <cell r="E5804" t="str">
            <v>52CL004D16</v>
          </cell>
          <cell r="F5804" t="str">
            <v>ARO ECH SERUM FORCE 4MLX50</v>
          </cell>
          <cell r="G5804" t="str">
            <v>PAQ</v>
          </cell>
          <cell r="H5804">
            <v>5000</v>
          </cell>
          <cell r="I5804">
            <v>918</v>
          </cell>
        </row>
        <row r="5805">
          <cell r="E5805" t="str">
            <v>52CL006VM20H</v>
          </cell>
          <cell r="F5805" t="str">
            <v>VER MAN 20 CREME CORPS 6ML</v>
          </cell>
          <cell r="G5805" t="str">
            <v>PC</v>
          </cell>
          <cell r="H5805">
            <v>9999</v>
          </cell>
          <cell r="I5805">
            <v>59400</v>
          </cell>
        </row>
        <row r="5806">
          <cell r="E5806" t="str">
            <v>52CMINV14</v>
          </cell>
          <cell r="F5806" t="str">
            <v>COFFRET MINI EDT VERVEINE 2014</v>
          </cell>
          <cell r="G5806" t="str">
            <v>PC</v>
          </cell>
          <cell r="H5806">
            <v>1000</v>
          </cell>
          <cell r="I5806">
            <v>960</v>
          </cell>
        </row>
        <row r="5807">
          <cell r="E5807" t="str">
            <v>52CN001511C</v>
          </cell>
          <cell r="F5807" t="str">
            <v>IM. ECH. CN CHINE 1,5MLX50</v>
          </cell>
          <cell r="G5807" t="str">
            <v>PAQ</v>
          </cell>
          <cell r="H5807">
            <v>3000</v>
          </cell>
          <cell r="I5807">
            <v>2808</v>
          </cell>
        </row>
        <row r="5808">
          <cell r="E5808" t="str">
            <v>52CN0015I12</v>
          </cell>
          <cell r="F5808" t="str">
            <v>ECH IMM NUIT PRECIEUS 1,5ML*50</v>
          </cell>
          <cell r="G5808" t="str">
            <v>PAQ</v>
          </cell>
          <cell r="H5808">
            <v>9800</v>
          </cell>
          <cell r="I5808">
            <v>2808</v>
          </cell>
        </row>
        <row r="5809">
          <cell r="E5809" t="str">
            <v>52CN001I11</v>
          </cell>
          <cell r="F5809" t="str">
            <v>ECH IM NUIT PRECIEUSE 1MLX50</v>
          </cell>
          <cell r="G5809" t="str">
            <v>PAQ</v>
          </cell>
          <cell r="H5809">
            <v>38000</v>
          </cell>
          <cell r="I5809">
            <v>3024</v>
          </cell>
        </row>
        <row r="5810">
          <cell r="E5810" t="str">
            <v>52CN001I7</v>
          </cell>
          <cell r="F5810" t="str">
            <v>IM ECH CR TRES PRECIE 1.5ML*50</v>
          </cell>
          <cell r="G5810" t="str">
            <v>PAQ</v>
          </cell>
          <cell r="H5810">
            <v>20000</v>
          </cell>
          <cell r="I5810">
            <v>2700</v>
          </cell>
        </row>
        <row r="5811">
          <cell r="E5811" t="str">
            <v>52CN001I8</v>
          </cell>
          <cell r="F5811" t="str">
            <v>IMM ECH CREME TRES PREC 1ML*50</v>
          </cell>
          <cell r="G5811" t="str">
            <v>PAQ</v>
          </cell>
          <cell r="H5811">
            <v>32000</v>
          </cell>
          <cell r="I5811">
            <v>3024</v>
          </cell>
        </row>
        <row r="5812">
          <cell r="E5812" t="str">
            <v>52COGM0NO</v>
          </cell>
          <cell r="F5812" t="str">
            <v>COUVERCLE GM NOEL 10</v>
          </cell>
          <cell r="G5812" t="str">
            <v>PC</v>
          </cell>
          <cell r="H5812">
            <v>5150</v>
          </cell>
          <cell r="I5812">
            <v>1600</v>
          </cell>
        </row>
        <row r="5813">
          <cell r="E5813" t="str">
            <v>52COHC0NO</v>
          </cell>
          <cell r="F5813" t="str">
            <v>COUVERCLE TRIO CM NOEL 10 UK</v>
          </cell>
          <cell r="G5813" t="str">
            <v>PC</v>
          </cell>
          <cell r="H5813">
            <v>9000</v>
          </cell>
          <cell r="I5813">
            <v>2000</v>
          </cell>
        </row>
        <row r="5814">
          <cell r="E5814" t="str">
            <v>52CONTDUO15</v>
          </cell>
          <cell r="F5814" t="str">
            <v>CONTENANT DUOS MAINS HOME 2015</v>
          </cell>
          <cell r="G5814" t="str">
            <v>PC</v>
          </cell>
          <cell r="H5814">
            <v>9999</v>
          </cell>
          <cell r="I5814">
            <v>1800</v>
          </cell>
        </row>
        <row r="5815">
          <cell r="E5815" t="str">
            <v>52COPM0NO</v>
          </cell>
          <cell r="F5815" t="str">
            <v>COUVERCLE MM NOEL 10</v>
          </cell>
          <cell r="G5815" t="str">
            <v>PC</v>
          </cell>
          <cell r="H5815">
            <v>58300</v>
          </cell>
          <cell r="I5815">
            <v>2000</v>
          </cell>
        </row>
        <row r="5816">
          <cell r="E5816" t="str">
            <v>52COQU0NO</v>
          </cell>
          <cell r="F5816" t="str">
            <v>COUVERC QUATRO GD NOEL 10 UK</v>
          </cell>
          <cell r="G5816" t="str">
            <v>PC</v>
          </cell>
          <cell r="H5816">
            <v>7000</v>
          </cell>
          <cell r="I5816">
            <v>2000</v>
          </cell>
        </row>
        <row r="5817">
          <cell r="E5817" t="str">
            <v>52CORN9NO</v>
          </cell>
          <cell r="F5817" t="str">
            <v>CORNET CADEAU NOEL 09</v>
          </cell>
          <cell r="G5817" t="str">
            <v>PC</v>
          </cell>
          <cell r="H5817">
            <v>145500</v>
          </cell>
          <cell r="I5817">
            <v>10240</v>
          </cell>
        </row>
        <row r="5818">
          <cell r="E5818" t="str">
            <v>52CORNPR9</v>
          </cell>
          <cell r="F5818" t="str">
            <v>CORNET PRESSE NOEL 2009</v>
          </cell>
          <cell r="G5818" t="str">
            <v>PC</v>
          </cell>
          <cell r="H5818">
            <v>1340</v>
          </cell>
          <cell r="I5818">
            <v>240</v>
          </cell>
        </row>
        <row r="5819">
          <cell r="E5819" t="str">
            <v>52COUCG13</v>
          </cell>
          <cell r="F5819" t="str">
            <v>COUVERCLE COLLECTION NOEL 2013</v>
          </cell>
          <cell r="G5819" t="str">
            <v>PC</v>
          </cell>
          <cell r="H5819">
            <v>12560</v>
          </cell>
          <cell r="I5819">
            <v>840</v>
          </cell>
        </row>
        <row r="5820">
          <cell r="E5820" t="str">
            <v>52COUGH13</v>
          </cell>
          <cell r="F5820" t="str">
            <v>COUVERCLE GRAND NOEL 2013</v>
          </cell>
          <cell r="G5820" t="str">
            <v>PC</v>
          </cell>
          <cell r="H5820">
            <v>25960</v>
          </cell>
          <cell r="I5820">
            <v>1500</v>
          </cell>
        </row>
        <row r="5821">
          <cell r="E5821" t="str">
            <v>52COUMH13</v>
          </cell>
          <cell r="F5821" t="str">
            <v>COUVERCLE MOYEN NOEL 2013</v>
          </cell>
          <cell r="G5821" t="str">
            <v>PC</v>
          </cell>
          <cell r="H5821">
            <v>29640</v>
          </cell>
          <cell r="I5821">
            <v>1800</v>
          </cell>
        </row>
        <row r="5822">
          <cell r="E5822" t="str">
            <v>52COUVT08</v>
          </cell>
          <cell r="F5822" t="str">
            <v>COUVERCLE TRANSPA BOITE GEN 08</v>
          </cell>
          <cell r="G5822" t="str">
            <v>PC</v>
          </cell>
          <cell r="H5822">
            <v>10000</v>
          </cell>
          <cell r="I5822">
            <v>2400</v>
          </cell>
        </row>
        <row r="5823">
          <cell r="E5823" t="str">
            <v>52CP0015I11C</v>
          </cell>
          <cell r="F5823" t="str">
            <v>IM ECH CP CHINE 1.5ML*50</v>
          </cell>
          <cell r="G5823" t="str">
            <v>PAQ</v>
          </cell>
          <cell r="H5823">
            <v>3000</v>
          </cell>
          <cell r="I5823">
            <v>2808</v>
          </cell>
        </row>
        <row r="5824">
          <cell r="E5824" t="str">
            <v>52CP0015I12</v>
          </cell>
          <cell r="F5824" t="str">
            <v>ECH IMM CREME PRECIEU 1,5ML*50</v>
          </cell>
          <cell r="G5824" t="str">
            <v>PAQ</v>
          </cell>
          <cell r="H5824">
            <v>25500</v>
          </cell>
          <cell r="I5824">
            <v>2808</v>
          </cell>
        </row>
        <row r="5825">
          <cell r="E5825" t="str">
            <v>52CP0015I17</v>
          </cell>
          <cell r="F5825" t="str">
            <v>IM ECH CR PRECIEUSE 1.5ML*1</v>
          </cell>
          <cell r="G5825" t="str">
            <v>PC</v>
          </cell>
          <cell r="H5825">
            <v>9999</v>
          </cell>
          <cell r="I5825">
            <v>99000</v>
          </cell>
        </row>
        <row r="5826">
          <cell r="E5826" t="str">
            <v>52CP0015I19</v>
          </cell>
          <cell r="F5826" t="str">
            <v>IMM PREC SAM CREME 1.5ML*1</v>
          </cell>
          <cell r="G5826" t="str">
            <v>PC</v>
          </cell>
          <cell r="H5826">
            <v>9999</v>
          </cell>
          <cell r="I5826">
            <v>99000</v>
          </cell>
        </row>
        <row r="5827">
          <cell r="E5827" t="str">
            <v>52CP0015I22</v>
          </cell>
          <cell r="F5827" t="str">
            <v>CRÈME PRÉCIEUSE 1.5ML</v>
          </cell>
          <cell r="G5827" t="str">
            <v>PC</v>
          </cell>
          <cell r="H5827">
            <v>9999</v>
          </cell>
          <cell r="I5827">
            <v>99000</v>
          </cell>
        </row>
        <row r="5828">
          <cell r="E5828" t="str">
            <v>52CP0015P15</v>
          </cell>
          <cell r="F5828" t="str">
            <v>PIV ECH CREME PERFECT 1.5ML*50</v>
          </cell>
          <cell r="G5828" t="str">
            <v>PAQ</v>
          </cell>
          <cell r="H5828">
            <v>9999</v>
          </cell>
          <cell r="I5828">
            <v>2808</v>
          </cell>
        </row>
        <row r="5829">
          <cell r="E5829" t="str">
            <v>52CP0015P17</v>
          </cell>
          <cell r="F5829" t="str">
            <v>PIV ECH CREME PERFECT 1.5ML*1</v>
          </cell>
          <cell r="G5829" t="str">
            <v>PC</v>
          </cell>
          <cell r="H5829">
            <v>9999</v>
          </cell>
          <cell r="I5829">
            <v>99000</v>
          </cell>
        </row>
        <row r="5830">
          <cell r="E5830" t="str">
            <v>52CP001I11</v>
          </cell>
          <cell r="F5830" t="str">
            <v>ECH IM CREME PRECIEUSE 1MLX50</v>
          </cell>
          <cell r="G5830" t="str">
            <v>PAQ</v>
          </cell>
          <cell r="H5830">
            <v>68000</v>
          </cell>
          <cell r="I5830">
            <v>3024</v>
          </cell>
        </row>
        <row r="5831">
          <cell r="E5831" t="str">
            <v>52CP001I8</v>
          </cell>
          <cell r="F5831" t="str">
            <v>IMM ECH CREME PRECIEUSE 1ML*50</v>
          </cell>
          <cell r="G5831" t="str">
            <v>PAQ</v>
          </cell>
          <cell r="H5831">
            <v>40000</v>
          </cell>
          <cell r="I5831">
            <v>3024</v>
          </cell>
        </row>
        <row r="5832">
          <cell r="E5832" t="str">
            <v>52CP001I9</v>
          </cell>
          <cell r="F5832" t="str">
            <v>IMM ECH CREME PRECIEUSE 1ML*50</v>
          </cell>
          <cell r="G5832" t="str">
            <v>PAQ</v>
          </cell>
          <cell r="H5832">
            <v>11100</v>
          </cell>
          <cell r="I5832">
            <v>3024</v>
          </cell>
        </row>
        <row r="5833">
          <cell r="E5833" t="str">
            <v>52CP006K12</v>
          </cell>
          <cell r="F5833" t="str">
            <v>KAR ECH CREM UR CORPS 6MLX 50</v>
          </cell>
          <cell r="G5833" t="str">
            <v>PAQ</v>
          </cell>
          <cell r="H5833">
            <v>7200</v>
          </cell>
          <cell r="I5833">
            <v>810</v>
          </cell>
        </row>
        <row r="5834">
          <cell r="E5834" t="str">
            <v>52CP006K14</v>
          </cell>
          <cell r="F5834" t="str">
            <v>ECH CRM UR CORPS KARITE 6M X50</v>
          </cell>
          <cell r="G5834" t="str">
            <v>PAQ</v>
          </cell>
          <cell r="H5834">
            <v>17000</v>
          </cell>
          <cell r="I5834">
            <v>810</v>
          </cell>
        </row>
        <row r="5835">
          <cell r="E5835" t="str">
            <v>52CP006K17</v>
          </cell>
          <cell r="F5835" t="str">
            <v>CREME ULTRA RICHE CORPS 6ML*1</v>
          </cell>
          <cell r="G5835" t="str">
            <v>PC</v>
          </cell>
          <cell r="H5835">
            <v>250000</v>
          </cell>
          <cell r="I5835">
            <v>59400</v>
          </cell>
        </row>
        <row r="5836">
          <cell r="E5836" t="str">
            <v>52CP006K22</v>
          </cell>
          <cell r="F5836" t="str">
            <v>CREME ULTRA RICHE CORPS 6ML</v>
          </cell>
          <cell r="G5836" t="str">
            <v>PC</v>
          </cell>
          <cell r="H5836">
            <v>9999</v>
          </cell>
          <cell r="I5836">
            <v>59400</v>
          </cell>
        </row>
        <row r="5837">
          <cell r="E5837" t="str">
            <v>52CP006M15</v>
          </cell>
          <cell r="F5837" t="str">
            <v>KAR ECH CRM CORPS MIEL 6MLX50</v>
          </cell>
          <cell r="G5837" t="str">
            <v>PAQ</v>
          </cell>
          <cell r="H5837">
            <v>9999</v>
          </cell>
          <cell r="I5837">
            <v>810</v>
          </cell>
        </row>
        <row r="5838">
          <cell r="E5838" t="str">
            <v>52CP006VB7</v>
          </cell>
          <cell r="F5838" t="str">
            <v>ECH CREME CORPS VERVEIN 6ML*50</v>
          </cell>
          <cell r="G5838" t="str">
            <v>PAQ</v>
          </cell>
          <cell r="H5838">
            <v>9999</v>
          </cell>
          <cell r="I5838">
            <v>1188</v>
          </cell>
        </row>
        <row r="5839">
          <cell r="E5839" t="str">
            <v>52CP008H11</v>
          </cell>
          <cell r="F5839" t="str">
            <v>DEL FRUIT CREM CORP ECH 8ML*50</v>
          </cell>
          <cell r="G5839" t="str">
            <v>PAQ</v>
          </cell>
          <cell r="H5839">
            <v>18900</v>
          </cell>
          <cell r="I5839">
            <v>810</v>
          </cell>
        </row>
        <row r="5840">
          <cell r="E5840" t="str">
            <v>52CP008K4</v>
          </cell>
          <cell r="F5840" t="str">
            <v>ECHT CR.ULT.RICHE CORPS 8ML*50</v>
          </cell>
          <cell r="G5840" t="str">
            <v>PAQ</v>
          </cell>
          <cell r="H5840">
            <v>10000</v>
          </cell>
          <cell r="I5840">
            <v>648</v>
          </cell>
        </row>
        <row r="5841">
          <cell r="E5841" t="str">
            <v>52CP008K5</v>
          </cell>
          <cell r="F5841" t="str">
            <v>ECHT CUR CORPS ALU 8ML*50</v>
          </cell>
          <cell r="G5841" t="str">
            <v>PAQ</v>
          </cell>
          <cell r="H5841">
            <v>5500</v>
          </cell>
          <cell r="I5841">
            <v>648</v>
          </cell>
        </row>
        <row r="5842">
          <cell r="E5842" t="str">
            <v>52CP008K9</v>
          </cell>
          <cell r="F5842" t="str">
            <v>ECHT KARITE CREME CORPS 8ML*50</v>
          </cell>
          <cell r="G5842" t="str">
            <v>PAQ</v>
          </cell>
          <cell r="H5842">
            <v>20000</v>
          </cell>
          <cell r="I5842">
            <v>810</v>
          </cell>
        </row>
        <row r="5843">
          <cell r="E5843" t="str">
            <v>52CP008M7</v>
          </cell>
          <cell r="F5843" t="str">
            <v>ECHT CR REJOUI MIEL&amp;CIT 8ML*50</v>
          </cell>
          <cell r="G5843" t="str">
            <v>PAQ</v>
          </cell>
          <cell r="H5843">
            <v>21000</v>
          </cell>
          <cell r="I5843">
            <v>648</v>
          </cell>
        </row>
        <row r="5844">
          <cell r="E5844" t="str">
            <v>52CP008N0</v>
          </cell>
          <cell r="F5844" t="str">
            <v>ROSE NEIGES ECHT CREME 8ML*50</v>
          </cell>
          <cell r="G5844" t="str">
            <v>PAQ</v>
          </cell>
          <cell r="H5844">
            <v>15300</v>
          </cell>
          <cell r="I5844">
            <v>810</v>
          </cell>
        </row>
        <row r="5845">
          <cell r="E5845" t="str">
            <v>52CP008O8</v>
          </cell>
          <cell r="F5845" t="str">
            <v>OLIVIER CR SCINTILLANTE 8ML*50</v>
          </cell>
          <cell r="G5845" t="str">
            <v>PAQ</v>
          </cell>
          <cell r="H5845">
            <v>30000</v>
          </cell>
          <cell r="I5845">
            <v>810</v>
          </cell>
        </row>
        <row r="5846">
          <cell r="E5846" t="str">
            <v>52CP008R0</v>
          </cell>
          <cell r="F5846" t="str">
            <v>KARITE CR US COR ROSE V 8ML*50</v>
          </cell>
          <cell r="G5846" t="str">
            <v>PAQ</v>
          </cell>
          <cell r="H5846">
            <v>10000</v>
          </cell>
          <cell r="I5846">
            <v>810</v>
          </cell>
        </row>
        <row r="5847">
          <cell r="E5847" t="str">
            <v>52CP008V8</v>
          </cell>
          <cell r="F5847" t="str">
            <v>CREME SORBET VERV. AGR.8ML*50</v>
          </cell>
          <cell r="G5847" t="str">
            <v>PAQ</v>
          </cell>
          <cell r="H5847">
            <v>15000</v>
          </cell>
          <cell r="I5847">
            <v>810</v>
          </cell>
        </row>
        <row r="5848">
          <cell r="E5848" t="str">
            <v>52CP015I14A</v>
          </cell>
          <cell r="F5848" t="str">
            <v>IM ECH CR PRECIEUSE 1.5ML X50</v>
          </cell>
          <cell r="G5848" t="str">
            <v>PAQ</v>
          </cell>
          <cell r="H5848">
            <v>9999</v>
          </cell>
          <cell r="I5848">
            <v>2808</v>
          </cell>
        </row>
        <row r="5849">
          <cell r="E5849" t="str">
            <v>52CPF01I11</v>
          </cell>
          <cell r="F5849" t="str">
            <v>IM PROTECTION PRECIEUSE 1MLX50</v>
          </cell>
          <cell r="G5849" t="str">
            <v>PAQ</v>
          </cell>
          <cell r="H5849">
            <v>8000</v>
          </cell>
          <cell r="I5849">
            <v>3024</v>
          </cell>
        </row>
        <row r="5850">
          <cell r="E5850" t="str">
            <v>52CPF01I9</v>
          </cell>
          <cell r="F5850" t="str">
            <v>IMM ECH PROT PRE SPF20 1ML*50</v>
          </cell>
          <cell r="G5850" t="str">
            <v>PAQ</v>
          </cell>
          <cell r="H5850">
            <v>16000</v>
          </cell>
          <cell r="I5850">
            <v>3024</v>
          </cell>
        </row>
        <row r="5851">
          <cell r="E5851" t="str">
            <v>52CPGM0NO</v>
          </cell>
          <cell r="F5851" t="str">
            <v>CACHE POUSSIERE GM NOEL 10</v>
          </cell>
          <cell r="G5851" t="str">
            <v>PC</v>
          </cell>
          <cell r="H5851">
            <v>5150</v>
          </cell>
          <cell r="I5851">
            <v>26400</v>
          </cell>
        </row>
        <row r="5852">
          <cell r="E5852" t="str">
            <v>52CPPM0NO</v>
          </cell>
          <cell r="F5852" t="str">
            <v>CACHE POUSSIERE MM NOEL 10</v>
          </cell>
          <cell r="G5852" t="str">
            <v>PC</v>
          </cell>
          <cell r="H5852">
            <v>58300</v>
          </cell>
          <cell r="I5852">
            <v>35000</v>
          </cell>
        </row>
        <row r="5853">
          <cell r="E5853" t="str">
            <v>52CPS0015I17</v>
          </cell>
          <cell r="F5853" t="str">
            <v>IM ECH CR PREC SPF20 1.5ML*1</v>
          </cell>
          <cell r="G5853" t="str">
            <v>PC</v>
          </cell>
          <cell r="H5853">
            <v>9999</v>
          </cell>
          <cell r="I5853">
            <v>99000</v>
          </cell>
        </row>
        <row r="5854">
          <cell r="E5854" t="str">
            <v>52CPS0015I19</v>
          </cell>
          <cell r="F5854" t="str">
            <v>IMM PREC SAM CR SPF20 1.5ML*1</v>
          </cell>
          <cell r="G5854" t="str">
            <v>PC</v>
          </cell>
          <cell r="H5854">
            <v>9999</v>
          </cell>
          <cell r="I5854">
            <v>99000</v>
          </cell>
        </row>
        <row r="5855">
          <cell r="E5855" t="str">
            <v>52CPS015I16</v>
          </cell>
          <cell r="F5855" t="str">
            <v>ECH IM CR PREC SPF20 1.5ML*50</v>
          </cell>
          <cell r="G5855" t="str">
            <v>PAQ</v>
          </cell>
          <cell r="H5855">
            <v>9999</v>
          </cell>
          <cell r="I5855">
            <v>3564</v>
          </cell>
        </row>
        <row r="5856">
          <cell r="E5856" t="str">
            <v>52CR001I8</v>
          </cell>
          <cell r="F5856" t="str">
            <v>IM ECH CONC REG TR PREC 1ML*50</v>
          </cell>
          <cell r="G5856" t="str">
            <v>PAQ</v>
          </cell>
          <cell r="H5856">
            <v>11000</v>
          </cell>
          <cell r="I5856">
            <v>3024</v>
          </cell>
        </row>
        <row r="5857">
          <cell r="E5857" t="str">
            <v>52CR005LH</v>
          </cell>
          <cell r="F5857" t="str">
            <v>ECHT CR.A RASER 5 ML *50</v>
          </cell>
          <cell r="G5857" t="str">
            <v>PAQ</v>
          </cell>
          <cell r="H5857">
            <v>5000</v>
          </cell>
          <cell r="I5857">
            <v>1296</v>
          </cell>
        </row>
        <row r="5858">
          <cell r="E5858" t="str">
            <v>52CR008K11</v>
          </cell>
          <cell r="F5858" t="str">
            <v>KARITE CURC ROSE DU DESERT 8ML</v>
          </cell>
          <cell r="G5858" t="str">
            <v>PAQ</v>
          </cell>
          <cell r="H5858">
            <v>22000</v>
          </cell>
          <cell r="I5858">
            <v>810</v>
          </cell>
        </row>
        <row r="5859">
          <cell r="E5859" t="str">
            <v>52CS004F17</v>
          </cell>
          <cell r="F5859" t="str">
            <v>CR EXFO CUIR&amp;CH FRAICH 4ML*50</v>
          </cell>
          <cell r="G5859" t="str">
            <v>PAQ</v>
          </cell>
          <cell r="H5859">
            <v>5000</v>
          </cell>
          <cell r="I5859">
            <v>1512</v>
          </cell>
        </row>
        <row r="5860">
          <cell r="E5860" t="str">
            <v>52CTBNG05</v>
          </cell>
          <cell r="F5860" t="str">
            <v>COUVERCLE TRANSPARENT M.O. GM</v>
          </cell>
          <cell r="G5860" t="str">
            <v>PC</v>
          </cell>
          <cell r="H5860">
            <v>29970</v>
          </cell>
          <cell r="I5860">
            <v>1350</v>
          </cell>
        </row>
        <row r="5861">
          <cell r="E5861" t="str">
            <v>52CTBNP05</v>
          </cell>
          <cell r="F5861" t="str">
            <v>COUVERCLE TRANSPARENT M.O. PM</v>
          </cell>
          <cell r="G5861" t="str">
            <v>PC</v>
          </cell>
          <cell r="H5861">
            <v>9570</v>
          </cell>
          <cell r="I5861">
            <v>2040</v>
          </cell>
        </row>
        <row r="5862">
          <cell r="E5862" t="str">
            <v>52CTGM0NO</v>
          </cell>
          <cell r="F5862" t="str">
            <v>COUVERCLE TRANSP.BOITE 2010 GM</v>
          </cell>
          <cell r="G5862" t="str">
            <v>PC</v>
          </cell>
          <cell r="H5862">
            <v>15320</v>
          </cell>
          <cell r="I5862">
            <v>1500</v>
          </cell>
        </row>
        <row r="5863">
          <cell r="E5863" t="str">
            <v>52CTGM8NO</v>
          </cell>
          <cell r="F5863" t="str">
            <v>COUVERCLE TRANSPART BTE 08 GD</v>
          </cell>
          <cell r="G5863" t="str">
            <v>PC</v>
          </cell>
          <cell r="H5863">
            <v>22180</v>
          </cell>
          <cell r="I5863">
            <v>1500</v>
          </cell>
        </row>
        <row r="5864">
          <cell r="E5864" t="str">
            <v>52CTGM9NO</v>
          </cell>
          <cell r="F5864" t="str">
            <v>COUVER.TRANSPA BOITE 09 GRAND</v>
          </cell>
          <cell r="G5864" t="str">
            <v>PC</v>
          </cell>
          <cell r="H5864">
            <v>11850</v>
          </cell>
          <cell r="I5864">
            <v>1500</v>
          </cell>
        </row>
        <row r="5865">
          <cell r="E5865" t="str">
            <v>52CTMM0NO</v>
          </cell>
          <cell r="F5865" t="str">
            <v>COUVERCLE TRANSP.BOITE 2010 MM</v>
          </cell>
          <cell r="G5865" t="str">
            <v>PC</v>
          </cell>
          <cell r="H5865">
            <v>2500</v>
          </cell>
          <cell r="I5865">
            <v>1800</v>
          </cell>
        </row>
        <row r="5866">
          <cell r="E5866" t="str">
            <v>52CTMM8NO</v>
          </cell>
          <cell r="F5866" t="str">
            <v>COUV TRANSPA.BOITE MM NOEL 08</v>
          </cell>
          <cell r="G5866" t="str">
            <v>PC</v>
          </cell>
          <cell r="H5866">
            <v>33100</v>
          </cell>
          <cell r="I5866">
            <v>2400</v>
          </cell>
        </row>
        <row r="5867">
          <cell r="E5867" t="str">
            <v>52CTMM9NO</v>
          </cell>
          <cell r="F5867" t="str">
            <v>COUVER.TRANS.BOITE MM NOEL 09</v>
          </cell>
          <cell r="G5867" t="str">
            <v>PC</v>
          </cell>
          <cell r="H5867">
            <v>19650</v>
          </cell>
          <cell r="I5867">
            <v>1800</v>
          </cell>
        </row>
        <row r="5868">
          <cell r="E5868" t="str">
            <v>52CUR01K0</v>
          </cell>
          <cell r="F5868" t="str">
            <v>ECH.KARITE CREME VISAGE 1ML*50</v>
          </cell>
          <cell r="G5868" t="str">
            <v>PAQ</v>
          </cell>
          <cell r="H5868">
            <v>12000</v>
          </cell>
          <cell r="I5868">
            <v>3024</v>
          </cell>
        </row>
        <row r="5869">
          <cell r="E5869" t="str">
            <v>52CUR01K8</v>
          </cell>
          <cell r="F5869" t="str">
            <v>CR ULTRA RICHE VISAGE 1ML*50</v>
          </cell>
          <cell r="G5869" t="str">
            <v>PAQ</v>
          </cell>
          <cell r="H5869">
            <v>18500</v>
          </cell>
          <cell r="I5869">
            <v>3024</v>
          </cell>
        </row>
        <row r="5870">
          <cell r="E5870" t="str">
            <v>52CV0015A12</v>
          </cell>
          <cell r="F5870" t="str">
            <v>ECH ANG CREME RADIEUS 1,5ML*50</v>
          </cell>
          <cell r="G5870" t="str">
            <v>PAQ</v>
          </cell>
          <cell r="H5870">
            <v>33300</v>
          </cell>
          <cell r="I5870">
            <v>2808</v>
          </cell>
        </row>
        <row r="5871">
          <cell r="E5871" t="str">
            <v>52CV0015A14</v>
          </cell>
          <cell r="F5871" t="str">
            <v>ANG.ECH. CREME RADI 1,5ML X50</v>
          </cell>
          <cell r="G5871" t="str">
            <v>PAQ</v>
          </cell>
          <cell r="H5871">
            <v>250000</v>
          </cell>
          <cell r="I5871">
            <v>2808</v>
          </cell>
        </row>
        <row r="5872">
          <cell r="E5872" t="str">
            <v>52CV0015A14C</v>
          </cell>
          <cell r="F5872" t="str">
            <v>ANG ECH CR CHINE 1.5MLX50</v>
          </cell>
          <cell r="G5872" t="str">
            <v>PAQ</v>
          </cell>
          <cell r="H5872">
            <v>5000</v>
          </cell>
          <cell r="I5872">
            <v>2808</v>
          </cell>
        </row>
        <row r="5873">
          <cell r="E5873" t="str">
            <v>52CV0015A1C</v>
          </cell>
          <cell r="F5873" t="str">
            <v>ANG ECH CR RAD CHINE 1.5ML*50</v>
          </cell>
          <cell r="G5873" t="str">
            <v>PAQ</v>
          </cell>
          <cell r="H5873">
            <v>3000</v>
          </cell>
          <cell r="I5873">
            <v>2808</v>
          </cell>
        </row>
        <row r="5874">
          <cell r="E5874" t="str">
            <v>52CV0015A24</v>
          </cell>
          <cell r="F5874" t="str">
            <v>RDP CREME 1,5ML</v>
          </cell>
          <cell r="G5874" t="str">
            <v>PC</v>
          </cell>
          <cell r="H5874">
            <v>9999</v>
          </cell>
          <cell r="I5874">
            <v>0</v>
          </cell>
        </row>
        <row r="5875">
          <cell r="E5875" t="str">
            <v>52CV0015I12</v>
          </cell>
          <cell r="F5875" t="str">
            <v>ECH IMM CREME FL LUM 1,5ML*50</v>
          </cell>
          <cell r="G5875" t="str">
            <v>PAQ</v>
          </cell>
          <cell r="H5875">
            <v>5000</v>
          </cell>
          <cell r="I5875">
            <v>2808</v>
          </cell>
        </row>
        <row r="5876">
          <cell r="E5876" t="str">
            <v>52CV0015K12</v>
          </cell>
          <cell r="F5876" t="str">
            <v>ECH KAR CR UR VISAGE 1,5ML*50</v>
          </cell>
          <cell r="G5876" t="str">
            <v>PAQ</v>
          </cell>
          <cell r="H5876">
            <v>5000</v>
          </cell>
          <cell r="I5876">
            <v>2808</v>
          </cell>
        </row>
        <row r="5877">
          <cell r="E5877" t="str">
            <v>52CV0015K15</v>
          </cell>
          <cell r="F5877" t="str">
            <v>KAR ECH CR VISAGE UR 1,5ML*50</v>
          </cell>
          <cell r="G5877" t="str">
            <v>PAQ</v>
          </cell>
          <cell r="H5877">
            <v>9999</v>
          </cell>
          <cell r="I5877">
            <v>2808</v>
          </cell>
        </row>
        <row r="5878">
          <cell r="E5878" t="str">
            <v>52CV0015K18</v>
          </cell>
          <cell r="F5878" t="str">
            <v>ECH KARITE CREME RICHE 1.5ML*1</v>
          </cell>
          <cell r="G5878" t="str">
            <v>PC</v>
          </cell>
          <cell r="H5878">
            <v>9999</v>
          </cell>
          <cell r="I5878">
            <v>99000</v>
          </cell>
        </row>
        <row r="5879">
          <cell r="E5879" t="str">
            <v>52CV0015K19</v>
          </cell>
          <cell r="F5879" t="str">
            <v>KARITE CREME VIS RICHE 1.5ML*1</v>
          </cell>
          <cell r="G5879" t="str">
            <v>PC</v>
          </cell>
          <cell r="H5879">
            <v>250000</v>
          </cell>
          <cell r="I5879">
            <v>1</v>
          </cell>
        </row>
        <row r="5880">
          <cell r="E5880" t="str">
            <v>52CV0015K21</v>
          </cell>
          <cell r="F5880" t="str">
            <v>CREME CONFORT UR 1.5ML</v>
          </cell>
          <cell r="G5880" t="str">
            <v>PC</v>
          </cell>
          <cell r="H5880">
            <v>9999</v>
          </cell>
          <cell r="I5880">
            <v>99000</v>
          </cell>
        </row>
        <row r="5881">
          <cell r="E5881" t="str">
            <v>52CV0015K22</v>
          </cell>
          <cell r="F5881" t="str">
            <v>SHEA F. CREME RICHE 1,5ML</v>
          </cell>
          <cell r="G5881" t="str">
            <v>PC</v>
          </cell>
          <cell r="H5881">
            <v>9999</v>
          </cell>
          <cell r="I5881">
            <v>99000</v>
          </cell>
        </row>
        <row r="5882">
          <cell r="E5882" t="str">
            <v>52CV001A1</v>
          </cell>
          <cell r="F5882" t="str">
            <v>ANGELIQUE CREME ECHT 1ML*50</v>
          </cell>
          <cell r="G5882" t="str">
            <v>PAQ</v>
          </cell>
          <cell r="H5882">
            <v>27000</v>
          </cell>
          <cell r="I5882">
            <v>3024</v>
          </cell>
        </row>
        <row r="5883">
          <cell r="E5883" t="str">
            <v>52CV001A7</v>
          </cell>
          <cell r="F5883" t="str">
            <v>AM P ECH CONCEN VELOURS 1.5*50</v>
          </cell>
          <cell r="G5883" t="str">
            <v>PAQ</v>
          </cell>
          <cell r="H5883">
            <v>24000</v>
          </cell>
          <cell r="I5883">
            <v>1944</v>
          </cell>
        </row>
        <row r="5884">
          <cell r="E5884" t="str">
            <v>52CV001A8</v>
          </cell>
          <cell r="F5884" t="str">
            <v>AM P ECH CONCENTRE VEL 1ML*50</v>
          </cell>
          <cell r="G5884" t="str">
            <v>PAQ</v>
          </cell>
          <cell r="H5884">
            <v>27000</v>
          </cell>
          <cell r="I5884">
            <v>3024</v>
          </cell>
        </row>
        <row r="5885">
          <cell r="E5885" t="str">
            <v>52CV001H7</v>
          </cell>
          <cell r="F5885" t="str">
            <v>ECHT CONCENT JEUNESSE 1.5ML*50</v>
          </cell>
          <cell r="G5885" t="str">
            <v>PAQ</v>
          </cell>
          <cell r="H5885">
            <v>5700</v>
          </cell>
          <cell r="I5885">
            <v>2700</v>
          </cell>
        </row>
        <row r="5886">
          <cell r="E5886" t="str">
            <v>52CV001H8</v>
          </cell>
          <cell r="F5886" t="str">
            <v>ECH CADE CONC.JEUNESSE 1ML*50</v>
          </cell>
          <cell r="G5886" t="str">
            <v>PAQ</v>
          </cell>
          <cell r="H5886">
            <v>17000</v>
          </cell>
          <cell r="I5886">
            <v>3024</v>
          </cell>
        </row>
        <row r="5887">
          <cell r="E5887" t="str">
            <v>52CV001I0</v>
          </cell>
          <cell r="F5887" t="str">
            <v>IMM.ECH.CREME FL.LUM.1ML*50</v>
          </cell>
          <cell r="G5887" t="str">
            <v>PAQ</v>
          </cell>
          <cell r="H5887">
            <v>21000</v>
          </cell>
          <cell r="I5887">
            <v>3024</v>
          </cell>
        </row>
        <row r="5888">
          <cell r="E5888" t="str">
            <v>52CV001I12</v>
          </cell>
          <cell r="F5888" t="str">
            <v>IMM ECH CREME FL DE LUM 1MLX50</v>
          </cell>
          <cell r="G5888" t="str">
            <v>PAQ</v>
          </cell>
          <cell r="H5888">
            <v>32000</v>
          </cell>
          <cell r="I5888">
            <v>3024</v>
          </cell>
        </row>
        <row r="5889">
          <cell r="E5889" t="str">
            <v>52CV001K12</v>
          </cell>
          <cell r="F5889" t="str">
            <v>KARITE CREME UR VISAGE 1*50</v>
          </cell>
          <cell r="G5889" t="str">
            <v>PAQ</v>
          </cell>
          <cell r="H5889">
            <v>46500</v>
          </cell>
          <cell r="I5889">
            <v>3024</v>
          </cell>
        </row>
        <row r="5890">
          <cell r="E5890" t="str">
            <v>52CV001K5</v>
          </cell>
          <cell r="F5890" t="str">
            <v>ECH. CUR VISAGE ALU 1.5ML*50</v>
          </cell>
          <cell r="G5890" t="str">
            <v>PAQ</v>
          </cell>
          <cell r="H5890">
            <v>18000</v>
          </cell>
          <cell r="I5890">
            <v>1944</v>
          </cell>
        </row>
        <row r="5891">
          <cell r="E5891" t="str">
            <v>52CV001K8</v>
          </cell>
          <cell r="F5891" t="str">
            <v>ECH.CR.ULTRA CONFORT 1ML*50</v>
          </cell>
          <cell r="G5891" t="str">
            <v>PAQ</v>
          </cell>
          <cell r="H5891">
            <v>22000</v>
          </cell>
          <cell r="I5891">
            <v>3024</v>
          </cell>
        </row>
        <row r="5892">
          <cell r="E5892" t="str">
            <v>52CV001M2</v>
          </cell>
          <cell r="F5892" t="str">
            <v>ECHT CR.VISAGE MIEL 1.5ML * 50</v>
          </cell>
          <cell r="G5892" t="str">
            <v>PAQ</v>
          </cell>
          <cell r="H5892">
            <v>12000</v>
          </cell>
          <cell r="I5892">
            <v>1944</v>
          </cell>
        </row>
        <row r="5893">
          <cell r="E5893" t="str">
            <v>52CV001O5</v>
          </cell>
          <cell r="F5893" t="str">
            <v>ECH CR HYDR.ECLAT OL 1.5ML*50</v>
          </cell>
          <cell r="G5893" t="str">
            <v>PAQ</v>
          </cell>
          <cell r="H5893">
            <v>4500</v>
          </cell>
          <cell r="I5893">
            <v>2700</v>
          </cell>
        </row>
        <row r="5894">
          <cell r="E5894" t="str">
            <v>52CV001O8</v>
          </cell>
          <cell r="F5894" t="str">
            <v>OL CR HYDRATANTE ECLAT 1ML*50</v>
          </cell>
          <cell r="G5894" t="str">
            <v>PAQ</v>
          </cell>
          <cell r="H5894">
            <v>19500</v>
          </cell>
          <cell r="I5894">
            <v>3024</v>
          </cell>
        </row>
        <row r="5895">
          <cell r="E5895" t="str">
            <v>52DB001I16</v>
          </cell>
          <cell r="F5895" t="str">
            <v>ECH IM BAUME YEUX DIV 1ML*50</v>
          </cell>
          <cell r="G5895" t="str">
            <v>PAQ</v>
          </cell>
          <cell r="H5895">
            <v>9999</v>
          </cell>
          <cell r="I5895">
            <v>5184</v>
          </cell>
        </row>
        <row r="5896">
          <cell r="E5896" t="str">
            <v>52DB001I17</v>
          </cell>
          <cell r="F5896" t="str">
            <v>IM BAUME YEUX DIVIN 1ML*1</v>
          </cell>
          <cell r="G5896" t="str">
            <v>PC</v>
          </cell>
          <cell r="H5896">
            <v>9999</v>
          </cell>
          <cell r="I5896">
            <v>99900</v>
          </cell>
        </row>
        <row r="5897">
          <cell r="E5897" t="str">
            <v>52DB001I20</v>
          </cell>
          <cell r="F5897" t="str">
            <v>ECH IMM DIV BAUME YEUX 1ML*1</v>
          </cell>
          <cell r="G5897" t="str">
            <v>PC</v>
          </cell>
          <cell r="H5897">
            <v>9999</v>
          </cell>
          <cell r="I5897">
            <v>99900</v>
          </cell>
        </row>
        <row r="5898">
          <cell r="E5898" t="str">
            <v>52DB001I23</v>
          </cell>
          <cell r="F5898" t="str">
            <v>ECH IMM DIV BAUME YEUX 1ML x 1</v>
          </cell>
          <cell r="G5898" t="str">
            <v>PC</v>
          </cell>
          <cell r="H5898">
            <v>9999</v>
          </cell>
          <cell r="I5898">
            <v>99900</v>
          </cell>
        </row>
        <row r="5899">
          <cell r="E5899" t="str">
            <v>52DC0015I12</v>
          </cell>
          <cell r="F5899" t="str">
            <v>ECH IMM CREME DIVINE 1,5ML*50</v>
          </cell>
          <cell r="G5899" t="str">
            <v>PAQ</v>
          </cell>
          <cell r="H5899">
            <v>18500</v>
          </cell>
          <cell r="I5899">
            <v>2808</v>
          </cell>
        </row>
        <row r="5900">
          <cell r="E5900" t="str">
            <v>52DC0015I13</v>
          </cell>
          <cell r="F5900" t="str">
            <v>IM ECH CREME DIVINE 1,5ML*50</v>
          </cell>
          <cell r="G5900" t="str">
            <v>PAQ</v>
          </cell>
          <cell r="H5900">
            <v>65000</v>
          </cell>
          <cell r="I5900">
            <v>2808</v>
          </cell>
        </row>
        <row r="5901">
          <cell r="E5901" t="str">
            <v>52DC0015I13C</v>
          </cell>
          <cell r="F5901" t="str">
            <v>IM ECH CREM DIV CHINE 1.5ML*50</v>
          </cell>
          <cell r="G5901" t="str">
            <v>PAQ</v>
          </cell>
          <cell r="H5901">
            <v>3000</v>
          </cell>
          <cell r="I5901">
            <v>2808</v>
          </cell>
        </row>
        <row r="5902">
          <cell r="E5902" t="str">
            <v>52DC0015I17</v>
          </cell>
          <cell r="F5902" t="str">
            <v>ECH. CREME DIVINE 1.5ML*1</v>
          </cell>
          <cell r="G5902" t="str">
            <v>PC</v>
          </cell>
          <cell r="H5902">
            <v>9999</v>
          </cell>
          <cell r="I5902">
            <v>99000</v>
          </cell>
        </row>
        <row r="5903">
          <cell r="E5903" t="str">
            <v>52DC0015I20</v>
          </cell>
          <cell r="F5903" t="str">
            <v>IMM DIVINE CREME 1.5ML*1</v>
          </cell>
          <cell r="G5903" t="str">
            <v>PC</v>
          </cell>
          <cell r="H5903">
            <v>9999</v>
          </cell>
          <cell r="I5903">
            <v>99000</v>
          </cell>
        </row>
        <row r="5904">
          <cell r="E5904" t="str">
            <v>52DC001I0</v>
          </cell>
          <cell r="F5904" t="str">
            <v>IMM. ECH. CREME DIVINE 1ML*50</v>
          </cell>
          <cell r="G5904" t="str">
            <v>PAQ</v>
          </cell>
          <cell r="H5904">
            <v>15800</v>
          </cell>
          <cell r="I5904">
            <v>3024</v>
          </cell>
        </row>
        <row r="5905">
          <cell r="E5905" t="str">
            <v>52DC001I23</v>
          </cell>
          <cell r="F5905" t="str">
            <v>IMMORTELLE DIVINE CREME 1ML</v>
          </cell>
          <cell r="G5905" t="str">
            <v>PC</v>
          </cell>
          <cell r="H5905">
            <v>9999</v>
          </cell>
          <cell r="I5905">
            <v>99900</v>
          </cell>
        </row>
        <row r="5906">
          <cell r="E5906" t="str">
            <v>52DC001I9</v>
          </cell>
          <cell r="F5906" t="str">
            <v>IMM. ECH. CREME DIVINE 1ML*50</v>
          </cell>
          <cell r="G5906" t="str">
            <v>PAQ</v>
          </cell>
          <cell r="H5906">
            <v>17000</v>
          </cell>
          <cell r="I5906">
            <v>2700</v>
          </cell>
        </row>
        <row r="5907">
          <cell r="E5907" t="str">
            <v>52DCS0015I17</v>
          </cell>
          <cell r="F5907" t="str">
            <v>IM ECH CREME DIV SPF20 1.5ML*1</v>
          </cell>
          <cell r="G5907" t="str">
            <v>PC</v>
          </cell>
          <cell r="H5907">
            <v>9999</v>
          </cell>
          <cell r="I5907">
            <v>99000</v>
          </cell>
        </row>
        <row r="5908">
          <cell r="E5908" t="str">
            <v>52DCS0015I18</v>
          </cell>
          <cell r="F5908" t="str">
            <v>ECH CREME DIVINE SPF 1.5ML*1</v>
          </cell>
          <cell r="G5908" t="str">
            <v>PC</v>
          </cell>
          <cell r="H5908">
            <v>9999</v>
          </cell>
          <cell r="I5908">
            <v>99000</v>
          </cell>
        </row>
        <row r="5909">
          <cell r="E5909" t="str">
            <v>52DCS001I13</v>
          </cell>
          <cell r="F5909" t="str">
            <v>IM ECH CREM DIV FORME 1ML*1</v>
          </cell>
          <cell r="G5909" t="str">
            <v>PC</v>
          </cell>
          <cell r="H5909">
            <v>320000</v>
          </cell>
          <cell r="I5909">
            <v>88800</v>
          </cell>
        </row>
        <row r="5910">
          <cell r="E5910" t="str">
            <v>52DCS015I16</v>
          </cell>
          <cell r="F5910" t="str">
            <v>ECH IM CR DIV SPF20 1.5ML*50</v>
          </cell>
          <cell r="G5910" t="str">
            <v>PAQ</v>
          </cell>
          <cell r="H5910">
            <v>9999</v>
          </cell>
          <cell r="I5910">
            <v>3564</v>
          </cell>
        </row>
        <row r="5911">
          <cell r="E5911" t="str">
            <v>52DCS015I16US</v>
          </cell>
          <cell r="F5911" t="str">
            <v>US ECH IM DIV SPF20 1.5ML*50</v>
          </cell>
          <cell r="G5911" t="str">
            <v>PAQ</v>
          </cell>
          <cell r="H5911">
            <v>9999</v>
          </cell>
          <cell r="I5911">
            <v>1</v>
          </cell>
        </row>
        <row r="5912">
          <cell r="E5912" t="str">
            <v>52DE001I0</v>
          </cell>
          <cell r="F5912" t="str">
            <v>IM.ECH.REGARD DIVIN 1ML*50</v>
          </cell>
          <cell r="G5912" t="str">
            <v>PAQ</v>
          </cell>
          <cell r="H5912">
            <v>25000</v>
          </cell>
          <cell r="I5912">
            <v>3024</v>
          </cell>
        </row>
        <row r="5913">
          <cell r="E5913" t="str">
            <v>52DE001I12</v>
          </cell>
          <cell r="F5913" t="str">
            <v>IMM ECH REGARD DIVIN 1ML X 50</v>
          </cell>
          <cell r="G5913" t="str">
            <v>PAQ</v>
          </cell>
          <cell r="H5913">
            <v>3500</v>
          </cell>
          <cell r="I5913">
            <v>3024</v>
          </cell>
        </row>
        <row r="5914">
          <cell r="E5914" t="str">
            <v>52DE001I13</v>
          </cell>
          <cell r="F5914" t="str">
            <v>IM ECH REGARD DIVIN 1 ML X 50</v>
          </cell>
          <cell r="G5914" t="str">
            <v>PAQ</v>
          </cell>
          <cell r="H5914">
            <v>28000</v>
          </cell>
          <cell r="I5914">
            <v>3024</v>
          </cell>
        </row>
        <row r="5915">
          <cell r="E5915" t="str">
            <v>52DE001I13C</v>
          </cell>
          <cell r="F5915" t="str">
            <v>IM ECH REG DIVIN 1ML*50 CHINE</v>
          </cell>
          <cell r="G5915" t="str">
            <v>PAQ</v>
          </cell>
          <cell r="H5915">
            <v>3000</v>
          </cell>
          <cell r="I5915">
            <v>3024</v>
          </cell>
        </row>
        <row r="5916">
          <cell r="E5916" t="str">
            <v>52DE001I17</v>
          </cell>
          <cell r="F5916" t="str">
            <v>IM ECH REGARD DIVIN 1ML*1</v>
          </cell>
          <cell r="G5916" t="str">
            <v>PC</v>
          </cell>
          <cell r="H5916">
            <v>9999</v>
          </cell>
          <cell r="I5916">
            <v>99900</v>
          </cell>
        </row>
        <row r="5917">
          <cell r="E5917" t="str">
            <v>52DE001I21</v>
          </cell>
          <cell r="F5917" t="str">
            <v>DIVINE REGARD ET LEVRES 1ML</v>
          </cell>
          <cell r="G5917" t="str">
            <v>PC</v>
          </cell>
          <cell r="H5917">
            <v>9999</v>
          </cell>
          <cell r="I5917">
            <v>99900</v>
          </cell>
        </row>
        <row r="5918">
          <cell r="E5918" t="str">
            <v>52DE002I18</v>
          </cell>
          <cell r="F5918" t="str">
            <v>ECH ESSENCE DIVINE 2ML*1</v>
          </cell>
          <cell r="G5918" t="str">
            <v>PC</v>
          </cell>
          <cell r="H5918">
            <v>250000</v>
          </cell>
          <cell r="I5918">
            <v>98800</v>
          </cell>
        </row>
        <row r="5919">
          <cell r="E5919" t="str">
            <v>52DF002I17</v>
          </cell>
          <cell r="F5919" t="str">
            <v>ECH. MOUSSE DIVINE 2ML*1</v>
          </cell>
          <cell r="G5919" t="str">
            <v>PC</v>
          </cell>
          <cell r="H5919">
            <v>9999</v>
          </cell>
          <cell r="I5919">
            <v>98800</v>
          </cell>
        </row>
        <row r="5920">
          <cell r="E5920" t="str">
            <v>52DH001I14</v>
          </cell>
          <cell r="F5920" t="str">
            <v>IM ECH HUILE DIVINE 1ML X50</v>
          </cell>
          <cell r="G5920" t="str">
            <v>PAQ</v>
          </cell>
          <cell r="H5920">
            <v>9999</v>
          </cell>
          <cell r="I5920">
            <v>3024</v>
          </cell>
        </row>
        <row r="5921">
          <cell r="E5921" t="str">
            <v>52DH001I17</v>
          </cell>
          <cell r="F5921" t="str">
            <v>ECH. HUILE DIVINE 1ML*1</v>
          </cell>
          <cell r="G5921" t="str">
            <v>PC</v>
          </cell>
          <cell r="H5921">
            <v>250000</v>
          </cell>
          <cell r="I5921">
            <v>99900</v>
          </cell>
        </row>
        <row r="5922">
          <cell r="E5922" t="str">
            <v>52DH001I20</v>
          </cell>
          <cell r="F5922" t="str">
            <v>ECH HUILE DIVINE 1ML*1</v>
          </cell>
          <cell r="G5922" t="str">
            <v>PC</v>
          </cell>
          <cell r="H5922">
            <v>250000</v>
          </cell>
          <cell r="I5922">
            <v>99900</v>
          </cell>
        </row>
        <row r="5923">
          <cell r="E5923" t="str">
            <v>52DH001I22</v>
          </cell>
          <cell r="F5923" t="str">
            <v>IMM DIVINE HUILE JEUNESSE 1ML</v>
          </cell>
          <cell r="G5923" t="str">
            <v>PC</v>
          </cell>
          <cell r="H5923">
            <v>250000</v>
          </cell>
          <cell r="I5923">
            <v>99900</v>
          </cell>
        </row>
        <row r="5924">
          <cell r="E5924" t="str">
            <v>52DH001I23</v>
          </cell>
          <cell r="F5924" t="str">
            <v>ECH IMM DIV HUILE 1MLx1</v>
          </cell>
          <cell r="G5924" t="str">
            <v>PC</v>
          </cell>
          <cell r="H5924">
            <v>9999</v>
          </cell>
          <cell r="I5924">
            <v>0</v>
          </cell>
        </row>
        <row r="5925">
          <cell r="E5925" t="str">
            <v>52DL002I13</v>
          </cell>
          <cell r="F5925" t="str">
            <v>IM ECH LOTION DIVINE 2 MLX50</v>
          </cell>
          <cell r="G5925" t="str">
            <v>PAQ</v>
          </cell>
          <cell r="H5925">
            <v>20200</v>
          </cell>
          <cell r="I5925">
            <v>2160</v>
          </cell>
        </row>
        <row r="5926">
          <cell r="E5926" t="str">
            <v>52DL002I17</v>
          </cell>
          <cell r="F5926" t="str">
            <v>ECH LOTION DIVINE 2ML*1</v>
          </cell>
          <cell r="G5926" t="str">
            <v>PC</v>
          </cell>
          <cell r="H5926">
            <v>250000</v>
          </cell>
          <cell r="I5926">
            <v>98800</v>
          </cell>
        </row>
        <row r="5927">
          <cell r="E5927" t="str">
            <v>52DL002I21</v>
          </cell>
          <cell r="F5927" t="str">
            <v>DIV LOTION RESURFAÇANTE 2ML</v>
          </cell>
          <cell r="G5927" t="str">
            <v>PC</v>
          </cell>
          <cell r="H5927">
            <v>250000</v>
          </cell>
          <cell r="I5927">
            <v>98800</v>
          </cell>
        </row>
        <row r="5928">
          <cell r="E5928" t="str">
            <v>52DP4V7FR</v>
          </cell>
          <cell r="F5928" t="str">
            <v>DP NOTRE FLORE (4 VENTS) FR</v>
          </cell>
          <cell r="G5928" t="str">
            <v>PC</v>
          </cell>
          <cell r="H5928">
            <v>591</v>
          </cell>
          <cell r="I5928">
            <v>600</v>
          </cell>
        </row>
        <row r="5929">
          <cell r="E5929" t="str">
            <v>52DPA11AN</v>
          </cell>
          <cell r="F5929" t="str">
            <v>ANGELIQUE DP 2011 AN</v>
          </cell>
          <cell r="G5929" t="str">
            <v>PC</v>
          </cell>
          <cell r="H5929">
            <v>1712</v>
          </cell>
          <cell r="I5929">
            <v>5400</v>
          </cell>
        </row>
        <row r="5930">
          <cell r="E5930" t="str">
            <v>52DPA11FR</v>
          </cell>
          <cell r="F5930" t="str">
            <v>ANGELIQUE DP 2011 FR</v>
          </cell>
          <cell r="G5930" t="str">
            <v>PC</v>
          </cell>
          <cell r="H5930">
            <v>682</v>
          </cell>
          <cell r="I5930">
            <v>5400</v>
          </cell>
        </row>
        <row r="5931">
          <cell r="E5931" t="str">
            <v>52DPA12AN</v>
          </cell>
          <cell r="F5931" t="str">
            <v>ANG DP 2012 AN</v>
          </cell>
          <cell r="G5931" t="str">
            <v>PC</v>
          </cell>
          <cell r="H5931">
            <v>665</v>
          </cell>
          <cell r="I5931">
            <v>1080</v>
          </cell>
        </row>
        <row r="5932">
          <cell r="E5932" t="str">
            <v>52DPA12FR</v>
          </cell>
          <cell r="F5932" t="str">
            <v>ANG DP 2012 FR</v>
          </cell>
          <cell r="G5932" t="str">
            <v>PC</v>
          </cell>
          <cell r="H5932">
            <v>1017</v>
          </cell>
          <cell r="I5932">
            <v>1080</v>
          </cell>
        </row>
        <row r="5933">
          <cell r="E5933" t="str">
            <v>52DPA13AN</v>
          </cell>
          <cell r="F5933" t="str">
            <v>ANG IRIS DP 2013 AN</v>
          </cell>
          <cell r="G5933" t="str">
            <v>PC</v>
          </cell>
          <cell r="H5933">
            <v>1000</v>
          </cell>
          <cell r="I5933">
            <v>360</v>
          </cell>
        </row>
        <row r="5934">
          <cell r="E5934" t="str">
            <v>52DPA13FR</v>
          </cell>
          <cell r="F5934" t="str">
            <v>ANG IRIS DP 2013 FR</v>
          </cell>
          <cell r="G5934" t="str">
            <v>PC</v>
          </cell>
          <cell r="H5934">
            <v>1000</v>
          </cell>
          <cell r="I5934">
            <v>360</v>
          </cell>
        </row>
        <row r="5935">
          <cell r="E5935" t="str">
            <v>52DPA14EN</v>
          </cell>
          <cell r="F5935" t="str">
            <v>DP ANGELIQUE 2014 EN</v>
          </cell>
          <cell r="G5935" t="str">
            <v>PC</v>
          </cell>
          <cell r="H5935">
            <v>1000</v>
          </cell>
          <cell r="I5935">
            <v>600</v>
          </cell>
        </row>
        <row r="5936">
          <cell r="E5936" t="str">
            <v>52DPA14FR</v>
          </cell>
          <cell r="F5936" t="str">
            <v>DP ANGELIQUE 2014 FR</v>
          </cell>
          <cell r="G5936" t="str">
            <v>PC</v>
          </cell>
          <cell r="H5936">
            <v>1000</v>
          </cell>
          <cell r="I5936">
            <v>600</v>
          </cell>
        </row>
        <row r="5937">
          <cell r="E5937" t="str">
            <v>52DPAC9AN</v>
          </cell>
          <cell r="F5937" t="str">
            <v>AROMA DOSSIER PRESS ANGL 2009</v>
          </cell>
          <cell r="G5937" t="str">
            <v>PC</v>
          </cell>
          <cell r="H5937">
            <v>1092</v>
          </cell>
          <cell r="I5937">
            <v>1274</v>
          </cell>
        </row>
        <row r="5938">
          <cell r="E5938" t="str">
            <v>52DPAC9FR</v>
          </cell>
          <cell r="F5938" t="str">
            <v>AROMA DOSSIER PRESS FRAN 2009</v>
          </cell>
          <cell r="G5938" t="str">
            <v>PC</v>
          </cell>
          <cell r="H5938">
            <v>547</v>
          </cell>
          <cell r="I5938">
            <v>555</v>
          </cell>
        </row>
        <row r="5939">
          <cell r="E5939" t="str">
            <v>52DPAD0AN</v>
          </cell>
          <cell r="F5939" t="str">
            <v>AMANDE DP AVRIL 2010 AN</v>
          </cell>
          <cell r="G5939" t="str">
            <v>PC</v>
          </cell>
          <cell r="H5939">
            <v>995</v>
          </cell>
          <cell r="I5939">
            <v>1040</v>
          </cell>
        </row>
        <row r="5940">
          <cell r="E5940" t="str">
            <v>52DPAD0FR</v>
          </cell>
          <cell r="F5940" t="str">
            <v>AMANDE DP AVRIL 2010 FR</v>
          </cell>
          <cell r="G5940" t="str">
            <v>PC</v>
          </cell>
          <cell r="H5940">
            <v>392</v>
          </cell>
          <cell r="I5940">
            <v>390</v>
          </cell>
        </row>
        <row r="5941">
          <cell r="E5941" t="str">
            <v>52DPAD12AN</v>
          </cell>
          <cell r="F5941" t="str">
            <v>AMANDE DP MARS 2012 AN</v>
          </cell>
          <cell r="G5941" t="str">
            <v>PC</v>
          </cell>
          <cell r="H5941">
            <v>909</v>
          </cell>
          <cell r="I5941">
            <v>960</v>
          </cell>
        </row>
        <row r="5942">
          <cell r="E5942" t="str">
            <v>52DPAD12FR</v>
          </cell>
          <cell r="F5942" t="str">
            <v>AMANDE DP MARS 2012 FR</v>
          </cell>
          <cell r="G5942" t="str">
            <v>PC</v>
          </cell>
          <cell r="H5942">
            <v>656</v>
          </cell>
          <cell r="I5942">
            <v>960</v>
          </cell>
        </row>
        <row r="5943">
          <cell r="E5943" t="str">
            <v>52DPAD13AN</v>
          </cell>
          <cell r="F5943" t="str">
            <v>AMD DP ANG MARS 2013</v>
          </cell>
          <cell r="G5943" t="str">
            <v>PC</v>
          </cell>
          <cell r="H5943">
            <v>1000</v>
          </cell>
          <cell r="I5943">
            <v>500</v>
          </cell>
        </row>
        <row r="5944">
          <cell r="E5944" t="str">
            <v>52DPAD13FR</v>
          </cell>
          <cell r="F5944" t="str">
            <v>AMD DP FR MARS 2013</v>
          </cell>
          <cell r="G5944" t="str">
            <v>PC</v>
          </cell>
          <cell r="H5944">
            <v>1000</v>
          </cell>
          <cell r="I5944">
            <v>600</v>
          </cell>
        </row>
        <row r="5945">
          <cell r="E5945" t="str">
            <v>52DPAD14AN</v>
          </cell>
          <cell r="F5945" t="str">
            <v>AMD DP ANG MARS 2014</v>
          </cell>
          <cell r="G5945" t="str">
            <v>PC</v>
          </cell>
          <cell r="H5945">
            <v>1000</v>
          </cell>
          <cell r="I5945">
            <v>200</v>
          </cell>
        </row>
        <row r="5946">
          <cell r="E5946" t="str">
            <v>52DPAD14FR</v>
          </cell>
          <cell r="F5946" t="str">
            <v>AMD DP FR MARS 2014</v>
          </cell>
          <cell r="G5946" t="str">
            <v>PC</v>
          </cell>
          <cell r="H5946">
            <v>1000</v>
          </cell>
          <cell r="I5946">
            <v>300</v>
          </cell>
        </row>
        <row r="5947">
          <cell r="E5947" t="str">
            <v>52DPAD1AN</v>
          </cell>
          <cell r="F5947" t="str">
            <v>AMANDE DP MARS 2011 AN</v>
          </cell>
          <cell r="G5947" t="str">
            <v>PC</v>
          </cell>
          <cell r="H5947">
            <v>1019</v>
          </cell>
          <cell r="I5947">
            <v>1080</v>
          </cell>
        </row>
        <row r="5948">
          <cell r="E5948" t="str">
            <v>52DPAD1FR</v>
          </cell>
          <cell r="F5948" t="str">
            <v>AMANDE DP MARS 2011 FR</v>
          </cell>
          <cell r="G5948" t="str">
            <v>PC</v>
          </cell>
          <cell r="H5948">
            <v>425</v>
          </cell>
          <cell r="I5948">
            <v>405</v>
          </cell>
        </row>
        <row r="5949">
          <cell r="E5949" t="str">
            <v>52DPAR0AN</v>
          </cell>
          <cell r="F5949" t="str">
            <v>AROMA DOSSIER PRESSE 2010 AN</v>
          </cell>
          <cell r="G5949" t="str">
            <v>PC</v>
          </cell>
          <cell r="H5949">
            <v>443</v>
          </cell>
          <cell r="I5949">
            <v>450</v>
          </cell>
        </row>
        <row r="5950">
          <cell r="E5950" t="str">
            <v>52DPAR0FR</v>
          </cell>
          <cell r="F5950" t="str">
            <v>AROMA DOSSIER PRESSE 2010 FR</v>
          </cell>
          <cell r="G5950" t="str">
            <v>PC</v>
          </cell>
          <cell r="H5950">
            <v>386</v>
          </cell>
          <cell r="I5950">
            <v>450</v>
          </cell>
        </row>
        <row r="5951">
          <cell r="E5951" t="str">
            <v>52DPAR12AN</v>
          </cell>
          <cell r="F5951" t="str">
            <v>DP AROMACHOLOGIE MAI 2012 AN</v>
          </cell>
          <cell r="G5951" t="str">
            <v>PC</v>
          </cell>
          <cell r="H5951">
            <v>495</v>
          </cell>
          <cell r="I5951">
            <v>1125</v>
          </cell>
        </row>
        <row r="5952">
          <cell r="E5952" t="str">
            <v>52DPAR12FR</v>
          </cell>
          <cell r="F5952" t="str">
            <v>DP AROMACHOLOGIE MAI 2012 FR</v>
          </cell>
          <cell r="G5952" t="str">
            <v>PC</v>
          </cell>
          <cell r="H5952">
            <v>649</v>
          </cell>
          <cell r="I5952">
            <v>675</v>
          </cell>
        </row>
        <row r="5953">
          <cell r="E5953" t="str">
            <v>52DPAR13AN</v>
          </cell>
          <cell r="F5953" t="str">
            <v>AR PR REPAIRING AUG 2013 ENG</v>
          </cell>
          <cell r="G5953" t="str">
            <v>PC</v>
          </cell>
          <cell r="H5953">
            <v>1000</v>
          </cell>
          <cell r="I5953">
            <v>500</v>
          </cell>
        </row>
        <row r="5954">
          <cell r="E5954" t="str">
            <v>52DPAR13FR</v>
          </cell>
          <cell r="F5954" t="str">
            <v>AR DP REPARATEUR AOUT 2013 FR</v>
          </cell>
          <cell r="G5954" t="str">
            <v>PC</v>
          </cell>
          <cell r="H5954">
            <v>1000</v>
          </cell>
          <cell r="I5954">
            <v>600</v>
          </cell>
        </row>
        <row r="5955">
          <cell r="E5955" t="str">
            <v>52DPAR8AN</v>
          </cell>
          <cell r="F5955" t="str">
            <v>AROMA DOSSIER PRESSE 2008 ANG</v>
          </cell>
          <cell r="G5955" t="str">
            <v>PC</v>
          </cell>
          <cell r="H5955">
            <v>847</v>
          </cell>
          <cell r="I5955">
            <v>850</v>
          </cell>
        </row>
        <row r="5956">
          <cell r="E5956" t="str">
            <v>52DPAR8FR</v>
          </cell>
          <cell r="F5956" t="str">
            <v>AROMA DOSSIER PRESSE 2008 FR</v>
          </cell>
          <cell r="G5956" t="str">
            <v>PC</v>
          </cell>
          <cell r="H5956">
            <v>559</v>
          </cell>
          <cell r="I5956">
            <v>600</v>
          </cell>
        </row>
        <row r="5957">
          <cell r="E5957" t="str">
            <v>52DPAR9AN</v>
          </cell>
          <cell r="F5957" t="str">
            <v>DP AMANDE 09 ANG</v>
          </cell>
          <cell r="G5957" t="str">
            <v>PC</v>
          </cell>
          <cell r="H5957">
            <v>1154</v>
          </cell>
          <cell r="I5957">
            <v>1160</v>
          </cell>
        </row>
        <row r="5958">
          <cell r="E5958" t="str">
            <v>52DPAR9FR</v>
          </cell>
          <cell r="F5958" t="str">
            <v>DP AMANDE 09 FR</v>
          </cell>
          <cell r="G5958" t="str">
            <v>PC</v>
          </cell>
          <cell r="H5958">
            <v>630</v>
          </cell>
          <cell r="I5958">
            <v>725</v>
          </cell>
        </row>
        <row r="5959">
          <cell r="E5959" t="str">
            <v>52DPB08FR</v>
          </cell>
          <cell r="F5959" t="str">
            <v>DP KARITE BEBE 2008 FRA</v>
          </cell>
          <cell r="G5959" t="str">
            <v>PC</v>
          </cell>
          <cell r="H5959">
            <v>565</v>
          </cell>
          <cell r="I5959">
            <v>600</v>
          </cell>
        </row>
        <row r="5960">
          <cell r="E5960" t="str">
            <v>52DPBM12AN</v>
          </cell>
          <cell r="F5960" t="str">
            <v>BM 2012 DOSSIER DE PRESSE AN</v>
          </cell>
          <cell r="G5960" t="str">
            <v>PC</v>
          </cell>
          <cell r="H5960">
            <v>1000</v>
          </cell>
          <cell r="I5960">
            <v>690</v>
          </cell>
        </row>
        <row r="5961">
          <cell r="E5961" t="str">
            <v>52DPBM12FR</v>
          </cell>
          <cell r="F5961" t="str">
            <v>BM 2012 DOSSIER DE PRESSE FR</v>
          </cell>
          <cell r="G5961" t="str">
            <v>PC</v>
          </cell>
          <cell r="H5961">
            <v>688</v>
          </cell>
          <cell r="I5961">
            <v>690</v>
          </cell>
        </row>
        <row r="5962">
          <cell r="E5962" t="str">
            <v>52DPBR12AN</v>
          </cell>
          <cell r="F5962" t="str">
            <v>IMM DP LUMIERE AN</v>
          </cell>
          <cell r="G5962" t="str">
            <v>PC</v>
          </cell>
          <cell r="H5962">
            <v>511</v>
          </cell>
          <cell r="I5962">
            <v>540</v>
          </cell>
        </row>
        <row r="5963">
          <cell r="E5963" t="str">
            <v>52DPBR1AN</v>
          </cell>
          <cell r="F5963" t="str">
            <v>IM DP RITUEL EBLOUISS AN 2011</v>
          </cell>
          <cell r="G5963" t="str">
            <v>PC</v>
          </cell>
          <cell r="H5963">
            <v>1000</v>
          </cell>
          <cell r="I5963">
            <v>10800</v>
          </cell>
        </row>
        <row r="5964">
          <cell r="E5964" t="str">
            <v>52DPBRIGHTENGI14</v>
          </cell>
          <cell r="F5964" t="str">
            <v>IM DP BRIGHT AN 2014</v>
          </cell>
          <cell r="G5964" t="str">
            <v>PC</v>
          </cell>
          <cell r="H5964">
            <v>1000</v>
          </cell>
          <cell r="I5964">
            <v>700</v>
          </cell>
        </row>
        <row r="5965">
          <cell r="E5965" t="str">
            <v>52DPBRIGHTFRI14</v>
          </cell>
          <cell r="F5965" t="str">
            <v>IM DP BRIGHT FR 2014</v>
          </cell>
          <cell r="G5965" t="str">
            <v>PC</v>
          </cell>
          <cell r="H5965">
            <v>1000</v>
          </cell>
          <cell r="I5965">
            <v>400</v>
          </cell>
        </row>
        <row r="5966">
          <cell r="E5966" t="str">
            <v>52DPC10AN</v>
          </cell>
          <cell r="F5966" t="str">
            <v>CALANQUES DOSSIER DE PRESSE AN</v>
          </cell>
          <cell r="G5966" t="str">
            <v>PC</v>
          </cell>
          <cell r="H5966">
            <v>707</v>
          </cell>
          <cell r="I5966">
            <v>700</v>
          </cell>
        </row>
        <row r="5967">
          <cell r="E5967" t="str">
            <v>52DPC10FR</v>
          </cell>
          <cell r="F5967" t="str">
            <v>CALANQUES DOSSIER DE PRESSE FR</v>
          </cell>
          <cell r="G5967" t="str">
            <v>PC</v>
          </cell>
          <cell r="H5967">
            <v>384</v>
          </cell>
          <cell r="I5967">
            <v>400</v>
          </cell>
        </row>
        <row r="5968">
          <cell r="E5968" t="str">
            <v>52DPC13AN</v>
          </cell>
          <cell r="F5968" t="str">
            <v>CERISIER PAPILLON DP AN</v>
          </cell>
          <cell r="G5968" t="str">
            <v>PC</v>
          </cell>
          <cell r="H5968">
            <v>1000</v>
          </cell>
          <cell r="I5968">
            <v>625</v>
          </cell>
        </row>
        <row r="5969">
          <cell r="E5969" t="str">
            <v>52DPC13FR</v>
          </cell>
          <cell r="F5969" t="str">
            <v>CERISIER PAPILLON DP FR</v>
          </cell>
          <cell r="G5969" t="str">
            <v>PC</v>
          </cell>
          <cell r="H5969">
            <v>1000</v>
          </cell>
          <cell r="I5969">
            <v>625</v>
          </cell>
        </row>
        <row r="5970">
          <cell r="E5970" t="str">
            <v>52DPC14AN</v>
          </cell>
          <cell r="F5970" t="str">
            <v>DP CERISIER 2014 AN</v>
          </cell>
          <cell r="G5970" t="str">
            <v>PC</v>
          </cell>
          <cell r="H5970">
            <v>1000</v>
          </cell>
          <cell r="I5970">
            <v>350</v>
          </cell>
        </row>
        <row r="5971">
          <cell r="E5971" t="str">
            <v>52DPC14FR</v>
          </cell>
          <cell r="F5971" t="str">
            <v>DP CERISIER 2014 FR</v>
          </cell>
          <cell r="G5971" t="str">
            <v>PC</v>
          </cell>
          <cell r="H5971">
            <v>1000</v>
          </cell>
          <cell r="I5971">
            <v>550</v>
          </cell>
        </row>
        <row r="5972">
          <cell r="E5972" t="str">
            <v>52DPCA12AN</v>
          </cell>
          <cell r="F5972" t="str">
            <v>DP CADE JUIN 2012 AN</v>
          </cell>
          <cell r="G5972" t="str">
            <v>PC</v>
          </cell>
          <cell r="H5972">
            <v>1000</v>
          </cell>
          <cell r="I5972">
            <v>0</v>
          </cell>
        </row>
        <row r="5973">
          <cell r="E5973" t="str">
            <v>52DPCA12FR</v>
          </cell>
          <cell r="F5973" t="str">
            <v>DP CADE JUIN 2012 FR</v>
          </cell>
          <cell r="G5973" t="str">
            <v>PC</v>
          </cell>
          <cell r="H5973">
            <v>1000</v>
          </cell>
          <cell r="I5973">
            <v>0</v>
          </cell>
        </row>
        <row r="5974">
          <cell r="E5974" t="str">
            <v>52DPCA7AN</v>
          </cell>
          <cell r="F5974" t="str">
            <v>DP CAPILLAIRES 07 VERSION AN</v>
          </cell>
          <cell r="G5974" t="str">
            <v>PC</v>
          </cell>
          <cell r="H5974">
            <v>623</v>
          </cell>
          <cell r="I5974">
            <v>660</v>
          </cell>
        </row>
        <row r="5975">
          <cell r="E5975" t="str">
            <v>52DPCA9AN</v>
          </cell>
          <cell r="F5975" t="str">
            <v>DOSSIER PRESSE CAPILLA 09 ANG</v>
          </cell>
          <cell r="G5975" t="str">
            <v>PC</v>
          </cell>
          <cell r="H5975">
            <v>742</v>
          </cell>
          <cell r="I5975">
            <v>6480</v>
          </cell>
        </row>
        <row r="5976">
          <cell r="E5976" t="str">
            <v>52DPCA9FR</v>
          </cell>
          <cell r="F5976" t="str">
            <v>DOSSIER PRESSE CAPILLA 09 FR</v>
          </cell>
          <cell r="G5976" t="str">
            <v>PC</v>
          </cell>
          <cell r="H5976">
            <v>485</v>
          </cell>
          <cell r="I5976">
            <v>6480</v>
          </cell>
        </row>
        <row r="5977">
          <cell r="E5977" t="str">
            <v>52DPCB8AN</v>
          </cell>
          <cell r="F5977" t="str">
            <v>DP FL DE CERISIER 2008 ANG</v>
          </cell>
          <cell r="G5977" t="str">
            <v>PC</v>
          </cell>
          <cell r="H5977">
            <v>961</v>
          </cell>
          <cell r="I5977">
            <v>1000</v>
          </cell>
        </row>
        <row r="5978">
          <cell r="E5978" t="str">
            <v>52DPCG13AN</v>
          </cell>
          <cell r="F5978" t="str">
            <v>DP COLLECTION GRASSE 2013 AN</v>
          </cell>
          <cell r="G5978" t="str">
            <v>PC</v>
          </cell>
          <cell r="H5978">
            <v>1000</v>
          </cell>
          <cell r="I5978">
            <v>360</v>
          </cell>
        </row>
        <row r="5979">
          <cell r="E5979" t="str">
            <v>52DPCG13FR</v>
          </cell>
          <cell r="F5979" t="str">
            <v>DP COLLECTION GRASSE 2013 FR</v>
          </cell>
          <cell r="G5979" t="str">
            <v>PC</v>
          </cell>
          <cell r="H5979">
            <v>1000</v>
          </cell>
          <cell r="I5979">
            <v>360</v>
          </cell>
        </row>
        <row r="5980">
          <cell r="E5980" t="str">
            <v>52DPCG14EN</v>
          </cell>
          <cell r="F5980" t="str">
            <v>DP COLLECTION GRASSE 2014 EN</v>
          </cell>
          <cell r="G5980" t="str">
            <v>PC</v>
          </cell>
          <cell r="H5980">
            <v>1000</v>
          </cell>
          <cell r="I5980">
            <v>5400</v>
          </cell>
        </row>
        <row r="5981">
          <cell r="E5981" t="str">
            <v>52DPCG14FR</v>
          </cell>
          <cell r="F5981" t="str">
            <v>DP COLLECTION GRASSE 2014 FR</v>
          </cell>
          <cell r="G5981" t="str">
            <v>PC</v>
          </cell>
          <cell r="H5981">
            <v>1000</v>
          </cell>
          <cell r="I5981">
            <v>5400</v>
          </cell>
        </row>
        <row r="5982">
          <cell r="E5982" t="str">
            <v>52DPCN0AN</v>
          </cell>
          <cell r="F5982" t="str">
            <v>OL.BIO MA CREME NAT.DP 2010 AN</v>
          </cell>
          <cell r="G5982" t="str">
            <v>PC</v>
          </cell>
          <cell r="H5982">
            <v>855</v>
          </cell>
          <cell r="I5982">
            <v>900</v>
          </cell>
        </row>
        <row r="5983">
          <cell r="E5983" t="str">
            <v>52DPCN0FR</v>
          </cell>
          <cell r="F5983" t="str">
            <v>OL.BIO MA CREME NAT.DP 2010 FR</v>
          </cell>
          <cell r="G5983" t="str">
            <v>PC</v>
          </cell>
          <cell r="H5983">
            <v>398</v>
          </cell>
          <cell r="I5983">
            <v>400</v>
          </cell>
        </row>
        <row r="5984">
          <cell r="E5984" t="str">
            <v>52DPCP2AN</v>
          </cell>
          <cell r="F5984" t="str">
            <v>CERISIER PRINCESSE DP AN</v>
          </cell>
          <cell r="G5984" t="str">
            <v>PC</v>
          </cell>
          <cell r="H5984">
            <v>831</v>
          </cell>
          <cell r="I5984">
            <v>850</v>
          </cell>
        </row>
        <row r="5985">
          <cell r="E5985" t="str">
            <v>52DPCP2FR</v>
          </cell>
          <cell r="F5985" t="str">
            <v>CERISIER PRINCESSE DP FR</v>
          </cell>
          <cell r="G5985" t="str">
            <v>PC</v>
          </cell>
          <cell r="H5985">
            <v>622</v>
          </cell>
          <cell r="I5985">
            <v>680</v>
          </cell>
        </row>
        <row r="5986">
          <cell r="E5986" t="str">
            <v>52DPCW0AN</v>
          </cell>
          <cell r="F5986" t="str">
            <v>FC DP CERISIER OISEAUX 2010 AN</v>
          </cell>
          <cell r="G5986" t="str">
            <v>PC</v>
          </cell>
          <cell r="H5986">
            <v>1001</v>
          </cell>
          <cell r="I5986">
            <v>1008</v>
          </cell>
        </row>
        <row r="5987">
          <cell r="E5987" t="str">
            <v>52DPCW0FR</v>
          </cell>
          <cell r="F5987" t="str">
            <v>FC DP CERISIER OISEAUX 2010 FR</v>
          </cell>
          <cell r="G5987" t="str">
            <v>PC</v>
          </cell>
          <cell r="H5987">
            <v>397</v>
          </cell>
          <cell r="I5987">
            <v>432</v>
          </cell>
        </row>
        <row r="5988">
          <cell r="E5988" t="str">
            <v>52DPDA0AN</v>
          </cell>
          <cell r="F5988" t="str">
            <v>IM.DP DIVINE 2010 AN</v>
          </cell>
          <cell r="G5988" t="str">
            <v>PC</v>
          </cell>
          <cell r="H5988">
            <v>1032</v>
          </cell>
          <cell r="I5988">
            <v>4320</v>
          </cell>
        </row>
        <row r="5989">
          <cell r="E5989" t="str">
            <v>52DPDA0FR</v>
          </cell>
          <cell r="F5989" t="str">
            <v>IM.DP DIVINE 2010 FR</v>
          </cell>
          <cell r="G5989" t="str">
            <v>PC</v>
          </cell>
          <cell r="H5989">
            <v>494</v>
          </cell>
          <cell r="I5989">
            <v>4320</v>
          </cell>
        </row>
        <row r="5990">
          <cell r="E5990" t="str">
            <v>52DPDC9AN</v>
          </cell>
          <cell r="F5990" t="str">
            <v>IM.DP CREME DIVINE 2009 AN</v>
          </cell>
          <cell r="G5990" t="str">
            <v>PC</v>
          </cell>
          <cell r="H5990">
            <v>1412</v>
          </cell>
          <cell r="I5990">
            <v>2300</v>
          </cell>
        </row>
        <row r="5991">
          <cell r="E5991" t="str">
            <v>52DPDC9FR</v>
          </cell>
          <cell r="F5991" t="str">
            <v>IM.DP CREME DIVINE 2009 FR</v>
          </cell>
          <cell r="G5991" t="str">
            <v>PC</v>
          </cell>
          <cell r="H5991">
            <v>602</v>
          </cell>
          <cell r="I5991">
            <v>1000</v>
          </cell>
        </row>
        <row r="5992">
          <cell r="E5992" t="str">
            <v>52DPDV3AN</v>
          </cell>
          <cell r="F5992" t="str">
            <v>DP DIVINE 2013 AN</v>
          </cell>
          <cell r="G5992" t="str">
            <v>PC</v>
          </cell>
          <cell r="H5992">
            <v>1752</v>
          </cell>
          <cell r="I5992">
            <v>320</v>
          </cell>
        </row>
        <row r="5993">
          <cell r="E5993" t="str">
            <v>52DPDV3FR</v>
          </cell>
          <cell r="F5993" t="str">
            <v>DP DIVINE 2013 FR</v>
          </cell>
          <cell r="G5993" t="str">
            <v>PC</v>
          </cell>
          <cell r="H5993">
            <v>1000</v>
          </cell>
          <cell r="I5993">
            <v>320</v>
          </cell>
        </row>
        <row r="5994">
          <cell r="E5994" t="str">
            <v>52DPEC12AN</v>
          </cell>
          <cell r="F5994" t="str">
            <v>COLOGNE DOSSIER PR AN</v>
          </cell>
          <cell r="G5994" t="str">
            <v>PC</v>
          </cell>
          <cell r="H5994">
            <v>1000</v>
          </cell>
          <cell r="I5994">
            <v>650</v>
          </cell>
        </row>
        <row r="5995">
          <cell r="E5995" t="str">
            <v>52DPEC12FR</v>
          </cell>
          <cell r="F5995" t="str">
            <v>COLOGNE DOSSIER PR FR</v>
          </cell>
          <cell r="G5995" t="str">
            <v>PC</v>
          </cell>
          <cell r="H5995">
            <v>662</v>
          </cell>
          <cell r="I5995">
            <v>700</v>
          </cell>
        </row>
        <row r="5996">
          <cell r="E5996" t="str">
            <v>52DPEL7AN</v>
          </cell>
          <cell r="F5996" t="str">
            <v>DP EDITIONS LIMITEES 07 ANG</v>
          </cell>
          <cell r="G5996" t="str">
            <v>PC</v>
          </cell>
          <cell r="H5996">
            <v>927</v>
          </cell>
          <cell r="I5996">
            <v>950</v>
          </cell>
        </row>
        <row r="5997">
          <cell r="E5997" t="str">
            <v>52DPEL8AN</v>
          </cell>
          <cell r="F5997" t="str">
            <v>DP EDITIONS LIMITEES 2008 AN</v>
          </cell>
          <cell r="G5997" t="str">
            <v>PC</v>
          </cell>
          <cell r="H5997">
            <v>1214</v>
          </cell>
          <cell r="I5997">
            <v>1000</v>
          </cell>
        </row>
        <row r="5998">
          <cell r="E5998" t="str">
            <v>52DPEL8FR</v>
          </cell>
          <cell r="F5998" t="str">
            <v>DP EDITIONS LIMITEES 2008 FR</v>
          </cell>
          <cell r="G5998" t="str">
            <v>PC</v>
          </cell>
          <cell r="H5998">
            <v>641</v>
          </cell>
          <cell r="I5998">
            <v>650</v>
          </cell>
        </row>
        <row r="5999">
          <cell r="E5999" t="str">
            <v>52DPEL9AN</v>
          </cell>
          <cell r="F5999" t="str">
            <v>DP EDITIONS LIMITEES NOEL09 AN</v>
          </cell>
          <cell r="G5999" t="str">
            <v>PC</v>
          </cell>
          <cell r="H5999">
            <v>1058</v>
          </cell>
          <cell r="I5999">
            <v>960</v>
          </cell>
        </row>
        <row r="6000">
          <cell r="E6000" t="str">
            <v>52DPEL9FR</v>
          </cell>
          <cell r="F6000" t="str">
            <v>DP EDITIONS LIMITEES NOEL09 FR</v>
          </cell>
          <cell r="G6000" t="str">
            <v>PC</v>
          </cell>
          <cell r="H6000">
            <v>586</v>
          </cell>
          <cell r="I6000">
            <v>600</v>
          </cell>
        </row>
        <row r="6001">
          <cell r="E6001" t="str">
            <v>52DPF10AN</v>
          </cell>
          <cell r="F6001" t="str">
            <v>FLEUR CHERIE DOSSIER PRESSE AN</v>
          </cell>
          <cell r="G6001" t="str">
            <v>PC</v>
          </cell>
          <cell r="H6001">
            <v>575</v>
          </cell>
          <cell r="I6001">
            <v>6480</v>
          </cell>
        </row>
        <row r="6002">
          <cell r="E6002" t="str">
            <v>52DPF10FR</v>
          </cell>
          <cell r="F6002" t="str">
            <v>FLEUR CHERIE DOSSIER PRESSE FR</v>
          </cell>
          <cell r="G6002" t="str">
            <v>PC</v>
          </cell>
          <cell r="H6002">
            <v>295</v>
          </cell>
          <cell r="I6002">
            <v>5400</v>
          </cell>
        </row>
        <row r="6003">
          <cell r="E6003" t="str">
            <v>52DPF13AN</v>
          </cell>
          <cell r="F6003" t="str">
            <v>DP IMM FEV 2013 AN</v>
          </cell>
          <cell r="G6003" t="str">
            <v>PC</v>
          </cell>
          <cell r="H6003">
            <v>1000</v>
          </cell>
          <cell r="I6003">
            <v>390</v>
          </cell>
        </row>
        <row r="6004">
          <cell r="E6004" t="str">
            <v>52DPFB1AN</v>
          </cell>
          <cell r="F6004" t="str">
            <v>FLEURS DE BRIGNOLES DP AN</v>
          </cell>
          <cell r="G6004" t="str">
            <v>PC</v>
          </cell>
          <cell r="H6004">
            <v>812</v>
          </cell>
          <cell r="I6004">
            <v>4680</v>
          </cell>
        </row>
        <row r="6005">
          <cell r="E6005" t="str">
            <v>52DPFB1FR</v>
          </cell>
          <cell r="F6005" t="str">
            <v>FLEURS DE BRIGNOLES DP FR</v>
          </cell>
          <cell r="G6005" t="str">
            <v>PC</v>
          </cell>
          <cell r="H6005">
            <v>1000</v>
          </cell>
          <cell r="I6005">
            <v>4680</v>
          </cell>
        </row>
        <row r="6006">
          <cell r="E6006" t="str">
            <v>52DPFO8AN</v>
          </cell>
          <cell r="F6006" t="str">
            <v>DP FEU D'ORANGE 2008 ANG</v>
          </cell>
          <cell r="G6006" t="str">
            <v>PC</v>
          </cell>
          <cell r="H6006">
            <v>961</v>
          </cell>
          <cell r="I6006">
            <v>950</v>
          </cell>
        </row>
        <row r="6007">
          <cell r="E6007" t="str">
            <v>52DPG14AN</v>
          </cell>
          <cell r="F6007" t="str">
            <v>DP GUANABARA INTER 2014 AN</v>
          </cell>
          <cell r="G6007" t="str">
            <v>PC</v>
          </cell>
          <cell r="H6007">
            <v>1000</v>
          </cell>
          <cell r="I6007">
            <v>800</v>
          </cell>
        </row>
        <row r="6008">
          <cell r="E6008" t="str">
            <v>52DPG14FR</v>
          </cell>
          <cell r="F6008" t="str">
            <v>DP GUANABARA INTER 2014 FR</v>
          </cell>
          <cell r="G6008" t="str">
            <v>PC</v>
          </cell>
          <cell r="H6008">
            <v>1000</v>
          </cell>
          <cell r="I6008">
            <v>700</v>
          </cell>
        </row>
        <row r="6009">
          <cell r="E6009" t="str">
            <v>52DPGN3GB</v>
          </cell>
          <cell r="F6009" t="str">
            <v>DP GENERIQUE ANGLAIS S/PRIX</v>
          </cell>
          <cell r="G6009" t="str">
            <v>PC</v>
          </cell>
          <cell r="H6009">
            <v>1000</v>
          </cell>
          <cell r="I6009">
            <v>360</v>
          </cell>
        </row>
        <row r="6010">
          <cell r="E6010" t="str">
            <v>52DPH10AN</v>
          </cell>
          <cell r="F6010" t="str">
            <v>VERDON DP 2010 AN</v>
          </cell>
          <cell r="G6010" t="str">
            <v>PC</v>
          </cell>
          <cell r="H6010">
            <v>909</v>
          </cell>
          <cell r="I6010">
            <v>950</v>
          </cell>
        </row>
        <row r="6011">
          <cell r="E6011" t="str">
            <v>52DPH10FR</v>
          </cell>
          <cell r="F6011" t="str">
            <v>VERDON DP 2010 FR</v>
          </cell>
          <cell r="G6011" t="str">
            <v>PC</v>
          </cell>
          <cell r="H6011">
            <v>469</v>
          </cell>
          <cell r="I6011">
            <v>500</v>
          </cell>
        </row>
        <row r="6012">
          <cell r="E6012" t="str">
            <v>52DPH11AN</v>
          </cell>
          <cell r="F6012" t="str">
            <v>NOEL 2011 DOSSIER DE PRESSE AN</v>
          </cell>
          <cell r="G6012" t="str">
            <v>PC</v>
          </cell>
          <cell r="H6012">
            <v>608</v>
          </cell>
          <cell r="I6012">
            <v>630</v>
          </cell>
        </row>
        <row r="6013">
          <cell r="E6013" t="str">
            <v>52DPH11FR</v>
          </cell>
          <cell r="F6013" t="str">
            <v>NOEL 2011 DOSSIER DE PRESSE FR</v>
          </cell>
          <cell r="G6013" t="str">
            <v>PC</v>
          </cell>
          <cell r="H6013">
            <v>366</v>
          </cell>
          <cell r="I6013">
            <v>630</v>
          </cell>
        </row>
        <row r="6014">
          <cell r="E6014" t="str">
            <v>52DPH13AN</v>
          </cell>
          <cell r="F6014" t="str">
            <v>DOSSIER DE PRESSE AN NOEL 2013</v>
          </cell>
          <cell r="G6014" t="str">
            <v>PC</v>
          </cell>
          <cell r="H6014">
            <v>1000</v>
          </cell>
          <cell r="I6014">
            <v>4500</v>
          </cell>
        </row>
        <row r="6015">
          <cell r="E6015" t="str">
            <v>52DPH13FR</v>
          </cell>
          <cell r="F6015" t="str">
            <v>DOSSIER DE PRESSE FR NOEL 2013</v>
          </cell>
          <cell r="G6015" t="str">
            <v>PC</v>
          </cell>
          <cell r="H6015">
            <v>1000</v>
          </cell>
          <cell r="I6015">
            <v>4500</v>
          </cell>
        </row>
        <row r="6016">
          <cell r="E6016" t="str">
            <v>52DPI08AN</v>
          </cell>
          <cell r="F6016" t="str">
            <v>DP IMMORTELLE 2008 ANG</v>
          </cell>
          <cell r="G6016" t="str">
            <v>PC</v>
          </cell>
          <cell r="H6016">
            <v>964</v>
          </cell>
          <cell r="I6016">
            <v>1000</v>
          </cell>
        </row>
        <row r="6017">
          <cell r="E6017" t="str">
            <v>52DPI10AN</v>
          </cell>
          <cell r="F6017" t="str">
            <v>IMM.LUMIERE DP 2010 ANG</v>
          </cell>
          <cell r="G6017" t="str">
            <v>PC</v>
          </cell>
          <cell r="H6017">
            <v>904</v>
          </cell>
          <cell r="I6017">
            <v>2100</v>
          </cell>
        </row>
        <row r="6018">
          <cell r="E6018" t="str">
            <v>52DPI10FR</v>
          </cell>
          <cell r="F6018" t="str">
            <v>IMM.LUMIERE DP 2010 FR</v>
          </cell>
          <cell r="G6018" t="str">
            <v>PC</v>
          </cell>
          <cell r="H6018">
            <v>432</v>
          </cell>
          <cell r="I6018">
            <v>2100</v>
          </cell>
        </row>
        <row r="6019">
          <cell r="E6019" t="str">
            <v>52DPIM09AN</v>
          </cell>
          <cell r="F6019" t="str">
            <v>IMM DOSSIER PRESSE FEVR 09 AN</v>
          </cell>
          <cell r="G6019" t="str">
            <v>PC</v>
          </cell>
          <cell r="H6019">
            <v>1092</v>
          </cell>
          <cell r="I6019">
            <v>1120</v>
          </cell>
        </row>
        <row r="6020">
          <cell r="E6020" t="str">
            <v>52DPIM09FR</v>
          </cell>
          <cell r="F6020" t="str">
            <v>IMM DOSSIER PRESSE FEVR 09 FR</v>
          </cell>
          <cell r="G6020" t="str">
            <v>PC</v>
          </cell>
          <cell r="H6020">
            <v>1000</v>
          </cell>
          <cell r="I6020">
            <v>140</v>
          </cell>
        </row>
        <row r="6021">
          <cell r="E6021" t="str">
            <v>52DPIP11AN</v>
          </cell>
          <cell r="F6021" t="str">
            <v>DP IMMORTELL PRECIEUX ANG 2011</v>
          </cell>
          <cell r="G6021" t="str">
            <v>PC</v>
          </cell>
          <cell r="H6021">
            <v>1703</v>
          </cell>
          <cell r="I6021">
            <v>1200</v>
          </cell>
        </row>
        <row r="6022">
          <cell r="E6022" t="str">
            <v>52DPIP11FR</v>
          </cell>
          <cell r="F6022" t="str">
            <v>DP IMMORTELLE PRECIEUX FR 2011</v>
          </cell>
          <cell r="G6022" t="str">
            <v>PC</v>
          </cell>
          <cell r="H6022">
            <v>704</v>
          </cell>
          <cell r="I6022">
            <v>1200</v>
          </cell>
        </row>
        <row r="6023">
          <cell r="E6023" t="str">
            <v>52DPJF13AN</v>
          </cell>
          <cell r="F6023" t="str">
            <v>DP SAVON JOURNEE FEMME 2013 AN</v>
          </cell>
          <cell r="G6023" t="str">
            <v>PC</v>
          </cell>
          <cell r="H6023">
            <v>1000</v>
          </cell>
          <cell r="I6023">
            <v>375</v>
          </cell>
        </row>
        <row r="6024">
          <cell r="E6024" t="str">
            <v>52DPJF13FR</v>
          </cell>
          <cell r="F6024" t="str">
            <v>DP SAVON JOURNEE FEMME 2013 FR</v>
          </cell>
          <cell r="G6024" t="str">
            <v>PC</v>
          </cell>
          <cell r="H6024">
            <v>1000</v>
          </cell>
          <cell r="I6024">
            <v>8100</v>
          </cell>
        </row>
        <row r="6025">
          <cell r="E6025" t="str">
            <v>52DPJF1AN</v>
          </cell>
          <cell r="F6025" t="str">
            <v>DP SAVON JOURNEE FEMME 2011 AN</v>
          </cell>
          <cell r="G6025" t="str">
            <v>PC</v>
          </cell>
          <cell r="H6025">
            <v>331</v>
          </cell>
          <cell r="I6025">
            <v>360</v>
          </cell>
        </row>
        <row r="6026">
          <cell r="E6026" t="str">
            <v>52DPJF1FR</v>
          </cell>
          <cell r="F6026" t="str">
            <v>DP SAVON JOURNEE FEMME 2011 FR</v>
          </cell>
          <cell r="G6026" t="str">
            <v>PC</v>
          </cell>
          <cell r="H6026">
            <v>358</v>
          </cell>
          <cell r="I6026">
            <v>360</v>
          </cell>
        </row>
        <row r="6027">
          <cell r="E6027" t="str">
            <v>52DPJF2AN</v>
          </cell>
          <cell r="F6027" t="str">
            <v>DP SAV JOUR DE LA FEM 2012 AN</v>
          </cell>
          <cell r="G6027" t="str">
            <v>PC</v>
          </cell>
          <cell r="H6027">
            <v>577</v>
          </cell>
          <cell r="I6027">
            <v>600</v>
          </cell>
        </row>
        <row r="6028">
          <cell r="E6028" t="str">
            <v>52DPJF2FR</v>
          </cell>
          <cell r="F6028" t="str">
            <v>DP SAV JOUR DE LA FEM 2012 FR</v>
          </cell>
          <cell r="G6028" t="str">
            <v>PC</v>
          </cell>
          <cell r="H6028">
            <v>442</v>
          </cell>
          <cell r="I6028">
            <v>450</v>
          </cell>
        </row>
        <row r="6029">
          <cell r="E6029" t="str">
            <v>52DPK11AN</v>
          </cell>
          <cell r="F6029" t="str">
            <v>KARITE DP JANV 2011 AN</v>
          </cell>
          <cell r="G6029" t="str">
            <v>PC</v>
          </cell>
          <cell r="H6029">
            <v>627</v>
          </cell>
          <cell r="I6029">
            <v>675</v>
          </cell>
        </row>
        <row r="6030">
          <cell r="E6030" t="str">
            <v>52DPK11FR</v>
          </cell>
          <cell r="F6030" t="str">
            <v>KARITE DP JANV.2011 FR</v>
          </cell>
          <cell r="G6030" t="str">
            <v>PC</v>
          </cell>
          <cell r="H6030">
            <v>412</v>
          </cell>
          <cell r="I6030">
            <v>450</v>
          </cell>
        </row>
        <row r="6031">
          <cell r="E6031" t="str">
            <v>52DPK12AN</v>
          </cell>
          <cell r="F6031" t="str">
            <v>KARITE DP JANV 2012 ANGLAIS</v>
          </cell>
          <cell r="G6031" t="str">
            <v>PC</v>
          </cell>
          <cell r="H6031">
            <v>1370</v>
          </cell>
          <cell r="I6031">
            <v>765</v>
          </cell>
        </row>
        <row r="6032">
          <cell r="E6032" t="str">
            <v>52DPK12FR</v>
          </cell>
          <cell r="F6032" t="str">
            <v>KARITE DP 2012 FRANCAIS</v>
          </cell>
          <cell r="G6032" t="str">
            <v>PC</v>
          </cell>
          <cell r="H6032">
            <v>750</v>
          </cell>
          <cell r="I6032">
            <v>765</v>
          </cell>
        </row>
        <row r="6033">
          <cell r="E6033" t="str">
            <v>52DPK13AN</v>
          </cell>
          <cell r="F6033" t="str">
            <v>KAR DOSS DE PRESS OCTO 2013 AN</v>
          </cell>
          <cell r="G6033" t="str">
            <v>PC</v>
          </cell>
          <cell r="H6033">
            <v>1000</v>
          </cell>
          <cell r="I6033">
            <v>720</v>
          </cell>
        </row>
        <row r="6034">
          <cell r="E6034" t="str">
            <v>52DPK13FR</v>
          </cell>
          <cell r="F6034" t="str">
            <v>KAR DOSS DE PRESSE OCT 2013 FR</v>
          </cell>
          <cell r="G6034" t="str">
            <v>PC</v>
          </cell>
          <cell r="H6034">
            <v>1000</v>
          </cell>
          <cell r="I6034">
            <v>560</v>
          </cell>
        </row>
        <row r="6035">
          <cell r="E6035" t="str">
            <v>52DPKA0AN</v>
          </cell>
          <cell r="F6035" t="str">
            <v>KARITE DP JANV.2010 ANG</v>
          </cell>
          <cell r="G6035" t="str">
            <v>PC</v>
          </cell>
          <cell r="H6035">
            <v>1004</v>
          </cell>
          <cell r="I6035">
            <v>8100</v>
          </cell>
        </row>
        <row r="6036">
          <cell r="E6036" t="str">
            <v>52DPKA0FR</v>
          </cell>
          <cell r="F6036" t="str">
            <v>KARITE DP JANV.2010 FR</v>
          </cell>
          <cell r="G6036" t="str">
            <v>PC</v>
          </cell>
          <cell r="H6036">
            <v>451</v>
          </cell>
          <cell r="I6036">
            <v>8100</v>
          </cell>
        </row>
        <row r="6037">
          <cell r="E6037" t="str">
            <v>52DPKA8AN</v>
          </cell>
          <cell r="F6037" t="str">
            <v>DP KARITE COTON 08 ANGLAIS</v>
          </cell>
          <cell r="G6037" t="str">
            <v>PC</v>
          </cell>
          <cell r="H6037">
            <v>1027</v>
          </cell>
          <cell r="I6037">
            <v>1050</v>
          </cell>
        </row>
        <row r="6038">
          <cell r="E6038" t="str">
            <v>52DPKA8FR</v>
          </cell>
          <cell r="F6038" t="str">
            <v>DP KARITE COTON 08 FR</v>
          </cell>
          <cell r="G6038" t="str">
            <v>PC</v>
          </cell>
          <cell r="H6038">
            <v>583</v>
          </cell>
          <cell r="I6038">
            <v>600</v>
          </cell>
        </row>
        <row r="6039">
          <cell r="E6039" t="str">
            <v>52DPKA9AN</v>
          </cell>
          <cell r="F6039" t="str">
            <v>DP KARITE JANVIER 2009 AN</v>
          </cell>
          <cell r="G6039" t="str">
            <v>PC</v>
          </cell>
          <cell r="H6039">
            <v>1159</v>
          </cell>
          <cell r="I6039">
            <v>1200</v>
          </cell>
        </row>
        <row r="6040">
          <cell r="E6040" t="str">
            <v>52DPKA9FR</v>
          </cell>
          <cell r="F6040" t="str">
            <v>DP KARITE JANVIER 2009 FR</v>
          </cell>
          <cell r="G6040" t="str">
            <v>PC</v>
          </cell>
          <cell r="H6040">
            <v>527</v>
          </cell>
          <cell r="I6040">
            <v>600</v>
          </cell>
        </row>
        <row r="6041">
          <cell r="E6041" t="str">
            <v>52DPKJ3AN</v>
          </cell>
          <cell r="F6041" t="str">
            <v>KAR DOSSIER PRESSE ANG JAN 13</v>
          </cell>
          <cell r="G6041" t="str">
            <v>PC</v>
          </cell>
          <cell r="H6041">
            <v>1000</v>
          </cell>
          <cell r="I6041">
            <v>450</v>
          </cell>
        </row>
        <row r="6042">
          <cell r="E6042" t="str">
            <v>52DPKJ3FR</v>
          </cell>
          <cell r="F6042" t="str">
            <v>KAR DOSSIER PRESSE FR JAN 2013</v>
          </cell>
          <cell r="G6042" t="str">
            <v>PC</v>
          </cell>
          <cell r="H6042">
            <v>1000</v>
          </cell>
          <cell r="I6042">
            <v>750</v>
          </cell>
        </row>
        <row r="6043">
          <cell r="E6043" t="str">
            <v>52DPKJ4AN</v>
          </cell>
          <cell r="F6043" t="str">
            <v>DP KARITE JANVIER 2014 EN</v>
          </cell>
          <cell r="G6043" t="str">
            <v>PC</v>
          </cell>
          <cell r="H6043">
            <v>1000</v>
          </cell>
          <cell r="I6043">
            <v>4500</v>
          </cell>
        </row>
        <row r="6044">
          <cell r="E6044" t="str">
            <v>52DPKJ4FR</v>
          </cell>
          <cell r="F6044" t="str">
            <v>DP KARITE JANVIER 2014 FR</v>
          </cell>
          <cell r="G6044" t="str">
            <v>PC</v>
          </cell>
          <cell r="H6044">
            <v>1000</v>
          </cell>
          <cell r="I6044">
            <v>4500</v>
          </cell>
        </row>
        <row r="6045">
          <cell r="E6045" t="str">
            <v>52DPKO1AN</v>
          </cell>
          <cell r="F6045" t="str">
            <v>KARITE DP OCTOBRE 2011 AN</v>
          </cell>
          <cell r="G6045" t="str">
            <v>PC</v>
          </cell>
          <cell r="H6045">
            <v>960</v>
          </cell>
          <cell r="I6045">
            <v>1040</v>
          </cell>
        </row>
        <row r="6046">
          <cell r="E6046" t="str">
            <v>52DPKO1FR</v>
          </cell>
          <cell r="F6046" t="str">
            <v>KARITE DP OCTOBRE 2011 FR</v>
          </cell>
          <cell r="G6046" t="str">
            <v>PC</v>
          </cell>
          <cell r="H6046">
            <v>520</v>
          </cell>
          <cell r="I6046">
            <v>1040</v>
          </cell>
        </row>
        <row r="6047">
          <cell r="E6047" t="str">
            <v>52DPKO2AN</v>
          </cell>
          <cell r="F6047" t="str">
            <v>KAR DOSSIER PRESSE ANG OCT 12</v>
          </cell>
          <cell r="G6047" t="str">
            <v>PC</v>
          </cell>
          <cell r="H6047">
            <v>710</v>
          </cell>
          <cell r="I6047">
            <v>750</v>
          </cell>
        </row>
        <row r="6048">
          <cell r="E6048" t="str">
            <v>52DPKO2FR</v>
          </cell>
          <cell r="F6048" t="str">
            <v>KAR DOSSIER PRESSE FR OCT 2012</v>
          </cell>
          <cell r="G6048" t="str">
            <v>PC</v>
          </cell>
          <cell r="H6048">
            <v>700</v>
          </cell>
          <cell r="I6048">
            <v>700</v>
          </cell>
        </row>
        <row r="6049">
          <cell r="E6049" t="str">
            <v>52DPKR0AN</v>
          </cell>
          <cell r="F6049" t="str">
            <v>KARITE DP OCTOBRE 2010 AN</v>
          </cell>
          <cell r="G6049" t="str">
            <v>PC</v>
          </cell>
          <cell r="H6049">
            <v>912</v>
          </cell>
          <cell r="I6049">
            <v>945</v>
          </cell>
        </row>
        <row r="6050">
          <cell r="E6050" t="str">
            <v>52DPKR0FR</v>
          </cell>
          <cell r="F6050" t="str">
            <v>KARITE DP OCTOBRE 2010 FR</v>
          </cell>
          <cell r="G6050" t="str">
            <v>PC</v>
          </cell>
          <cell r="H6050">
            <v>380</v>
          </cell>
          <cell r="I6050">
            <v>405</v>
          </cell>
        </row>
        <row r="6051">
          <cell r="E6051" t="str">
            <v>52DPKTSE1</v>
          </cell>
          <cell r="F6051" t="str">
            <v>DP SAV ORBIS 2011 AVION AN</v>
          </cell>
          <cell r="G6051" t="str">
            <v>PC</v>
          </cell>
          <cell r="H6051">
            <v>569</v>
          </cell>
          <cell r="I6051">
            <v>600</v>
          </cell>
        </row>
        <row r="6052">
          <cell r="E6052" t="str">
            <v>52DPKTSF1</v>
          </cell>
          <cell r="F6052" t="str">
            <v>DP SAV ORBIS 2011 AVION FR</v>
          </cell>
          <cell r="G6052" t="str">
            <v>PC</v>
          </cell>
          <cell r="H6052">
            <v>445</v>
          </cell>
          <cell r="I6052">
            <v>450</v>
          </cell>
        </row>
        <row r="6053">
          <cell r="E6053" t="str">
            <v>52DPLR8FR</v>
          </cell>
          <cell r="F6053" t="str">
            <v>DP FLEURS DE PROVENCE 2008 FR</v>
          </cell>
          <cell r="G6053" t="str">
            <v>PC</v>
          </cell>
          <cell r="H6053">
            <v>526</v>
          </cell>
          <cell r="I6053">
            <v>600</v>
          </cell>
        </row>
        <row r="6054">
          <cell r="E6054" t="str">
            <v>52DPMA9AN</v>
          </cell>
          <cell r="F6054" t="str">
            <v>DP KARITE OCT 2009 AN</v>
          </cell>
          <cell r="G6054" t="str">
            <v>PC</v>
          </cell>
          <cell r="H6054">
            <v>518</v>
          </cell>
          <cell r="I6054">
            <v>520</v>
          </cell>
        </row>
        <row r="6055">
          <cell r="E6055" t="str">
            <v>52DPMA9FR</v>
          </cell>
          <cell r="F6055" t="str">
            <v>DP KARITE OCT 2009 FR</v>
          </cell>
          <cell r="G6055" t="str">
            <v>PC</v>
          </cell>
          <cell r="H6055">
            <v>566</v>
          </cell>
          <cell r="I6055">
            <v>650</v>
          </cell>
        </row>
        <row r="6056">
          <cell r="E6056" t="str">
            <v>52DPMC7AN</v>
          </cell>
          <cell r="F6056" t="str">
            <v>DOSSIER PRESSE MIEL&amp;CITRON ANG</v>
          </cell>
          <cell r="G6056" t="str">
            <v>PC</v>
          </cell>
          <cell r="H6056">
            <v>601</v>
          </cell>
          <cell r="I6056">
            <v>1950</v>
          </cell>
        </row>
        <row r="6057">
          <cell r="E6057" t="str">
            <v>52DPMC9AN</v>
          </cell>
          <cell r="F6057" t="str">
            <v>DOSSIER PRESSE M&amp;C 2009 ANG</v>
          </cell>
          <cell r="G6057" t="str">
            <v>PC</v>
          </cell>
          <cell r="H6057">
            <v>1109</v>
          </cell>
          <cell r="I6057">
            <v>1200</v>
          </cell>
        </row>
        <row r="6058">
          <cell r="E6058" t="str">
            <v>52DPMC9FR</v>
          </cell>
          <cell r="F6058" t="str">
            <v>DOSSIER PRESSE M&amp;C 2009 FR</v>
          </cell>
          <cell r="G6058" t="str">
            <v>PC</v>
          </cell>
          <cell r="H6058">
            <v>435</v>
          </cell>
          <cell r="I6058">
            <v>450</v>
          </cell>
        </row>
        <row r="6059">
          <cell r="E6059" t="str">
            <v>52DPMI6AN</v>
          </cell>
          <cell r="F6059" t="str">
            <v>DP MIEL 2006 ANGLAIS</v>
          </cell>
          <cell r="G6059" t="str">
            <v>PC</v>
          </cell>
          <cell r="H6059">
            <v>927</v>
          </cell>
          <cell r="I6059">
            <v>1000</v>
          </cell>
        </row>
        <row r="6060">
          <cell r="E6060" t="str">
            <v>52DPNF8AN</v>
          </cell>
          <cell r="F6060" t="str">
            <v>DOSSIER DE PRESSE EDP 2008 ANG</v>
          </cell>
          <cell r="G6060" t="str">
            <v>PC</v>
          </cell>
          <cell r="H6060">
            <v>756</v>
          </cell>
          <cell r="I6060">
            <v>800</v>
          </cell>
        </row>
        <row r="6061">
          <cell r="E6061" t="str">
            <v>52DPO08AN</v>
          </cell>
          <cell r="F6061" t="str">
            <v>DOSSIER PRESSE OLIVIER 2008 AN</v>
          </cell>
          <cell r="G6061" t="str">
            <v>PC</v>
          </cell>
          <cell r="H6061">
            <v>1114</v>
          </cell>
          <cell r="I6061">
            <v>1200</v>
          </cell>
        </row>
        <row r="6062">
          <cell r="E6062" t="str">
            <v>52DPO10AN</v>
          </cell>
          <cell r="F6062" t="str">
            <v>OLIVIER BIO CORPS DP 2010 AN</v>
          </cell>
          <cell r="G6062" t="str">
            <v>PC</v>
          </cell>
          <cell r="H6062">
            <v>526</v>
          </cell>
          <cell r="I6062">
            <v>540</v>
          </cell>
        </row>
        <row r="6063">
          <cell r="E6063" t="str">
            <v>52DPO10FR</v>
          </cell>
          <cell r="F6063" t="str">
            <v>OLIVIER BIO CORPS DP 2010 FR</v>
          </cell>
          <cell r="G6063" t="str">
            <v>PC</v>
          </cell>
          <cell r="H6063">
            <v>539</v>
          </cell>
          <cell r="I6063">
            <v>540</v>
          </cell>
        </row>
        <row r="6064">
          <cell r="E6064" t="str">
            <v>52DPOB0AN</v>
          </cell>
          <cell r="F6064" t="str">
            <v>DP SAVON ORBIS 2010 ANG</v>
          </cell>
          <cell r="G6064" t="str">
            <v>PC</v>
          </cell>
          <cell r="H6064">
            <v>507</v>
          </cell>
          <cell r="I6064">
            <v>525</v>
          </cell>
        </row>
        <row r="6065">
          <cell r="E6065" t="str">
            <v>52DPOB0FR</v>
          </cell>
          <cell r="F6065" t="str">
            <v>DP SAVON ORBIS 2010 FR</v>
          </cell>
          <cell r="G6065" t="str">
            <v>PC</v>
          </cell>
          <cell r="H6065">
            <v>382</v>
          </cell>
          <cell r="I6065">
            <v>385</v>
          </cell>
        </row>
        <row r="6066">
          <cell r="E6066" t="str">
            <v>52DPOC9AN</v>
          </cell>
          <cell r="F6066" t="str">
            <v>DP CAPILLAIRES OLIVIER 2009 AN</v>
          </cell>
          <cell r="G6066" t="str">
            <v>PC</v>
          </cell>
          <cell r="H6066">
            <v>1185</v>
          </cell>
          <cell r="I6066">
            <v>1200</v>
          </cell>
        </row>
        <row r="6067">
          <cell r="E6067" t="str">
            <v>52DPOC9FR</v>
          </cell>
          <cell r="F6067" t="str">
            <v>DP CAPILLAIRES OLIVIER 2009 FR</v>
          </cell>
          <cell r="G6067" t="str">
            <v>PC</v>
          </cell>
          <cell r="H6067">
            <v>585</v>
          </cell>
          <cell r="I6067">
            <v>600</v>
          </cell>
        </row>
        <row r="6068">
          <cell r="E6068" t="str">
            <v>52DPOT7AN</v>
          </cell>
          <cell r="F6068" t="str">
            <v>DP OLIVE TOMATE 2007 ANG</v>
          </cell>
          <cell r="G6068" t="str">
            <v>PC</v>
          </cell>
          <cell r="H6068">
            <v>900</v>
          </cell>
          <cell r="I6068">
            <v>900</v>
          </cell>
        </row>
        <row r="6069">
          <cell r="E6069" t="str">
            <v>52DPOT7FR</v>
          </cell>
          <cell r="F6069" t="str">
            <v>DP OLIVE TOMATE 2007 FR</v>
          </cell>
          <cell r="G6069" t="str">
            <v>PC</v>
          </cell>
          <cell r="H6069">
            <v>560</v>
          </cell>
          <cell r="I6069">
            <v>600</v>
          </cell>
        </row>
        <row r="6070">
          <cell r="E6070" t="str">
            <v>52DPOV9AN</v>
          </cell>
          <cell r="F6070" t="str">
            <v>DP VISAGE BIO OLIVIER 2009 ANG</v>
          </cell>
          <cell r="G6070" t="str">
            <v>PC</v>
          </cell>
          <cell r="H6070">
            <v>1158</v>
          </cell>
          <cell r="I6070">
            <v>1350</v>
          </cell>
        </row>
        <row r="6071">
          <cell r="E6071" t="str">
            <v>52DPOV9FR</v>
          </cell>
          <cell r="F6071" t="str">
            <v>DP VISAGE BIO OLIVIER 2009 FR</v>
          </cell>
          <cell r="G6071" t="str">
            <v>PC</v>
          </cell>
          <cell r="H6071">
            <v>1000</v>
          </cell>
          <cell r="I6071">
            <v>87</v>
          </cell>
        </row>
        <row r="6072">
          <cell r="E6072" t="str">
            <v>52DPP11AN</v>
          </cell>
          <cell r="F6072" t="str">
            <v>PF DOSSIER DE PRESSE 2011 AN</v>
          </cell>
          <cell r="G6072" t="str">
            <v>PC</v>
          </cell>
          <cell r="H6072">
            <v>1407</v>
          </cell>
          <cell r="I6072">
            <v>1200</v>
          </cell>
        </row>
        <row r="6073">
          <cell r="E6073" t="str">
            <v>52DPP11FR</v>
          </cell>
          <cell r="F6073" t="str">
            <v>PF DOSSIER DE PRESSE 2011 FR</v>
          </cell>
          <cell r="G6073" t="str">
            <v>PC</v>
          </cell>
          <cell r="H6073">
            <v>646</v>
          </cell>
          <cell r="I6073">
            <v>1200</v>
          </cell>
        </row>
        <row r="6074">
          <cell r="E6074" t="str">
            <v>52DPP12AN</v>
          </cell>
          <cell r="F6074" t="str">
            <v>PIV DEL DOSSIER PRESSE 2012 AN</v>
          </cell>
          <cell r="G6074" t="str">
            <v>PC</v>
          </cell>
          <cell r="H6074">
            <v>770</v>
          </cell>
          <cell r="I6074">
            <v>640</v>
          </cell>
        </row>
        <row r="6075">
          <cell r="E6075" t="str">
            <v>52DPP12FR</v>
          </cell>
          <cell r="F6075" t="str">
            <v>PIV DEL DOSSIER PRESSE 2012 FR</v>
          </cell>
          <cell r="G6075" t="str">
            <v>PC</v>
          </cell>
          <cell r="H6075">
            <v>321</v>
          </cell>
          <cell r="I6075">
            <v>350</v>
          </cell>
        </row>
        <row r="6076">
          <cell r="E6076" t="str">
            <v>52DPPB9AN</v>
          </cell>
          <cell r="F6076" t="str">
            <v>FP DP FLEURS DE PECHER 2009 AN</v>
          </cell>
          <cell r="G6076" t="str">
            <v>PC</v>
          </cell>
          <cell r="H6076">
            <v>1237</v>
          </cell>
          <cell r="I6076">
            <v>1260</v>
          </cell>
        </row>
        <row r="6077">
          <cell r="E6077" t="str">
            <v>52DPPN0AN</v>
          </cell>
          <cell r="F6077" t="str">
            <v>PIVOINE DOSSIER PRESSE 2010 AN</v>
          </cell>
          <cell r="G6077" t="str">
            <v>PC</v>
          </cell>
          <cell r="H6077">
            <v>561</v>
          </cell>
          <cell r="I6077">
            <v>648</v>
          </cell>
        </row>
        <row r="6078">
          <cell r="E6078" t="str">
            <v>52DPPN0FR</v>
          </cell>
          <cell r="F6078" t="str">
            <v>PIVOINE DOSSIER PRESSE 2010 FR</v>
          </cell>
          <cell r="G6078" t="str">
            <v>PC</v>
          </cell>
          <cell r="H6078">
            <v>256</v>
          </cell>
          <cell r="I6078">
            <v>648</v>
          </cell>
        </row>
        <row r="6079">
          <cell r="E6079" t="str">
            <v>52DPR08FR</v>
          </cell>
          <cell r="F6079" t="str">
            <v>DP RAISIN 2008 FRANCAIS</v>
          </cell>
          <cell r="G6079" t="str">
            <v>PC</v>
          </cell>
          <cell r="H6079">
            <v>575</v>
          </cell>
          <cell r="I6079">
            <v>600</v>
          </cell>
        </row>
        <row r="6080">
          <cell r="E6080" t="str">
            <v>52DPRD0AN</v>
          </cell>
          <cell r="F6080" t="str">
            <v>ROSE DP JARDIN DELICE 2010 AN</v>
          </cell>
          <cell r="G6080" t="str">
            <v>PC</v>
          </cell>
          <cell r="H6080">
            <v>756</v>
          </cell>
          <cell r="I6080">
            <v>780</v>
          </cell>
        </row>
        <row r="6081">
          <cell r="E6081" t="str">
            <v>52DPRD0FR</v>
          </cell>
          <cell r="F6081" t="str">
            <v>ROSE DP JARDIN DELICE 2010 FR</v>
          </cell>
          <cell r="G6081" t="str">
            <v>PC</v>
          </cell>
          <cell r="H6081">
            <v>386</v>
          </cell>
          <cell r="I6081">
            <v>390</v>
          </cell>
        </row>
        <row r="6082">
          <cell r="E6082" t="str">
            <v>52DPRE1FR</v>
          </cell>
          <cell r="F6082" t="str">
            <v>IM DP RITUEL EBLOUISS FR 2011</v>
          </cell>
          <cell r="G6082" t="str">
            <v>PC</v>
          </cell>
          <cell r="H6082">
            <v>526</v>
          </cell>
          <cell r="I6082">
            <v>10800</v>
          </cell>
        </row>
        <row r="6083">
          <cell r="E6083" t="str">
            <v>52DPRFRS1</v>
          </cell>
          <cell r="F6083" t="str">
            <v>DP FR SPA 2011</v>
          </cell>
          <cell r="G6083" t="str">
            <v>PC</v>
          </cell>
          <cell r="H6083">
            <v>5000</v>
          </cell>
          <cell r="I6083">
            <v>5000</v>
          </cell>
        </row>
        <row r="6084">
          <cell r="E6084" t="str">
            <v>52DPRL11AN</v>
          </cell>
          <cell r="F6084" t="str">
            <v>DOSSIER PRESSE AN LAVANDE 2011</v>
          </cell>
          <cell r="G6084" t="str">
            <v>PC</v>
          </cell>
          <cell r="H6084">
            <v>770</v>
          </cell>
          <cell r="I6084">
            <v>880</v>
          </cell>
        </row>
        <row r="6085">
          <cell r="E6085" t="str">
            <v>52DPRL11FR</v>
          </cell>
          <cell r="F6085" t="str">
            <v>DOSSIER PRESSE FR LAVANDE 2011</v>
          </cell>
          <cell r="G6085" t="str">
            <v>PC</v>
          </cell>
          <cell r="H6085">
            <v>484</v>
          </cell>
          <cell r="I6085">
            <v>560</v>
          </cell>
        </row>
        <row r="6086">
          <cell r="E6086" t="str">
            <v>52DPRO9AN</v>
          </cell>
          <cell r="F6086" t="str">
            <v>ROSE DOSSIER PRESSE 2009 AN</v>
          </cell>
          <cell r="G6086" t="str">
            <v>PC</v>
          </cell>
          <cell r="H6086">
            <v>1337</v>
          </cell>
          <cell r="I6086">
            <v>1440</v>
          </cell>
        </row>
        <row r="6087">
          <cell r="E6087" t="str">
            <v>52DPRO9FR</v>
          </cell>
          <cell r="F6087" t="str">
            <v>ROSE DOSSIER PRESSE 2009 FR</v>
          </cell>
          <cell r="G6087" t="str">
            <v>PC</v>
          </cell>
          <cell r="H6087">
            <v>679</v>
          </cell>
          <cell r="I6087">
            <v>720</v>
          </cell>
        </row>
        <row r="6088">
          <cell r="E6088" t="str">
            <v>52DPS08FR</v>
          </cell>
          <cell r="F6088" t="str">
            <v>DP SOLAIRES BRESIL 2008 FR</v>
          </cell>
          <cell r="G6088" t="str">
            <v>PC</v>
          </cell>
          <cell r="H6088">
            <v>634</v>
          </cell>
          <cell r="I6088">
            <v>650</v>
          </cell>
        </row>
        <row r="6089">
          <cell r="E6089" t="str">
            <v>52DPS09AN</v>
          </cell>
          <cell r="F6089" t="str">
            <v>DP SOLAIRES BRESIL 2009 US</v>
          </cell>
          <cell r="G6089" t="str">
            <v>PC</v>
          </cell>
          <cell r="H6089">
            <v>941</v>
          </cell>
          <cell r="I6089">
            <v>1800</v>
          </cell>
        </row>
        <row r="6090">
          <cell r="E6090" t="str">
            <v>52DPS09FR</v>
          </cell>
          <cell r="F6090" t="str">
            <v>DP SOLAIRES BRESIL 2009 FR</v>
          </cell>
          <cell r="G6090" t="str">
            <v>PC</v>
          </cell>
          <cell r="H6090">
            <v>581</v>
          </cell>
          <cell r="I6090">
            <v>1800</v>
          </cell>
        </row>
        <row r="6091">
          <cell r="E6091" t="str">
            <v>52DPSP2AN</v>
          </cell>
          <cell r="F6091" t="str">
            <v>IMM DP SEPT 2012 AN</v>
          </cell>
          <cell r="G6091" t="str">
            <v>PC</v>
          </cell>
          <cell r="H6091">
            <v>395</v>
          </cell>
          <cell r="I6091">
            <v>1020</v>
          </cell>
        </row>
        <row r="6092">
          <cell r="E6092" t="str">
            <v>52DPSP2FR</v>
          </cell>
          <cell r="F6092" t="str">
            <v>IMM DP SEPT 2012 FR</v>
          </cell>
          <cell r="G6092" t="str">
            <v>PC</v>
          </cell>
          <cell r="H6092">
            <v>1000</v>
          </cell>
          <cell r="I6092">
            <v>780</v>
          </cell>
        </row>
        <row r="6093">
          <cell r="E6093" t="str">
            <v>52DPTV9AN</v>
          </cell>
          <cell r="F6093" t="str">
            <v>THE DOSS PRESSE THE BERGA AN</v>
          </cell>
          <cell r="G6093" t="str">
            <v>PC</v>
          </cell>
          <cell r="H6093">
            <v>1131</v>
          </cell>
          <cell r="I6093">
            <v>1190</v>
          </cell>
        </row>
        <row r="6094">
          <cell r="E6094" t="str">
            <v>52DPTV9FR</v>
          </cell>
          <cell r="F6094" t="str">
            <v>THE DOSS PRESSE THE BERGA FR</v>
          </cell>
          <cell r="G6094" t="str">
            <v>PC</v>
          </cell>
          <cell r="H6094">
            <v>605</v>
          </cell>
          <cell r="I6094">
            <v>680</v>
          </cell>
        </row>
        <row r="6095">
          <cell r="E6095" t="str">
            <v>52DPV12AN</v>
          </cell>
          <cell r="F6095" t="str">
            <v>DP VERVEINE SORBET 2012 AN</v>
          </cell>
          <cell r="G6095" t="str">
            <v>PC</v>
          </cell>
          <cell r="H6095">
            <v>828</v>
          </cell>
          <cell r="I6095">
            <v>650</v>
          </cell>
        </row>
        <row r="6096">
          <cell r="E6096" t="str">
            <v>52DPV12FR</v>
          </cell>
          <cell r="F6096" t="str">
            <v>DP VERVEINE SORBET 2012 FR</v>
          </cell>
          <cell r="G6096" t="str">
            <v>PC</v>
          </cell>
          <cell r="H6096">
            <v>644</v>
          </cell>
          <cell r="I6096">
            <v>650</v>
          </cell>
        </row>
        <row r="6097">
          <cell r="E6097" t="str">
            <v>52DPV13AN</v>
          </cell>
          <cell r="F6097" t="str">
            <v>DP VERVEINE 2013 AN</v>
          </cell>
          <cell r="G6097" t="str">
            <v>PC</v>
          </cell>
          <cell r="H6097">
            <v>1000</v>
          </cell>
          <cell r="I6097">
            <v>600</v>
          </cell>
        </row>
        <row r="6098">
          <cell r="E6098" t="str">
            <v>52DPV13FR</v>
          </cell>
          <cell r="F6098" t="str">
            <v>DP VERVEINE 2013 FR</v>
          </cell>
          <cell r="G6098" t="str">
            <v>PC</v>
          </cell>
          <cell r="H6098">
            <v>1000</v>
          </cell>
          <cell r="I6098">
            <v>600</v>
          </cell>
        </row>
        <row r="6099">
          <cell r="E6099" t="str">
            <v>52DPV14AN</v>
          </cell>
          <cell r="F6099" t="str">
            <v>DP VERVEINE 2014 ANG</v>
          </cell>
          <cell r="G6099" t="str">
            <v>PC</v>
          </cell>
          <cell r="H6099">
            <v>1000</v>
          </cell>
          <cell r="I6099">
            <v>600</v>
          </cell>
        </row>
        <row r="6100">
          <cell r="E6100" t="str">
            <v>52DPVA8FR</v>
          </cell>
          <cell r="F6100" t="str">
            <v>DOSSIER PRESSE VERV. AGR.FR</v>
          </cell>
          <cell r="G6100" t="str">
            <v>PC</v>
          </cell>
          <cell r="H6100">
            <v>629</v>
          </cell>
          <cell r="I6100">
            <v>650</v>
          </cell>
        </row>
        <row r="6101">
          <cell r="E6101" t="str">
            <v>52DPVA9AN</v>
          </cell>
          <cell r="F6101" t="str">
            <v>VERV.AGRUM.DOSS.PRESSE 09 AN</v>
          </cell>
          <cell r="G6101" t="str">
            <v>PC</v>
          </cell>
          <cell r="H6101">
            <v>1116</v>
          </cell>
          <cell r="I6101">
            <v>1200</v>
          </cell>
        </row>
        <row r="6102">
          <cell r="E6102" t="str">
            <v>52DPVA9FR</v>
          </cell>
          <cell r="F6102" t="str">
            <v>VERV.AGRUM.DOSS.PRESSE 09 FR</v>
          </cell>
          <cell r="G6102" t="str">
            <v>PC</v>
          </cell>
          <cell r="H6102">
            <v>180</v>
          </cell>
          <cell r="I6102">
            <v>180</v>
          </cell>
        </row>
        <row r="6103">
          <cell r="E6103" t="str">
            <v>52DPVE1EN</v>
          </cell>
          <cell r="F6103" t="str">
            <v>VERVEINE SOLEIL DP 2011 AN</v>
          </cell>
          <cell r="G6103" t="str">
            <v>PC</v>
          </cell>
          <cell r="H6103">
            <v>709</v>
          </cell>
          <cell r="I6103">
            <v>6000</v>
          </cell>
        </row>
        <row r="6104">
          <cell r="E6104" t="str">
            <v>52DPVE1FR</v>
          </cell>
          <cell r="F6104" t="str">
            <v>VERVEINE SOLEIL DP 2011 FR</v>
          </cell>
          <cell r="G6104" t="str">
            <v>PC</v>
          </cell>
          <cell r="H6104">
            <v>573</v>
          </cell>
          <cell r="I6104">
            <v>6000</v>
          </cell>
        </row>
        <row r="6105">
          <cell r="E6105" t="str">
            <v>52DPVM9AN</v>
          </cell>
          <cell r="F6105" t="str">
            <v>DOSSIER PRESSE EDP 2009 ANG</v>
          </cell>
          <cell r="G6105" t="str">
            <v>PC</v>
          </cell>
          <cell r="H6105">
            <v>797</v>
          </cell>
          <cell r="I6105">
            <v>750</v>
          </cell>
        </row>
        <row r="6106">
          <cell r="E6106" t="str">
            <v>52DPVM9FR</v>
          </cell>
          <cell r="F6106" t="str">
            <v>DOSSIER PRESSE EDP 2009 FR</v>
          </cell>
          <cell r="G6106" t="str">
            <v>PC</v>
          </cell>
          <cell r="H6106">
            <v>527</v>
          </cell>
          <cell r="I6106">
            <v>600</v>
          </cell>
        </row>
        <row r="6107">
          <cell r="E6107" t="str">
            <v>52DPVS0AN</v>
          </cell>
          <cell r="F6107" t="str">
            <v>DP VERVEINE SECRET D'UN ETE AN</v>
          </cell>
          <cell r="G6107" t="str">
            <v>PC</v>
          </cell>
          <cell r="H6107">
            <v>925</v>
          </cell>
          <cell r="I6107">
            <v>980</v>
          </cell>
        </row>
        <row r="6108">
          <cell r="E6108" t="str">
            <v>52DPVS0FR</v>
          </cell>
          <cell r="F6108" t="str">
            <v>DP VERVEINE SECRET D'UN ETE FR</v>
          </cell>
          <cell r="G6108" t="str">
            <v>PC</v>
          </cell>
          <cell r="H6108">
            <v>416</v>
          </cell>
          <cell r="I6108">
            <v>420</v>
          </cell>
        </row>
        <row r="6109">
          <cell r="E6109" t="str">
            <v>52DS001I0</v>
          </cell>
          <cell r="F6109" t="str">
            <v>IM.ECH. EXTRAIT DIVIN 1ML*50</v>
          </cell>
          <cell r="G6109" t="str">
            <v>PAQ</v>
          </cell>
          <cell r="H6109">
            <v>24000</v>
          </cell>
          <cell r="I6109">
            <v>3024</v>
          </cell>
        </row>
        <row r="6110">
          <cell r="E6110" t="str">
            <v>52DS001I12</v>
          </cell>
          <cell r="F6110" t="str">
            <v>IMM ECH EXTRAIT DIVIN 1ML X50</v>
          </cell>
          <cell r="G6110" t="str">
            <v>PAQ</v>
          </cell>
          <cell r="H6110">
            <v>5000</v>
          </cell>
          <cell r="I6110">
            <v>3024</v>
          </cell>
        </row>
        <row r="6111">
          <cell r="E6111" t="str">
            <v>52DS001I13</v>
          </cell>
          <cell r="F6111" t="str">
            <v>IM ECH EXTRAIT DIVIN 1ML X 50</v>
          </cell>
          <cell r="G6111" t="str">
            <v>PAQ</v>
          </cell>
          <cell r="H6111">
            <v>31000</v>
          </cell>
          <cell r="I6111">
            <v>3024</v>
          </cell>
        </row>
        <row r="6112">
          <cell r="E6112" t="str">
            <v>52DS001I17</v>
          </cell>
          <cell r="F6112" t="str">
            <v>ECH.EXTRAIT DIVIN 1ML*1</v>
          </cell>
          <cell r="G6112" t="str">
            <v>PC</v>
          </cell>
          <cell r="H6112">
            <v>9999</v>
          </cell>
          <cell r="I6112">
            <v>99900</v>
          </cell>
        </row>
        <row r="6113">
          <cell r="E6113" t="str">
            <v>52DS001I20</v>
          </cell>
          <cell r="F6113" t="str">
            <v>IMM DIVINE SERUM 1ML*1</v>
          </cell>
          <cell r="G6113" t="str">
            <v>PC</v>
          </cell>
          <cell r="H6113">
            <v>9999</v>
          </cell>
          <cell r="I6113">
            <v>99900</v>
          </cell>
        </row>
        <row r="6114">
          <cell r="E6114" t="str">
            <v>52EC001FL</v>
          </cell>
          <cell r="F6114" t="str">
            <v>COLOGNE ECHANT EDC FLORAL X 50</v>
          </cell>
          <cell r="G6114" t="str">
            <v>PAQ</v>
          </cell>
          <cell r="H6114">
            <v>13000</v>
          </cell>
          <cell r="I6114">
            <v>3240</v>
          </cell>
        </row>
        <row r="6115">
          <cell r="E6115" t="str">
            <v>52ED002K8</v>
          </cell>
          <cell r="F6115" t="str">
            <v>ECHT. EAU DELICATE 2ML*50</v>
          </cell>
          <cell r="G6115" t="str">
            <v>PAQ</v>
          </cell>
          <cell r="H6115">
            <v>9000</v>
          </cell>
          <cell r="I6115">
            <v>2160</v>
          </cell>
        </row>
        <row r="6116">
          <cell r="E6116" t="str">
            <v>52EDP0012NE22</v>
          </cell>
          <cell r="F6116" t="str">
            <v>NOBLE EPINE EDP 1,2ML</v>
          </cell>
          <cell r="G6116" t="str">
            <v>PC</v>
          </cell>
          <cell r="H6116">
            <v>409000</v>
          </cell>
          <cell r="I6116">
            <v>41472</v>
          </cell>
        </row>
        <row r="6117">
          <cell r="E6117" t="str">
            <v>52EDT001NO21H</v>
          </cell>
          <cell r="F6117" t="str">
            <v>NO 21 EAU DE TOILETTE 1,2ML</v>
          </cell>
          <cell r="G6117" t="str">
            <v>PC</v>
          </cell>
          <cell r="H6117">
            <v>100000</v>
          </cell>
          <cell r="I6117">
            <v>41472</v>
          </cell>
        </row>
        <row r="6118">
          <cell r="E6118" t="str">
            <v>52EDT035H23</v>
          </cell>
          <cell r="F6118" t="str">
            <v>HERBAE 23 EDT  0,035ML</v>
          </cell>
          <cell r="G6118" t="str">
            <v>PC</v>
          </cell>
          <cell r="H6118">
            <v>330800</v>
          </cell>
          <cell r="I6118">
            <v>85050</v>
          </cell>
        </row>
        <row r="6119">
          <cell r="E6119" t="str">
            <v>52EDT035HF22</v>
          </cell>
          <cell r="F6119" t="str">
            <v>HERBAE 22 SCENT SEAL 0,035G</v>
          </cell>
          <cell r="G6119" t="str">
            <v>PC</v>
          </cell>
          <cell r="H6119">
            <v>305050</v>
          </cell>
          <cell r="I6119">
            <v>85050</v>
          </cell>
        </row>
        <row r="6120">
          <cell r="E6120" t="str">
            <v>52EGED0NO</v>
          </cell>
          <cell r="F6120" t="str">
            <v>ETUI 4 GEL DOUCHE NOEL 2010</v>
          </cell>
          <cell r="G6120" t="str">
            <v>PC</v>
          </cell>
          <cell r="H6120">
            <v>101680</v>
          </cell>
          <cell r="I6120">
            <v>12800</v>
          </cell>
        </row>
        <row r="6121">
          <cell r="E6121" t="str">
            <v>52EGEDH11</v>
          </cell>
          <cell r="F6121" t="str">
            <v>ETUI 4 GEL DOUCHE NOEL11</v>
          </cell>
          <cell r="G6121" t="str">
            <v>PC</v>
          </cell>
          <cell r="H6121">
            <v>90490</v>
          </cell>
          <cell r="I6121">
            <v>16000</v>
          </cell>
        </row>
        <row r="6122">
          <cell r="E6122" t="str">
            <v>52EGELDN9</v>
          </cell>
          <cell r="F6122" t="str">
            <v>ETUI 4 GEL DOUCHE NOEL 2009</v>
          </cell>
          <cell r="G6122" t="str">
            <v>PC</v>
          </cell>
          <cell r="H6122">
            <v>88610</v>
          </cell>
          <cell r="I6122">
            <v>12800</v>
          </cell>
        </row>
        <row r="6123">
          <cell r="E6123" t="str">
            <v>52EL001I12</v>
          </cell>
          <cell r="F6123" t="str">
            <v>IMM ECH ESSENCE LUMIERE 1MLX50</v>
          </cell>
          <cell r="G6123" t="str">
            <v>PAQ</v>
          </cell>
          <cell r="H6123">
            <v>34000</v>
          </cell>
          <cell r="I6123">
            <v>3024</v>
          </cell>
        </row>
        <row r="6124">
          <cell r="E6124" t="str">
            <v>52EN002K1</v>
          </cell>
          <cell r="F6124" t="str">
            <v>ECH KARITE EAU MAMAN BB 2MLX50</v>
          </cell>
          <cell r="G6124" t="str">
            <v>PAQ</v>
          </cell>
          <cell r="H6124">
            <v>12500</v>
          </cell>
          <cell r="I6124">
            <v>1620</v>
          </cell>
        </row>
        <row r="6125">
          <cell r="E6125" t="str">
            <v>52EP001A20</v>
          </cell>
          <cell r="F6125" t="str">
            <v>VIAL EDP AMBRE AMANDE 1,2ML</v>
          </cell>
          <cell r="G6125" t="str">
            <v>PC</v>
          </cell>
          <cell r="H6125">
            <v>50000</v>
          </cell>
          <cell r="I6125">
            <v>41472</v>
          </cell>
        </row>
        <row r="6126">
          <cell r="E6126" t="str">
            <v>52EP001CB4</v>
          </cell>
          <cell r="F6126" t="str">
            <v>CER ROUGE ECH EDP 0,3MLX50</v>
          </cell>
          <cell r="G6126" t="str">
            <v>PAQ</v>
          </cell>
          <cell r="H6126">
            <v>21800</v>
          </cell>
          <cell r="I6126">
            <v>2700</v>
          </cell>
        </row>
        <row r="6127">
          <cell r="E6127" t="str">
            <v>52EP001FM20</v>
          </cell>
          <cell r="F6127" t="str">
            <v>VIAL EDP FRAMBOISE THE 1,2ML</v>
          </cell>
          <cell r="G6127" t="str">
            <v>PC</v>
          </cell>
          <cell r="H6127">
            <v>9999</v>
          </cell>
          <cell r="I6127">
            <v>0</v>
          </cell>
        </row>
        <row r="6128">
          <cell r="E6128" t="str">
            <v>52EP001FR20</v>
          </cell>
          <cell r="F6128" t="str">
            <v>VIAL EDP FIGUIER ET ROSE 1,2ML</v>
          </cell>
          <cell r="G6128" t="str">
            <v>PC</v>
          </cell>
          <cell r="H6128">
            <v>40000</v>
          </cell>
          <cell r="I6128">
            <v>41472</v>
          </cell>
        </row>
        <row r="6129">
          <cell r="E6129" t="str">
            <v>52EP001LA</v>
          </cell>
          <cell r="F6129" t="str">
            <v>VOYAGE ECHANT EDP LABDANUM*50</v>
          </cell>
          <cell r="G6129" t="str">
            <v>PAQ</v>
          </cell>
          <cell r="H6129">
            <v>3600</v>
          </cell>
          <cell r="I6129">
            <v>3240</v>
          </cell>
        </row>
        <row r="6130">
          <cell r="E6130" t="str">
            <v>52EP001M20</v>
          </cell>
          <cell r="F6130" t="str">
            <v>VIAL EDP MUSC ROSE 1,2ML</v>
          </cell>
          <cell r="G6130" t="str">
            <v>PC</v>
          </cell>
          <cell r="H6130">
            <v>50000</v>
          </cell>
          <cell r="I6130">
            <v>41472</v>
          </cell>
        </row>
        <row r="6131">
          <cell r="E6131" t="str">
            <v>52EP001MI</v>
          </cell>
          <cell r="F6131" t="str">
            <v>VOYAGE ECHANT EDP MIMOSA*50</v>
          </cell>
          <cell r="G6131" t="str">
            <v>PAQ</v>
          </cell>
          <cell r="H6131">
            <v>5300</v>
          </cell>
          <cell r="I6131">
            <v>3240</v>
          </cell>
        </row>
        <row r="6132">
          <cell r="E6132" t="str">
            <v>52EP001MI20</v>
          </cell>
          <cell r="F6132" t="str">
            <v>VIAL EDP MANDARINE 1,2ML</v>
          </cell>
          <cell r="G6132" t="str">
            <v>PC</v>
          </cell>
          <cell r="H6132">
            <v>9999</v>
          </cell>
          <cell r="I6132">
            <v>0</v>
          </cell>
        </row>
        <row r="6133">
          <cell r="E6133" t="str">
            <v>52EP001O20</v>
          </cell>
          <cell r="F6133" t="str">
            <v>VIAL EDP OUD PRALINE 1,2ML</v>
          </cell>
          <cell r="G6133" t="str">
            <v>PC</v>
          </cell>
          <cell r="H6133">
            <v>50000</v>
          </cell>
          <cell r="I6133">
            <v>41472</v>
          </cell>
        </row>
        <row r="6134">
          <cell r="E6134" t="str">
            <v>52EP001P1</v>
          </cell>
          <cell r="F6134" t="str">
            <v>PIVOINE FL ECHT EDP 0.3ML X 50</v>
          </cell>
          <cell r="G6134" t="str">
            <v>PAQ</v>
          </cell>
          <cell r="H6134">
            <v>25500</v>
          </cell>
          <cell r="I6134">
            <v>3240</v>
          </cell>
        </row>
        <row r="6135">
          <cell r="E6135" t="str">
            <v>52EP001RS20</v>
          </cell>
          <cell r="F6135" t="str">
            <v>VIAL EDP ROSE SAFRAN 1,2ML</v>
          </cell>
          <cell r="G6135" t="str">
            <v>PC</v>
          </cell>
          <cell r="H6135">
            <v>40000</v>
          </cell>
          <cell r="I6135">
            <v>41472</v>
          </cell>
        </row>
        <row r="6136">
          <cell r="E6136" t="str">
            <v>52EP003CE</v>
          </cell>
          <cell r="F6136" t="str">
            <v>LIQUATOUCH EDP CEDRE *50</v>
          </cell>
          <cell r="G6136" t="str">
            <v>PAQ</v>
          </cell>
          <cell r="H6136">
            <v>4700</v>
          </cell>
          <cell r="I6136">
            <v>4536</v>
          </cell>
        </row>
        <row r="6137">
          <cell r="E6137" t="str">
            <v>52EP003IR</v>
          </cell>
          <cell r="F6137" t="str">
            <v>LIQUATOUCH EDP IRIS *50</v>
          </cell>
          <cell r="G6137" t="str">
            <v>PAQ</v>
          </cell>
          <cell r="H6137">
            <v>5000</v>
          </cell>
          <cell r="I6137">
            <v>4536</v>
          </cell>
        </row>
        <row r="6138">
          <cell r="E6138" t="str">
            <v>52EP003JA</v>
          </cell>
          <cell r="F6138" t="str">
            <v>EDP JASMIN LIQUATOUCH *50</v>
          </cell>
          <cell r="G6138" t="str">
            <v>PAQ</v>
          </cell>
          <cell r="H6138">
            <v>14000</v>
          </cell>
          <cell r="I6138">
            <v>4536</v>
          </cell>
        </row>
        <row r="6139">
          <cell r="E6139" t="str">
            <v>52EP003MR</v>
          </cell>
          <cell r="F6139" t="str">
            <v>LIQUATOUCH EDP MYRTE *50</v>
          </cell>
          <cell r="G6139" t="str">
            <v>PAQ</v>
          </cell>
          <cell r="H6139">
            <v>5900</v>
          </cell>
          <cell r="I6139">
            <v>4536</v>
          </cell>
        </row>
        <row r="6140">
          <cell r="E6140" t="str">
            <v>52EP003NE</v>
          </cell>
          <cell r="F6140" t="str">
            <v>LIQUATOUCH EDP NEROLI *50</v>
          </cell>
          <cell r="G6140" t="str">
            <v>PAQ</v>
          </cell>
          <cell r="H6140">
            <v>4700</v>
          </cell>
          <cell r="I6140">
            <v>4536</v>
          </cell>
        </row>
        <row r="6141">
          <cell r="E6141" t="str">
            <v>52ER0021I8</v>
          </cell>
          <cell r="F6141" t="str">
            <v>IM ECH EAU ENRICHIE 2ML*1</v>
          </cell>
          <cell r="G6141" t="str">
            <v>PC</v>
          </cell>
          <cell r="H6141">
            <v>250000</v>
          </cell>
          <cell r="I6141">
            <v>98800</v>
          </cell>
        </row>
        <row r="6142">
          <cell r="E6142" t="str">
            <v>52ER002I17</v>
          </cell>
          <cell r="F6142" t="str">
            <v>IM ECH EAU ENRICHIE 2MLX50</v>
          </cell>
          <cell r="G6142" t="str">
            <v>PAQ</v>
          </cell>
          <cell r="H6142">
            <v>5000</v>
          </cell>
          <cell r="I6142">
            <v>2808</v>
          </cell>
        </row>
        <row r="6143">
          <cell r="E6143" t="str">
            <v>52ER002I19</v>
          </cell>
          <cell r="F6143" t="str">
            <v>IMM PREC SAM EAU ENRCHIE 2ML*1</v>
          </cell>
          <cell r="G6143" t="str">
            <v>PC</v>
          </cell>
          <cell r="H6143">
            <v>250000</v>
          </cell>
          <cell r="I6143">
            <v>93600</v>
          </cell>
        </row>
        <row r="6144">
          <cell r="E6144" t="str">
            <v>52ER002I21</v>
          </cell>
          <cell r="F6144" t="str">
            <v>IM RESET TRI-ESSENCE 2ML</v>
          </cell>
          <cell r="G6144" t="str">
            <v>PC</v>
          </cell>
          <cell r="H6144">
            <v>500000</v>
          </cell>
          <cell r="I6144">
            <v>19200</v>
          </cell>
        </row>
        <row r="6145">
          <cell r="E6145" t="str">
            <v>52ER002I22</v>
          </cell>
          <cell r="F6145" t="str">
            <v>EAU ENRICHIE 2ML</v>
          </cell>
          <cell r="G6145" t="str">
            <v>PC</v>
          </cell>
          <cell r="H6145">
            <v>250000</v>
          </cell>
          <cell r="I6145">
            <v>98800</v>
          </cell>
        </row>
        <row r="6146">
          <cell r="E6146" t="str">
            <v>52ER002I23</v>
          </cell>
          <cell r="F6146" t="str">
            <v>IMM RESET TRI ESSENCE 2ML</v>
          </cell>
          <cell r="G6146" t="str">
            <v>PC</v>
          </cell>
          <cell r="H6146">
            <v>9999</v>
          </cell>
          <cell r="I6146">
            <v>0</v>
          </cell>
        </row>
        <row r="6147">
          <cell r="E6147" t="str">
            <v>52ER006P19</v>
          </cell>
          <cell r="F6147" t="str">
            <v>PURIFIANT ESSENCE REGUL 6ML*1</v>
          </cell>
          <cell r="G6147" t="str">
            <v>PC</v>
          </cell>
          <cell r="H6147">
            <v>9999</v>
          </cell>
          <cell r="I6147">
            <v>59400</v>
          </cell>
        </row>
        <row r="6148">
          <cell r="E6148" t="str">
            <v>52ET001C0</v>
          </cell>
          <cell r="F6148" t="str">
            <v>CALANQ EAU DE TOILETTE 0.3ML</v>
          </cell>
          <cell r="G6148" t="str">
            <v>PAQ</v>
          </cell>
          <cell r="H6148">
            <v>2500</v>
          </cell>
          <cell r="I6148">
            <v>3240</v>
          </cell>
        </row>
        <row r="6149">
          <cell r="E6149" t="str">
            <v>52ET001C12</v>
          </cell>
          <cell r="F6149" t="str">
            <v>CERISIER PRIN SAC EDT 0.3ML*50</v>
          </cell>
          <cell r="G6149" t="str">
            <v>PAQ</v>
          </cell>
          <cell r="H6149">
            <v>4600</v>
          </cell>
          <cell r="I6149">
            <v>0</v>
          </cell>
        </row>
        <row r="6150">
          <cell r="E6150" t="str">
            <v>52ET001C9</v>
          </cell>
          <cell r="F6150" t="str">
            <v>FC ECH SACHET EDT FL.CERIS.*50</v>
          </cell>
          <cell r="G6150" t="str">
            <v>PAQ</v>
          </cell>
          <cell r="H6150">
            <v>7500</v>
          </cell>
          <cell r="I6150">
            <v>2160</v>
          </cell>
        </row>
        <row r="6151">
          <cell r="E6151" t="str">
            <v>52ET001CW</v>
          </cell>
          <cell r="F6151" t="str">
            <v>FC ECHT SACHET EDT CER.OIS.*50</v>
          </cell>
          <cell r="G6151" t="str">
            <v>PAQ</v>
          </cell>
          <cell r="H6151">
            <v>10100</v>
          </cell>
          <cell r="I6151">
            <v>3240</v>
          </cell>
        </row>
        <row r="6152">
          <cell r="E6152" t="str">
            <v>52ET001F0</v>
          </cell>
          <cell r="F6152" t="str">
            <v>FLEUR CHERIE ECHT EDT 0.3ML*50</v>
          </cell>
          <cell r="G6152" t="str">
            <v>PAQ</v>
          </cell>
          <cell r="H6152">
            <v>12500</v>
          </cell>
          <cell r="I6152">
            <v>3240</v>
          </cell>
        </row>
        <row r="6153">
          <cell r="E6153" t="str">
            <v>52ET001FA</v>
          </cell>
          <cell r="F6153" t="str">
            <v>ECH EDT FLEUR DOR ACA 0.3MLX50</v>
          </cell>
          <cell r="G6153" t="str">
            <v>PAQ</v>
          </cell>
          <cell r="H6153">
            <v>250000</v>
          </cell>
          <cell r="I6153">
            <v>0</v>
          </cell>
        </row>
        <row r="6154">
          <cell r="E6154" t="str">
            <v>52ET001FO</v>
          </cell>
          <cell r="F6154" t="str">
            <v>ECH EDT FLEUR D'OR 0,3MLX50</v>
          </cell>
          <cell r="G6154" t="str">
            <v>PAQ</v>
          </cell>
          <cell r="H6154">
            <v>10200</v>
          </cell>
          <cell r="I6154">
            <v>2700</v>
          </cell>
        </row>
        <row r="6155">
          <cell r="E6155" t="str">
            <v>52ET001H11</v>
          </cell>
          <cell r="F6155" t="str">
            <v>DELIC FLEURS EDT ECH 0.3ML*50</v>
          </cell>
          <cell r="G6155" t="str">
            <v>PAQ</v>
          </cell>
          <cell r="H6155">
            <v>9600</v>
          </cell>
          <cell r="I6155">
            <v>3240</v>
          </cell>
        </row>
        <row r="6156">
          <cell r="E6156" t="str">
            <v>52ET001H12</v>
          </cell>
          <cell r="F6156" t="str">
            <v>FLEURS MERV ECH EDT 0.3ML*50</v>
          </cell>
          <cell r="G6156" t="str">
            <v>PAQ</v>
          </cell>
          <cell r="H6156">
            <v>9000</v>
          </cell>
          <cell r="I6156">
            <v>2700</v>
          </cell>
        </row>
        <row r="6157">
          <cell r="E6157" t="str">
            <v>52ET001HC6</v>
          </cell>
          <cell r="F6157" t="str">
            <v>HOMME COL CED EDT VIAL 1.2ML</v>
          </cell>
          <cell r="G6157" t="str">
            <v>PC</v>
          </cell>
          <cell r="H6157">
            <v>100000</v>
          </cell>
          <cell r="I6157">
            <v>42768</v>
          </cell>
        </row>
        <row r="6158">
          <cell r="E6158" t="str">
            <v>52ET001IB</v>
          </cell>
          <cell r="F6158" t="str">
            <v>ECH EDT IRIS BLEU 0.3*50ML</v>
          </cell>
          <cell r="G6158" t="str">
            <v>PAQ</v>
          </cell>
          <cell r="H6158">
            <v>9999</v>
          </cell>
          <cell r="I6158">
            <v>50</v>
          </cell>
        </row>
        <row r="6159">
          <cell r="E6159" t="str">
            <v>52ET001JB</v>
          </cell>
          <cell r="F6159" t="str">
            <v>ECH EDT JASMIN BERGA 0,3MLX50</v>
          </cell>
          <cell r="G6159" t="str">
            <v>PAQ</v>
          </cell>
          <cell r="H6159">
            <v>5000</v>
          </cell>
          <cell r="I6159">
            <v>2700</v>
          </cell>
        </row>
        <row r="6160">
          <cell r="E6160" t="str">
            <v>52ET001JB1</v>
          </cell>
          <cell r="F6160" t="str">
            <v>ECH EDT JASMIN BERGA 0.3ML*50</v>
          </cell>
          <cell r="G6160" t="str">
            <v>PAQ</v>
          </cell>
          <cell r="H6160">
            <v>9999</v>
          </cell>
          <cell r="I6160">
            <v>2700</v>
          </cell>
        </row>
        <row r="6161">
          <cell r="E6161" t="str">
            <v>52ET001NO</v>
          </cell>
          <cell r="F6161" t="str">
            <v>ECH EDT NEROLI ORCHID 0.3ML*50</v>
          </cell>
          <cell r="G6161" t="str">
            <v>PAQ</v>
          </cell>
          <cell r="H6161">
            <v>5000</v>
          </cell>
          <cell r="I6161">
            <v>2700</v>
          </cell>
        </row>
        <row r="6162">
          <cell r="E6162" t="str">
            <v>52ET001NO1</v>
          </cell>
          <cell r="F6162" t="str">
            <v>ECH EDT NEROLI ORCHID 0.3ML*50</v>
          </cell>
          <cell r="G6162" t="str">
            <v>PAQ</v>
          </cell>
          <cell r="H6162">
            <v>5000</v>
          </cell>
          <cell r="I6162">
            <v>2700</v>
          </cell>
        </row>
        <row r="6163">
          <cell r="E6163" t="str">
            <v>52ET001O21</v>
          </cell>
          <cell r="F6163" t="str">
            <v>OSMANTHUS EDT VIAL 1,2ML</v>
          </cell>
          <cell r="G6163" t="str">
            <v>PC</v>
          </cell>
          <cell r="H6163">
            <v>50000</v>
          </cell>
          <cell r="I6163">
            <v>41472</v>
          </cell>
        </row>
        <row r="6164">
          <cell r="E6164" t="str">
            <v>52ET001P0</v>
          </cell>
          <cell r="F6164" t="str">
            <v>PIVOINE ECHT SACH EDT 0.3ML*50</v>
          </cell>
          <cell r="G6164" t="str">
            <v>PAQ</v>
          </cell>
          <cell r="H6164">
            <v>18000</v>
          </cell>
          <cell r="I6164">
            <v>2160</v>
          </cell>
        </row>
        <row r="6165">
          <cell r="E6165" t="str">
            <v>52ET001P1</v>
          </cell>
          <cell r="F6165" t="str">
            <v>PIVOINE FL EDT SAMPLE 0.3MLx50</v>
          </cell>
          <cell r="G6165" t="str">
            <v>PAQ</v>
          </cell>
          <cell r="H6165">
            <v>2500</v>
          </cell>
          <cell r="I6165">
            <v>3240</v>
          </cell>
        </row>
        <row r="6166">
          <cell r="E6166" t="str">
            <v>52ET001P12</v>
          </cell>
          <cell r="F6166" t="str">
            <v>PIV DEL EDT ECH 0.3ML*50</v>
          </cell>
          <cell r="G6166" t="str">
            <v>PAQ</v>
          </cell>
          <cell r="H6166">
            <v>12200</v>
          </cell>
          <cell r="I6166">
            <v>3240</v>
          </cell>
        </row>
        <row r="6167">
          <cell r="E6167" t="str">
            <v>52ET001P13</v>
          </cell>
          <cell r="F6167" t="str">
            <v>PIVOINE FL ECH EDT 0.3ML X 50</v>
          </cell>
          <cell r="G6167" t="str">
            <v>PAQ</v>
          </cell>
          <cell r="H6167">
            <v>5000</v>
          </cell>
          <cell r="I6167">
            <v>2700</v>
          </cell>
        </row>
        <row r="6168">
          <cell r="E6168" t="str">
            <v>52ET001R12</v>
          </cell>
          <cell r="F6168" t="str">
            <v>ROSE 4 R ECH EDT 0.3ML X 50</v>
          </cell>
          <cell r="G6168" t="str">
            <v>PAQ</v>
          </cell>
          <cell r="H6168">
            <v>3800</v>
          </cell>
          <cell r="I6168">
            <v>3240</v>
          </cell>
        </row>
        <row r="6169">
          <cell r="E6169" t="str">
            <v>52ET001R13</v>
          </cell>
          <cell r="F6169" t="str">
            <v>ROSE 4 REINES ECH EDT 0.3MLX50</v>
          </cell>
          <cell r="G6169" t="str">
            <v>PAQ</v>
          </cell>
          <cell r="H6169">
            <v>15000</v>
          </cell>
          <cell r="I6169">
            <v>2700</v>
          </cell>
        </row>
        <row r="6170">
          <cell r="E6170" t="str">
            <v>52ET001R14</v>
          </cell>
          <cell r="F6170" t="str">
            <v>ROSE &amp; REINE ECH EDT 0.3MLX50</v>
          </cell>
          <cell r="G6170" t="str">
            <v>PAQ</v>
          </cell>
          <cell r="H6170">
            <v>250000</v>
          </cell>
          <cell r="I6170">
            <v>2700</v>
          </cell>
        </row>
        <row r="6171">
          <cell r="E6171" t="str">
            <v>52ET001R17</v>
          </cell>
          <cell r="F6171" t="str">
            <v>ECH. EDT ROSES ET R 0.3ML*1</v>
          </cell>
          <cell r="G6171" t="str">
            <v>PC</v>
          </cell>
          <cell r="H6171">
            <v>9999</v>
          </cell>
          <cell r="I6171">
            <v>1</v>
          </cell>
        </row>
        <row r="6172">
          <cell r="E6172" t="str">
            <v>52ET001R9</v>
          </cell>
          <cell r="F6172" t="str">
            <v>ROSE ECH SACHET EDT 4 REINE*50</v>
          </cell>
          <cell r="G6172" t="str">
            <v>PAQ</v>
          </cell>
          <cell r="H6172">
            <v>14000</v>
          </cell>
          <cell r="I6172">
            <v>3240</v>
          </cell>
        </row>
        <row r="6173">
          <cell r="E6173" t="str">
            <v>52ET001RC</v>
          </cell>
          <cell r="F6173" t="str">
            <v>ROSE CONFITE ECH SACH EDT*50</v>
          </cell>
          <cell r="G6173" t="str">
            <v>PAQ</v>
          </cell>
          <cell r="H6173">
            <v>5700</v>
          </cell>
          <cell r="I6173">
            <v>3240</v>
          </cell>
        </row>
        <row r="6174">
          <cell r="E6174" t="str">
            <v>52ET001RM</v>
          </cell>
          <cell r="F6174" t="str">
            <v>ROSE ECHT SACHET EDT NM*50</v>
          </cell>
          <cell r="G6174" t="str">
            <v>PAQ</v>
          </cell>
          <cell r="H6174">
            <v>11000</v>
          </cell>
          <cell r="I6174">
            <v>2160</v>
          </cell>
        </row>
        <row r="6175">
          <cell r="E6175" t="str">
            <v>52ET001RO</v>
          </cell>
          <cell r="F6175" t="str">
            <v>ECH EDT ROSE OSMANTH 0,3MLX50</v>
          </cell>
          <cell r="G6175" t="str">
            <v>PAQ</v>
          </cell>
          <cell r="H6175">
            <v>13500</v>
          </cell>
          <cell r="I6175">
            <v>2700</v>
          </cell>
        </row>
        <row r="6176">
          <cell r="E6176" t="str">
            <v>52ET001S4</v>
          </cell>
          <cell r="F6176" t="str">
            <v>ARLESIENNE ECH EDT 50*0.3ML</v>
          </cell>
          <cell r="G6176" t="str">
            <v>PAQ</v>
          </cell>
          <cell r="H6176">
            <v>5000</v>
          </cell>
          <cell r="I6176">
            <v>2700</v>
          </cell>
        </row>
        <row r="6177">
          <cell r="E6177" t="str">
            <v>52ET001S6</v>
          </cell>
          <cell r="F6177" t="str">
            <v>ARLESIENNE SCENT SEAL X50</v>
          </cell>
          <cell r="G6177" t="str">
            <v>PAQ</v>
          </cell>
          <cell r="H6177">
            <v>30000</v>
          </cell>
          <cell r="I6177">
            <v>3240</v>
          </cell>
        </row>
        <row r="6178">
          <cell r="E6178" t="str">
            <v>52ET001T9</v>
          </cell>
          <cell r="F6178" t="str">
            <v>THE ECH SACHET EDT TH BERGA*50</v>
          </cell>
          <cell r="G6178" t="str">
            <v>PAQ</v>
          </cell>
          <cell r="H6178">
            <v>15000</v>
          </cell>
          <cell r="I6178">
            <v>2160</v>
          </cell>
        </row>
        <row r="6179">
          <cell r="E6179" t="str">
            <v>52ET001TB</v>
          </cell>
          <cell r="F6179" t="str">
            <v>SOFISTIC EDT THE BL. 1.2ML *50</v>
          </cell>
          <cell r="G6179" t="str">
            <v>PAQ</v>
          </cell>
          <cell r="H6179">
            <v>2600</v>
          </cell>
          <cell r="I6179">
            <v>1296</v>
          </cell>
        </row>
        <row r="6180">
          <cell r="E6180" t="str">
            <v>52ET001TJ</v>
          </cell>
          <cell r="F6180" t="str">
            <v>THE VERT JASMIN SACHET EDT X50</v>
          </cell>
          <cell r="G6180" t="str">
            <v>PAQ</v>
          </cell>
          <cell r="H6180">
            <v>7000</v>
          </cell>
          <cell r="I6180">
            <v>3240</v>
          </cell>
        </row>
        <row r="6181">
          <cell r="E6181" t="str">
            <v>52ET001V0</v>
          </cell>
          <cell r="F6181" t="str">
            <v>VERDON EDT ECHT SACH 0.3ML*50</v>
          </cell>
          <cell r="G6181" t="str">
            <v>PAQ</v>
          </cell>
          <cell r="H6181">
            <v>10200</v>
          </cell>
          <cell r="I6181">
            <v>3240</v>
          </cell>
        </row>
        <row r="6182">
          <cell r="E6182" t="str">
            <v>52ET001V12</v>
          </cell>
          <cell r="F6182" t="str">
            <v>VERVEINE ECHANT EDT 0,3ML X 50</v>
          </cell>
          <cell r="G6182" t="str">
            <v>PAQ</v>
          </cell>
          <cell r="H6182">
            <v>4700</v>
          </cell>
          <cell r="I6182">
            <v>3240</v>
          </cell>
        </row>
        <row r="6183">
          <cell r="E6183" t="str">
            <v>52ET001V13</v>
          </cell>
          <cell r="F6183" t="str">
            <v>VERVEINE ECHANT EDT 0,3ML X 50</v>
          </cell>
          <cell r="G6183" t="str">
            <v>PAQ</v>
          </cell>
          <cell r="H6183">
            <v>5250</v>
          </cell>
          <cell r="I6183">
            <v>2700</v>
          </cell>
        </row>
        <row r="6184">
          <cell r="E6184" t="str">
            <v>52ET001V14</v>
          </cell>
          <cell r="F6184" t="str">
            <v>FRISS VERV ECHANT EDT 0.3MLX50</v>
          </cell>
          <cell r="G6184" t="str">
            <v>PAQ</v>
          </cell>
          <cell r="H6184">
            <v>5000</v>
          </cell>
          <cell r="I6184">
            <v>2700</v>
          </cell>
        </row>
        <row r="6185">
          <cell r="E6185" t="str">
            <v>52ET001VB3</v>
          </cell>
          <cell r="F6185" t="str">
            <v>VERVEINE ECHANT EDT 0,3ML X 50</v>
          </cell>
          <cell r="G6185" t="str">
            <v>PAQ</v>
          </cell>
          <cell r="H6185">
            <v>20000</v>
          </cell>
          <cell r="I6185">
            <v>2700</v>
          </cell>
        </row>
        <row r="6186">
          <cell r="E6186" t="str">
            <v>52ET001VE</v>
          </cell>
          <cell r="F6186" t="str">
            <v>VERVEINE SOLEIL SACHET EDT X50</v>
          </cell>
          <cell r="G6186" t="str">
            <v>PAQ</v>
          </cell>
          <cell r="H6186">
            <v>18000</v>
          </cell>
          <cell r="I6186">
            <v>3240</v>
          </cell>
        </row>
        <row r="6187">
          <cell r="E6187" t="str">
            <v>52ET001VS</v>
          </cell>
          <cell r="F6187" t="str">
            <v>VERV SECRET ETE SACHET EDT*50</v>
          </cell>
          <cell r="G6187" t="str">
            <v>PAQ</v>
          </cell>
          <cell r="H6187">
            <v>15800</v>
          </cell>
          <cell r="I6187">
            <v>3240</v>
          </cell>
        </row>
        <row r="6188">
          <cell r="E6188" t="str">
            <v>52ET002IB</v>
          </cell>
          <cell r="F6188" t="str">
            <v>ECH EDT IRIS BLEU 1.2ML</v>
          </cell>
          <cell r="G6188" t="str">
            <v>PC</v>
          </cell>
          <cell r="H6188">
            <v>270000</v>
          </cell>
          <cell r="I6188">
            <v>42768</v>
          </cell>
        </row>
        <row r="6189">
          <cell r="E6189" t="str">
            <v>52ET002NO</v>
          </cell>
          <cell r="F6189" t="str">
            <v>ECH EDT NEROLI ORCH 1.2ML</v>
          </cell>
          <cell r="G6189" t="str">
            <v>PC</v>
          </cell>
          <cell r="H6189">
            <v>272000</v>
          </cell>
          <cell r="I6189">
            <v>42768</v>
          </cell>
        </row>
        <row r="6190">
          <cell r="E6190" t="str">
            <v>52ET002NO16</v>
          </cell>
          <cell r="F6190" t="str">
            <v>ECH EDT NEROLI &amp; ORCHID 1.2ML</v>
          </cell>
          <cell r="G6190" t="str">
            <v>PC</v>
          </cell>
          <cell r="H6190">
            <v>170000</v>
          </cell>
          <cell r="I6190">
            <v>42768</v>
          </cell>
        </row>
        <row r="6191">
          <cell r="E6191" t="str">
            <v>52ET002NO17</v>
          </cell>
          <cell r="F6191" t="str">
            <v>ECH EDT NÉROLI ORCHID 1.2ML*1</v>
          </cell>
          <cell r="G6191" t="str">
            <v>PC</v>
          </cell>
          <cell r="H6191">
            <v>100000</v>
          </cell>
          <cell r="I6191">
            <v>42768</v>
          </cell>
        </row>
        <row r="6192">
          <cell r="E6192" t="str">
            <v>52ET002NO20</v>
          </cell>
          <cell r="F6192" t="str">
            <v>NETO EAU DE TOILETTE 1,2ML</v>
          </cell>
          <cell r="G6192" t="str">
            <v>PC</v>
          </cell>
          <cell r="H6192">
            <v>50000</v>
          </cell>
          <cell r="I6192">
            <v>41472</v>
          </cell>
        </row>
        <row r="6193">
          <cell r="E6193" t="str">
            <v>52ET002NO22</v>
          </cell>
          <cell r="F6193" t="str">
            <v>NETO EAU DE TOILETTE 1,2ML</v>
          </cell>
          <cell r="G6193" t="str">
            <v>PC</v>
          </cell>
          <cell r="H6193">
            <v>50000</v>
          </cell>
          <cell r="I6193">
            <v>41472</v>
          </cell>
        </row>
        <row r="6194">
          <cell r="E6194" t="str">
            <v>52ET002S6</v>
          </cell>
          <cell r="F6194" t="str">
            <v>ARLESIENNE VIAL 1.2ML</v>
          </cell>
          <cell r="G6194" t="str">
            <v>PC</v>
          </cell>
          <cell r="H6194">
            <v>100000</v>
          </cell>
          <cell r="I6194">
            <v>42768</v>
          </cell>
        </row>
        <row r="6195">
          <cell r="E6195" t="str">
            <v>52ET003CB</v>
          </cell>
          <cell r="F6195" t="str">
            <v>LIQUATOUCH EDT FLEURS CERIS*50</v>
          </cell>
          <cell r="G6195" t="str">
            <v>PAQ</v>
          </cell>
          <cell r="H6195">
            <v>16000</v>
          </cell>
          <cell r="I6195">
            <v>4536</v>
          </cell>
        </row>
        <row r="6196">
          <cell r="E6196" t="str">
            <v>52ET003M9</v>
          </cell>
          <cell r="F6196" t="str">
            <v>M&amp;C LIQUATOUCH EDTX50</v>
          </cell>
          <cell r="G6196" t="str">
            <v>PAQ</v>
          </cell>
          <cell r="H6196">
            <v>10000</v>
          </cell>
          <cell r="I6196">
            <v>4536</v>
          </cell>
        </row>
        <row r="6197">
          <cell r="E6197" t="str">
            <v>52ET003P9</v>
          </cell>
          <cell r="F6197" t="str">
            <v>FP LIQUATOUCH EDT FL.PECH*50</v>
          </cell>
          <cell r="G6197" t="str">
            <v>PAQ</v>
          </cell>
          <cell r="H6197">
            <v>19000</v>
          </cell>
          <cell r="I6197">
            <v>4536</v>
          </cell>
        </row>
        <row r="6198">
          <cell r="E6198" t="str">
            <v>52ET003V6</v>
          </cell>
          <cell r="F6198" t="str">
            <v>LIQU. E. FRAICHE VERV AGRUM*50</v>
          </cell>
          <cell r="G6198" t="str">
            <v>PAQ</v>
          </cell>
          <cell r="H6198">
            <v>5300</v>
          </cell>
          <cell r="I6198">
            <v>4536</v>
          </cell>
        </row>
        <row r="6199">
          <cell r="E6199" t="str">
            <v>52ETCM0NO</v>
          </cell>
          <cell r="F6199" t="str">
            <v>ETUI VIDE TRIO CRE MAIN NOEL10</v>
          </cell>
          <cell r="G6199" t="str">
            <v>PC</v>
          </cell>
          <cell r="H6199">
            <v>208500</v>
          </cell>
          <cell r="I6199">
            <v>8000</v>
          </cell>
        </row>
        <row r="6200">
          <cell r="E6200" t="str">
            <v>52ETCMAP1</v>
          </cell>
          <cell r="F6200" t="str">
            <v>ETUI 3 CREME MAIN PIVOINE 2011</v>
          </cell>
          <cell r="G6200" t="str">
            <v>PC</v>
          </cell>
          <cell r="H6200">
            <v>62680</v>
          </cell>
          <cell r="I6200">
            <v>9600</v>
          </cell>
        </row>
        <row r="6201">
          <cell r="E6201" t="str">
            <v>52ETCMH11</v>
          </cell>
          <cell r="F6201" t="str">
            <v>ETUI VIDE TRIO CRE MAIN NOEL11</v>
          </cell>
          <cell r="G6201" t="str">
            <v>PC</v>
          </cell>
          <cell r="H6201">
            <v>208490</v>
          </cell>
          <cell r="I6201">
            <v>8000</v>
          </cell>
        </row>
        <row r="6202">
          <cell r="E6202" t="str">
            <v>52ETCMH13</v>
          </cell>
          <cell r="F6202" t="str">
            <v>ETUI 3 CREMES MAINS NOEL 2013</v>
          </cell>
          <cell r="G6202" t="str">
            <v>PC</v>
          </cell>
          <cell r="H6202">
            <v>228960</v>
          </cell>
          <cell r="I6202">
            <v>2160</v>
          </cell>
        </row>
        <row r="6203">
          <cell r="E6203" t="str">
            <v>52ETCO0NO</v>
          </cell>
          <cell r="F6203" t="str">
            <v>ETUI VIDE CONCRETES NOEL 2010</v>
          </cell>
          <cell r="G6203" t="str">
            <v>PC</v>
          </cell>
          <cell r="H6203">
            <v>67780</v>
          </cell>
          <cell r="I6203">
            <v>10400</v>
          </cell>
        </row>
        <row r="6204">
          <cell r="E6204" t="str">
            <v>52ETCRMN9</v>
          </cell>
          <cell r="F6204" t="str">
            <v>ETUI TRIO CREMES MAINS NOEL 09</v>
          </cell>
          <cell r="G6204" t="str">
            <v>PC</v>
          </cell>
          <cell r="H6204">
            <v>111170</v>
          </cell>
          <cell r="I6204">
            <v>7200</v>
          </cell>
        </row>
        <row r="6205">
          <cell r="E6205" t="str">
            <v>52ETGDH13</v>
          </cell>
          <cell r="F6205" t="str">
            <v>ETUI 4 GELS DOUCHE NOEL 2013</v>
          </cell>
          <cell r="G6205" t="str">
            <v>PC</v>
          </cell>
          <cell r="H6205">
            <v>110220</v>
          </cell>
          <cell r="I6205">
            <v>3200</v>
          </cell>
        </row>
        <row r="6206">
          <cell r="E6206" t="str">
            <v>52ETSAH13</v>
          </cell>
          <cell r="F6206" t="str">
            <v>ETUI 3 SAV BON MERE NOEL 2013</v>
          </cell>
          <cell r="G6206" t="str">
            <v>PC</v>
          </cell>
          <cell r="H6206">
            <v>57460</v>
          </cell>
          <cell r="I6206">
            <v>9600</v>
          </cell>
        </row>
        <row r="6207">
          <cell r="E6207" t="str">
            <v>52ETSKH13</v>
          </cell>
          <cell r="F6207" t="str">
            <v>ETUI 3 SAVONS KARITE NOEL 2013</v>
          </cell>
          <cell r="G6207" t="str">
            <v>PC</v>
          </cell>
          <cell r="H6207">
            <v>78380</v>
          </cell>
          <cell r="I6207">
            <v>4800</v>
          </cell>
        </row>
        <row r="6208">
          <cell r="E6208" t="str">
            <v>52EV002I11</v>
          </cell>
          <cell r="F6208" t="str">
            <v>ECH IM EAU ESSENTIELLE 2MLX50</v>
          </cell>
          <cell r="G6208" t="str">
            <v>PAQ</v>
          </cell>
          <cell r="H6208">
            <v>20000</v>
          </cell>
          <cell r="I6208">
            <v>2160</v>
          </cell>
        </row>
        <row r="6209">
          <cell r="E6209" t="str">
            <v>52EV002I12</v>
          </cell>
          <cell r="F6209" t="str">
            <v>IMM ECH EAU ESSENTIELLE 2MLX50</v>
          </cell>
          <cell r="G6209" t="str">
            <v>PAQ</v>
          </cell>
          <cell r="H6209">
            <v>5000</v>
          </cell>
          <cell r="I6209">
            <v>2160</v>
          </cell>
        </row>
        <row r="6210">
          <cell r="E6210" t="str">
            <v>52EV002I14</v>
          </cell>
          <cell r="F6210" t="str">
            <v>IM ECH EAU ESSENTIELLE 2MLX50</v>
          </cell>
          <cell r="G6210" t="str">
            <v>PAQ</v>
          </cell>
          <cell r="H6210">
            <v>5000</v>
          </cell>
          <cell r="I6210">
            <v>2160</v>
          </cell>
        </row>
        <row r="6211">
          <cell r="E6211" t="str">
            <v>52EV002I17</v>
          </cell>
          <cell r="F6211" t="str">
            <v>IM ECH EAU ESSENTIELLE 2ML*1</v>
          </cell>
          <cell r="G6211" t="str">
            <v>PC</v>
          </cell>
          <cell r="H6211">
            <v>250000</v>
          </cell>
          <cell r="I6211">
            <v>98800</v>
          </cell>
        </row>
        <row r="6212">
          <cell r="E6212" t="str">
            <v>52EV002I19</v>
          </cell>
          <cell r="F6212" t="str">
            <v>IMM PREC SAM EAU ESSENT 2ML*1</v>
          </cell>
          <cell r="G6212" t="str">
            <v>PC</v>
          </cell>
          <cell r="H6212">
            <v>250000</v>
          </cell>
          <cell r="I6212">
            <v>93600</v>
          </cell>
        </row>
        <row r="6213">
          <cell r="E6213" t="str">
            <v>52EV002I22</v>
          </cell>
          <cell r="F6213" t="str">
            <v>EAU ESSENTIELLE  2ML</v>
          </cell>
          <cell r="G6213" t="str">
            <v>PC</v>
          </cell>
          <cell r="H6213">
            <v>250000</v>
          </cell>
          <cell r="I6213">
            <v>98800</v>
          </cell>
        </row>
        <row r="6214">
          <cell r="E6214" t="str">
            <v>52EV002I8</v>
          </cell>
          <cell r="F6214" t="str">
            <v>IMM ECH EAU ESS VISAGE 2ML*50</v>
          </cell>
          <cell r="G6214" t="str">
            <v>PAQ</v>
          </cell>
          <cell r="H6214">
            <v>14000</v>
          </cell>
          <cell r="I6214">
            <v>2160</v>
          </cell>
        </row>
        <row r="6215">
          <cell r="E6215" t="str">
            <v>52EV005A12</v>
          </cell>
          <cell r="F6215" t="str">
            <v>ECH ANG GOMMAGE ROSEE 5ML*50</v>
          </cell>
          <cell r="G6215" t="str">
            <v>PAQ</v>
          </cell>
          <cell r="H6215">
            <v>34500</v>
          </cell>
          <cell r="I6215">
            <v>1296</v>
          </cell>
        </row>
        <row r="6216">
          <cell r="E6216" t="str">
            <v>52EV005A8</v>
          </cell>
          <cell r="F6216" t="str">
            <v>AM-P ECHT COMPOTE EXFO 5ML*50</v>
          </cell>
          <cell r="G6216" t="str">
            <v>PAQ</v>
          </cell>
          <cell r="H6216">
            <v>20000</v>
          </cell>
          <cell r="I6216">
            <v>1296</v>
          </cell>
        </row>
        <row r="6217">
          <cell r="E6217" t="str">
            <v>52EV005I1</v>
          </cell>
          <cell r="F6217" t="str">
            <v>IM ECH EXFO LUM MINUT 5MLX50</v>
          </cell>
          <cell r="G6217" t="str">
            <v>PAQ</v>
          </cell>
          <cell r="H6217">
            <v>25500</v>
          </cell>
          <cell r="I6217">
            <v>1296</v>
          </cell>
        </row>
        <row r="6218">
          <cell r="E6218" t="str">
            <v>52EV005K1</v>
          </cell>
          <cell r="F6218" t="str">
            <v>ECH KA GOMMA UR VISAGE 5ML*50</v>
          </cell>
          <cell r="G6218" t="str">
            <v>PAQ</v>
          </cell>
          <cell r="H6218">
            <v>15000</v>
          </cell>
          <cell r="I6218">
            <v>1296</v>
          </cell>
        </row>
        <row r="6219">
          <cell r="E6219" t="str">
            <v>52FBKDOS2</v>
          </cell>
          <cell r="F6219" t="str">
            <v>NOUV FOURREAU COFFRET SPA 2010</v>
          </cell>
          <cell r="G6219" t="str">
            <v>PC</v>
          </cell>
          <cell r="H6219">
            <v>9000</v>
          </cell>
          <cell r="I6219">
            <v>10000</v>
          </cell>
        </row>
        <row r="6220">
          <cell r="E6220" t="str">
            <v>52FBKDOS3</v>
          </cell>
          <cell r="F6220" t="str">
            <v>SURFOURREAU COFFRET SPA 30 MIN</v>
          </cell>
          <cell r="G6220" t="str">
            <v>PC</v>
          </cell>
          <cell r="H6220">
            <v>3000</v>
          </cell>
          <cell r="I6220">
            <v>23040</v>
          </cell>
        </row>
        <row r="6221">
          <cell r="E6221" t="str">
            <v>52FBKDOS4</v>
          </cell>
          <cell r="F6221" t="str">
            <v>SURFOURREAU COFFRET SPA 2011</v>
          </cell>
          <cell r="G6221" t="str">
            <v>PC</v>
          </cell>
          <cell r="H6221">
            <v>8000</v>
          </cell>
          <cell r="I6221">
            <v>23040</v>
          </cell>
        </row>
        <row r="6222">
          <cell r="E6222" t="str">
            <v>52FL0015A12</v>
          </cell>
          <cell r="F6222" t="str">
            <v>ECH ANG FLUIDE MATIF 1,5MLX50</v>
          </cell>
          <cell r="G6222" t="str">
            <v>PAQ</v>
          </cell>
          <cell r="H6222">
            <v>9900</v>
          </cell>
          <cell r="I6222">
            <v>2808</v>
          </cell>
        </row>
        <row r="6223">
          <cell r="E6223" t="str">
            <v>52FL0015A14</v>
          </cell>
          <cell r="F6223" t="str">
            <v>ANGLE ECH FLUIDE MAT 1,5MLX50</v>
          </cell>
          <cell r="G6223" t="str">
            <v>PAQ</v>
          </cell>
          <cell r="H6223">
            <v>1000</v>
          </cell>
          <cell r="I6223">
            <v>2808</v>
          </cell>
        </row>
        <row r="6224">
          <cell r="E6224" t="str">
            <v>52FL0015V12</v>
          </cell>
          <cell r="F6224" t="str">
            <v>ECH VERDON HYDR ENERG 1,5ML*50</v>
          </cell>
          <cell r="G6224" t="str">
            <v>PAQ</v>
          </cell>
          <cell r="H6224">
            <v>5000</v>
          </cell>
          <cell r="I6224">
            <v>2808</v>
          </cell>
        </row>
        <row r="6225">
          <cell r="E6225" t="str">
            <v>52FL0015V13</v>
          </cell>
          <cell r="F6225" t="str">
            <v>VERDON HYDRAT ENER 1,5MLX50</v>
          </cell>
          <cell r="G6225" t="str">
            <v>PAQ</v>
          </cell>
          <cell r="H6225">
            <v>9500</v>
          </cell>
          <cell r="I6225">
            <v>2808</v>
          </cell>
        </row>
        <row r="6226">
          <cell r="E6226" t="str">
            <v>52FL001A9</v>
          </cell>
          <cell r="F6226" t="str">
            <v>AM-P ECH FLUIDE VELOURS 1ML*50</v>
          </cell>
          <cell r="G6226" t="str">
            <v>PAQ</v>
          </cell>
          <cell r="H6226">
            <v>12000</v>
          </cell>
          <cell r="I6226">
            <v>3024</v>
          </cell>
        </row>
        <row r="6227">
          <cell r="E6227" t="str">
            <v>52FL001I6</v>
          </cell>
          <cell r="F6227" t="str">
            <v>IMM FLUIDE PRECIEUX 1.5MLX50</v>
          </cell>
          <cell r="G6227" t="str">
            <v>PAQ</v>
          </cell>
          <cell r="H6227">
            <v>1000</v>
          </cell>
          <cell r="I6227">
            <v>2700</v>
          </cell>
        </row>
        <row r="6228">
          <cell r="E6228" t="str">
            <v>52FL001I8</v>
          </cell>
          <cell r="F6228" t="str">
            <v>IMM FLUIDE PRECIEUX 1ML*50</v>
          </cell>
          <cell r="G6228" t="str">
            <v>PAQ</v>
          </cell>
          <cell r="H6228">
            <v>23500</v>
          </cell>
          <cell r="I6228">
            <v>3024</v>
          </cell>
        </row>
        <row r="6229">
          <cell r="E6229" t="str">
            <v>52FL001O9</v>
          </cell>
          <cell r="F6229" t="str">
            <v>OL.BIO ECH.SOIN HYDRAT.1ML*50</v>
          </cell>
          <cell r="G6229" t="str">
            <v>PAQ</v>
          </cell>
          <cell r="H6229">
            <v>37000</v>
          </cell>
          <cell r="I6229">
            <v>3024</v>
          </cell>
        </row>
        <row r="6230">
          <cell r="E6230" t="str">
            <v>52FL001V0</v>
          </cell>
          <cell r="F6230" t="str">
            <v>VERDON HYDR.ENERGISANT 1ML*50</v>
          </cell>
          <cell r="G6230" t="str">
            <v>PAQ</v>
          </cell>
          <cell r="H6230">
            <v>10500</v>
          </cell>
          <cell r="I6230">
            <v>3024</v>
          </cell>
        </row>
        <row r="6231">
          <cell r="E6231" t="str">
            <v>52FL001Z1</v>
          </cell>
          <cell r="F6231" t="str">
            <v>ECH VEL. RIZ ULT-MATIF 1ML*50</v>
          </cell>
          <cell r="G6231" t="str">
            <v>PAQ</v>
          </cell>
          <cell r="H6231">
            <v>28000</v>
          </cell>
          <cell r="I6231">
            <v>0</v>
          </cell>
        </row>
        <row r="6232">
          <cell r="E6232" t="str">
            <v>52FL001Z8</v>
          </cell>
          <cell r="F6232" t="str">
            <v>ECH VEL. RIZ ULT-MATIF 1ML*50</v>
          </cell>
          <cell r="G6232" t="str">
            <v>PAQ</v>
          </cell>
          <cell r="H6232">
            <v>28000</v>
          </cell>
          <cell r="I6232">
            <v>3024</v>
          </cell>
        </row>
        <row r="6233">
          <cell r="E6233" t="str">
            <v>52FM0015P16</v>
          </cell>
          <cell r="F6233" t="str">
            <v>PIV ECH FLUIDE MAT 1.5ML*50</v>
          </cell>
          <cell r="G6233" t="str">
            <v>PAQ</v>
          </cell>
          <cell r="H6233">
            <v>9999</v>
          </cell>
          <cell r="I6233">
            <v>3564</v>
          </cell>
        </row>
        <row r="6234">
          <cell r="E6234" t="str">
            <v>52FM0015P17</v>
          </cell>
          <cell r="F6234" t="str">
            <v>PIV ECH FLUIDE MAT 1.5ML*1</v>
          </cell>
          <cell r="G6234" t="str">
            <v>PC</v>
          </cell>
          <cell r="H6234">
            <v>9999</v>
          </cell>
          <cell r="I6234">
            <v>99000</v>
          </cell>
        </row>
        <row r="6235">
          <cell r="E6235" t="str">
            <v>52FM001L5</v>
          </cell>
          <cell r="F6235" t="str">
            <v>ECHT F. MATIFIANT LV 1.5ML*50</v>
          </cell>
          <cell r="G6235" t="str">
            <v>PAQ</v>
          </cell>
          <cell r="H6235">
            <v>1000</v>
          </cell>
          <cell r="I6235">
            <v>2700</v>
          </cell>
        </row>
        <row r="6236">
          <cell r="E6236" t="str">
            <v>52FOCS0NO</v>
          </cell>
          <cell r="F6236" t="str">
            <v>COFFRET COLLECT SAVON NOEL 10</v>
          </cell>
          <cell r="G6236" t="str">
            <v>PC</v>
          </cell>
          <cell r="H6236">
            <v>6000</v>
          </cell>
          <cell r="I6236">
            <v>2000</v>
          </cell>
        </row>
        <row r="6237">
          <cell r="E6237" t="str">
            <v>52FOFC0NO</v>
          </cell>
          <cell r="F6237" t="str">
            <v>COFFRET FLEUR CERISIER NOEL 10</v>
          </cell>
          <cell r="G6237" t="str">
            <v>PC</v>
          </cell>
          <cell r="H6237">
            <v>2000</v>
          </cell>
          <cell r="I6237">
            <v>1600</v>
          </cell>
        </row>
        <row r="6238">
          <cell r="E6238" t="str">
            <v>52FOGD0NO</v>
          </cell>
          <cell r="F6238" t="str">
            <v>COFFRET GELS DOUCHE NOEL 10</v>
          </cell>
          <cell r="G6238" t="str">
            <v>PC</v>
          </cell>
          <cell r="H6238">
            <v>1000</v>
          </cell>
          <cell r="I6238">
            <v>2000</v>
          </cell>
        </row>
        <row r="6239">
          <cell r="E6239" t="str">
            <v>52FOHO0NO</v>
          </cell>
          <cell r="F6239" t="str">
            <v>COFFRET HOMME NOEL 10</v>
          </cell>
          <cell r="G6239" t="str">
            <v>PC</v>
          </cell>
          <cell r="H6239">
            <v>1000</v>
          </cell>
          <cell r="I6239">
            <v>1600</v>
          </cell>
        </row>
        <row r="6240">
          <cell r="E6240" t="str">
            <v>52FOHT0NO</v>
          </cell>
          <cell r="F6240" t="str">
            <v>COFFRET TRIO CM US NOEL 10</v>
          </cell>
          <cell r="G6240" t="str">
            <v>PC</v>
          </cell>
          <cell r="H6240">
            <v>7000</v>
          </cell>
          <cell r="I6240">
            <v>2000</v>
          </cell>
        </row>
        <row r="6241">
          <cell r="E6241" t="str">
            <v>52FOKA0NO</v>
          </cell>
          <cell r="F6241" t="str">
            <v>COFFRET DECOUV KA NOEL 10</v>
          </cell>
          <cell r="G6241" t="str">
            <v>PC</v>
          </cell>
          <cell r="H6241">
            <v>18000</v>
          </cell>
          <cell r="I6241">
            <v>2000</v>
          </cell>
        </row>
        <row r="6242">
          <cell r="E6242" t="str">
            <v>52FOKP0NO</v>
          </cell>
          <cell r="F6242" t="str">
            <v>COFFRET COLL KARITE NOEL 10</v>
          </cell>
          <cell r="G6242" t="str">
            <v>PC</v>
          </cell>
          <cell r="H6242">
            <v>1000</v>
          </cell>
          <cell r="I6242">
            <v>1600</v>
          </cell>
        </row>
        <row r="6243">
          <cell r="E6243" t="str">
            <v>52FOLA0NO</v>
          </cell>
          <cell r="F6243" t="str">
            <v>COFFRET LAVANDE RELAX NOEL 10</v>
          </cell>
          <cell r="G6243" t="str">
            <v>PC</v>
          </cell>
          <cell r="H6243">
            <v>2500</v>
          </cell>
          <cell r="I6243">
            <v>1600</v>
          </cell>
        </row>
        <row r="6244">
          <cell r="E6244" t="str">
            <v>52FONMM13</v>
          </cell>
          <cell r="F6244" t="str">
            <v>FOND DE CARTON SAC GEN MM 2013</v>
          </cell>
          <cell r="G6244" t="str">
            <v>PC</v>
          </cell>
          <cell r="H6244">
            <v>200000</v>
          </cell>
          <cell r="I6244">
            <v>1600</v>
          </cell>
        </row>
        <row r="6245">
          <cell r="E6245" t="str">
            <v>52FONPM13</v>
          </cell>
          <cell r="F6245" t="str">
            <v>FOND DE CARTON SAC GEN PM 2013</v>
          </cell>
          <cell r="G6245" t="str">
            <v>PC</v>
          </cell>
          <cell r="H6245">
            <v>300000</v>
          </cell>
          <cell r="I6245">
            <v>2400</v>
          </cell>
        </row>
        <row r="6246">
          <cell r="E6246" t="str">
            <v>52FOSA0NO</v>
          </cell>
          <cell r="F6246" t="str">
            <v>COFFRET SAVONS NOEL 10</v>
          </cell>
          <cell r="G6246" t="str">
            <v>PC</v>
          </cell>
          <cell r="H6246">
            <v>1000</v>
          </cell>
          <cell r="I6246">
            <v>2000</v>
          </cell>
        </row>
        <row r="6247">
          <cell r="E6247" t="str">
            <v>52FOSH0NO</v>
          </cell>
          <cell r="F6247" t="str">
            <v>COFFRET TRIO CM SEPHOR NOEL 10</v>
          </cell>
          <cell r="G6247" t="str">
            <v>PC</v>
          </cell>
          <cell r="H6247">
            <v>12500</v>
          </cell>
          <cell r="I6247">
            <v>2000</v>
          </cell>
        </row>
        <row r="6248">
          <cell r="E6248" t="str">
            <v>52FOTR0NO</v>
          </cell>
          <cell r="F6248" t="str">
            <v>COFFRET TRIO CM NOEL 10</v>
          </cell>
          <cell r="G6248" t="str">
            <v>PC</v>
          </cell>
          <cell r="H6248">
            <v>3000</v>
          </cell>
          <cell r="I6248">
            <v>2000</v>
          </cell>
        </row>
        <row r="6249">
          <cell r="E6249" t="str">
            <v>52FOUBR09</v>
          </cell>
          <cell r="F6249" t="str">
            <v>FOURREAU BRAILLE CM KARITE*50</v>
          </cell>
          <cell r="G6249" t="str">
            <v>PC</v>
          </cell>
          <cell r="H6249">
            <v>1006</v>
          </cell>
          <cell r="I6249">
            <v>600</v>
          </cell>
        </row>
        <row r="6250">
          <cell r="E6250" t="str">
            <v>52FOUCE09</v>
          </cell>
          <cell r="F6250" t="str">
            <v>FOURREAU EDP CEDRE 75ML*20</v>
          </cell>
          <cell r="G6250" t="str">
            <v>PC</v>
          </cell>
          <cell r="H6250">
            <v>1000</v>
          </cell>
          <cell r="I6250">
            <v>600</v>
          </cell>
        </row>
        <row r="6251">
          <cell r="E6251" t="str">
            <v>52FOUIR09</v>
          </cell>
          <cell r="F6251" t="str">
            <v>FOURREAU EDP IRIS 75ML*20</v>
          </cell>
          <cell r="G6251" t="str">
            <v>PC</v>
          </cell>
          <cell r="H6251">
            <v>1623</v>
          </cell>
          <cell r="I6251">
            <v>1700</v>
          </cell>
        </row>
        <row r="6252">
          <cell r="E6252" t="str">
            <v>52FOUJA09</v>
          </cell>
          <cell r="F6252" t="str">
            <v>FOURREAU EDP JASMIN 75ML*20</v>
          </cell>
          <cell r="G6252" t="str">
            <v>PC</v>
          </cell>
          <cell r="H6252">
            <v>1655</v>
          </cell>
          <cell r="I6252">
            <v>1700</v>
          </cell>
        </row>
        <row r="6253">
          <cell r="E6253" t="str">
            <v>52FOUMR09</v>
          </cell>
          <cell r="F6253" t="str">
            <v>FOURREAU EDP MYRTE 75ML*20</v>
          </cell>
          <cell r="G6253" t="str">
            <v>PC</v>
          </cell>
          <cell r="H6253">
            <v>2004</v>
          </cell>
          <cell r="I6253">
            <v>2000</v>
          </cell>
        </row>
        <row r="6254">
          <cell r="E6254" t="str">
            <v>52FOUNE09</v>
          </cell>
          <cell r="F6254" t="str">
            <v>FOURREAU EDP NEROLI 75ML*20</v>
          </cell>
          <cell r="G6254" t="str">
            <v>PC</v>
          </cell>
          <cell r="H6254">
            <v>1295</v>
          </cell>
          <cell r="I6254">
            <v>1300</v>
          </cell>
        </row>
        <row r="6255">
          <cell r="E6255" t="str">
            <v>52FOURO10</v>
          </cell>
          <cell r="F6255" t="str">
            <v>FOURREAU TROUSSE DECOUV. ROSE</v>
          </cell>
          <cell r="G6255" t="str">
            <v>PC</v>
          </cell>
          <cell r="H6255">
            <v>5400</v>
          </cell>
          <cell r="I6255">
            <v>6000</v>
          </cell>
        </row>
        <row r="6256">
          <cell r="E6256" t="str">
            <v>52FOURO11</v>
          </cell>
          <cell r="F6256" t="str">
            <v>FOUR TROUSSE MARCHE PROVENCAL</v>
          </cell>
          <cell r="G6256" t="str">
            <v>PC</v>
          </cell>
          <cell r="H6256">
            <v>10000</v>
          </cell>
          <cell r="I6256">
            <v>6000</v>
          </cell>
        </row>
        <row r="6257">
          <cell r="E6257" t="str">
            <v>52FOVE0NO</v>
          </cell>
          <cell r="F6257" t="str">
            <v>COFFRET VERV.US NOEL10</v>
          </cell>
          <cell r="G6257" t="str">
            <v>PC</v>
          </cell>
          <cell r="H6257">
            <v>11800</v>
          </cell>
          <cell r="I6257">
            <v>2000</v>
          </cell>
        </row>
        <row r="6258">
          <cell r="E6258" t="str">
            <v>52FOVP0NO</v>
          </cell>
          <cell r="F6258" t="str">
            <v>COFFRET VERV PETILL NOEL 10</v>
          </cell>
          <cell r="G6258" t="str">
            <v>PC</v>
          </cell>
          <cell r="H6258">
            <v>1000</v>
          </cell>
          <cell r="I6258">
            <v>1600</v>
          </cell>
        </row>
        <row r="6259">
          <cell r="E6259" t="str">
            <v>52FP0015A12</v>
          </cell>
          <cell r="F6259" t="str">
            <v>ECH ANG FLUIDE SPF15 1,5ML*50</v>
          </cell>
          <cell r="G6259" t="str">
            <v>PAQ</v>
          </cell>
          <cell r="H6259">
            <v>9200</v>
          </cell>
          <cell r="I6259">
            <v>2808</v>
          </cell>
        </row>
        <row r="6260">
          <cell r="E6260" t="str">
            <v>52FP0015I12</v>
          </cell>
          <cell r="F6260" t="str">
            <v>ECH IMM FLUID PRECIEU 1,5ML*50</v>
          </cell>
          <cell r="G6260" t="str">
            <v>PAQ</v>
          </cell>
          <cell r="H6260">
            <v>3700</v>
          </cell>
          <cell r="I6260">
            <v>2808</v>
          </cell>
        </row>
        <row r="6261">
          <cell r="E6261" t="str">
            <v>52FP0015I19</v>
          </cell>
          <cell r="F6261" t="str">
            <v>IMM PREC SAM FLUIDE 1.5ML*1</v>
          </cell>
          <cell r="G6261" t="str">
            <v>PC</v>
          </cell>
          <cell r="H6261">
            <v>9999</v>
          </cell>
          <cell r="I6261">
            <v>99000</v>
          </cell>
        </row>
        <row r="6262">
          <cell r="E6262" t="str">
            <v>52FP001A1</v>
          </cell>
          <cell r="F6262" t="str">
            <v>ANGELIQUE FLUIDE ECHT 1ML*50</v>
          </cell>
          <cell r="G6262" t="str">
            <v>PAQ</v>
          </cell>
          <cell r="H6262">
            <v>23000</v>
          </cell>
          <cell r="I6262">
            <v>3024</v>
          </cell>
        </row>
        <row r="6263">
          <cell r="E6263" t="str">
            <v>52FP001I11</v>
          </cell>
          <cell r="F6263" t="str">
            <v>ECH IM FLUIDE PRECIEUX 1MLX50</v>
          </cell>
          <cell r="G6263" t="str">
            <v>PAQ</v>
          </cell>
          <cell r="H6263">
            <v>11000</v>
          </cell>
          <cell r="I6263">
            <v>3024</v>
          </cell>
        </row>
        <row r="6264">
          <cell r="E6264" t="str">
            <v>52FP001I9</v>
          </cell>
          <cell r="F6264" t="str">
            <v>IM.ECH.FLUIDE PRECIEUX 1ML*50</v>
          </cell>
          <cell r="G6264" t="str">
            <v>PAQ</v>
          </cell>
          <cell r="H6264">
            <v>14800</v>
          </cell>
          <cell r="I6264">
            <v>3024</v>
          </cell>
        </row>
        <row r="6265">
          <cell r="E6265" t="str">
            <v>52FP001V1</v>
          </cell>
          <cell r="F6265" t="str">
            <v>VERDON HYDRATANT SPF30 1MLX50</v>
          </cell>
          <cell r="G6265" t="str">
            <v>PAQ</v>
          </cell>
          <cell r="H6265">
            <v>9700</v>
          </cell>
          <cell r="I6265">
            <v>3024</v>
          </cell>
        </row>
        <row r="6266">
          <cell r="E6266" t="str">
            <v>52FT001I8</v>
          </cell>
          <cell r="F6266" t="str">
            <v>IMM ECH FLUIDE TRES PR 1ML *50</v>
          </cell>
          <cell r="G6266" t="str">
            <v>PAQ</v>
          </cell>
          <cell r="H6266">
            <v>13000</v>
          </cell>
          <cell r="I6266">
            <v>3024</v>
          </cell>
        </row>
        <row r="6267">
          <cell r="E6267" t="str">
            <v>52FT002A15</v>
          </cell>
          <cell r="F6267" t="str">
            <v>RB ECH. LOTION IMMA 2ML X 50</v>
          </cell>
          <cell r="G6267" t="str">
            <v>PAQ</v>
          </cell>
          <cell r="H6267">
            <v>5000</v>
          </cell>
          <cell r="I6267">
            <v>2160</v>
          </cell>
        </row>
        <row r="6268">
          <cell r="E6268" t="str">
            <v>52FT002A18</v>
          </cell>
          <cell r="F6268" t="str">
            <v>RB ECH LOTION LUMIERE 2ML*1</v>
          </cell>
          <cell r="G6268" t="str">
            <v>PC</v>
          </cell>
          <cell r="H6268">
            <v>250000</v>
          </cell>
          <cell r="I6268">
            <v>98800</v>
          </cell>
        </row>
        <row r="6269">
          <cell r="E6269" t="str">
            <v>52GD0015A18</v>
          </cell>
          <cell r="F6269" t="str">
            <v>AQUA SAMPLE GEL DESALT 1.5ML*1</v>
          </cell>
          <cell r="G6269" t="str">
            <v>PC</v>
          </cell>
          <cell r="H6269">
            <v>9999</v>
          </cell>
          <cell r="I6269">
            <v>99000</v>
          </cell>
        </row>
        <row r="6270">
          <cell r="E6270" t="str">
            <v>52GD006CB21</v>
          </cell>
          <cell r="F6270" t="str">
            <v>CB MOUSSE DOUCEUR 6ML</v>
          </cell>
          <cell r="G6270" t="str">
            <v>PC</v>
          </cell>
          <cell r="H6270">
            <v>1079500</v>
          </cell>
          <cell r="I6270">
            <v>59400</v>
          </cell>
        </row>
        <row r="6271">
          <cell r="E6271" t="str">
            <v>52GD006VB21</v>
          </cell>
          <cell r="F6271" t="str">
            <v>ECH GEL DOUCHE VC 6ML</v>
          </cell>
          <cell r="G6271" t="str">
            <v>PC</v>
          </cell>
          <cell r="H6271">
            <v>250000</v>
          </cell>
          <cell r="I6271">
            <v>59400</v>
          </cell>
        </row>
        <row r="6272">
          <cell r="E6272" t="str">
            <v>52GD006VB23</v>
          </cell>
          <cell r="F6272" t="str">
            <v>VER GEL DOUCHE 6ML</v>
          </cell>
          <cell r="G6272" t="str">
            <v>PC</v>
          </cell>
          <cell r="H6272">
            <v>250000</v>
          </cell>
          <cell r="I6272">
            <v>59400</v>
          </cell>
        </row>
        <row r="6273">
          <cell r="E6273" t="str">
            <v>52GD006VCL21</v>
          </cell>
          <cell r="F6273" t="str">
            <v>VER CAC 21 GD 6ML</v>
          </cell>
          <cell r="G6273" t="str">
            <v>PC</v>
          </cell>
          <cell r="H6273">
            <v>250000</v>
          </cell>
          <cell r="I6273">
            <v>59400</v>
          </cell>
        </row>
        <row r="6274">
          <cell r="E6274" t="str">
            <v>52GG006VS2</v>
          </cell>
          <cell r="F6274" t="str">
            <v>VERVEINE SORB ECH GEL 6ML X 50</v>
          </cell>
          <cell r="G6274" t="str">
            <v>PAQ</v>
          </cell>
          <cell r="H6274">
            <v>19300</v>
          </cell>
          <cell r="I6274">
            <v>810</v>
          </cell>
        </row>
        <row r="6275">
          <cell r="E6275" t="str">
            <v>52GH0015CD15</v>
          </cell>
          <cell r="F6275" t="str">
            <v>ECH CEDRAT GEL HYDRA 1,5ML*50</v>
          </cell>
          <cell r="G6275" t="str">
            <v>PAQ</v>
          </cell>
          <cell r="H6275">
            <v>9999</v>
          </cell>
          <cell r="I6275">
            <v>2808</v>
          </cell>
        </row>
        <row r="6276">
          <cell r="E6276" t="str">
            <v>52GH0015CD17</v>
          </cell>
          <cell r="F6276" t="str">
            <v>ECH GEL VISAGE CEDRAT 1,5ML*1</v>
          </cell>
          <cell r="G6276" t="str">
            <v>PC</v>
          </cell>
          <cell r="H6276">
            <v>9999</v>
          </cell>
          <cell r="I6276">
            <v>99000</v>
          </cell>
        </row>
        <row r="6277">
          <cell r="E6277" t="str">
            <v>52GH006C13</v>
          </cell>
          <cell r="F6277" t="str">
            <v>CERIS. PAPILL ECH GEL 6ML*50</v>
          </cell>
          <cell r="G6277" t="str">
            <v>PAQ</v>
          </cell>
          <cell r="H6277">
            <v>18900</v>
          </cell>
          <cell r="I6277">
            <v>810</v>
          </cell>
        </row>
        <row r="6278">
          <cell r="E6278" t="str">
            <v>52GH008B1</v>
          </cell>
          <cell r="F6278" t="str">
            <v>FL.DE BRIG.ECH.GEL HYDR.8ML*50</v>
          </cell>
          <cell r="G6278" t="str">
            <v>PAQ</v>
          </cell>
          <cell r="H6278">
            <v>9500</v>
          </cell>
          <cell r="I6278">
            <v>810</v>
          </cell>
        </row>
        <row r="6279">
          <cell r="E6279" t="str">
            <v>52GH008C12</v>
          </cell>
          <cell r="F6279" t="str">
            <v>CERIS PRIN ECH GEL FOND 8ML*50</v>
          </cell>
          <cell r="G6279" t="str">
            <v>PAQ</v>
          </cell>
          <cell r="H6279">
            <v>12000</v>
          </cell>
          <cell r="I6279">
            <v>810</v>
          </cell>
        </row>
        <row r="6280">
          <cell r="E6280" t="str">
            <v>52GL006G1</v>
          </cell>
          <cell r="F6280" t="str">
            <v>ECHANT GLOSS REPARATEUR 6ML</v>
          </cell>
          <cell r="G6280" t="str">
            <v>PAQ</v>
          </cell>
          <cell r="H6280">
            <v>8700</v>
          </cell>
          <cell r="I6280">
            <v>810</v>
          </cell>
        </row>
        <row r="6281">
          <cell r="E6281" t="str">
            <v>52GL006RDC</v>
          </cell>
          <cell r="F6281" t="str">
            <v>ECH GEL CORPS ROSE CH 6MLX50</v>
          </cell>
          <cell r="G6281" t="str">
            <v>PAQ</v>
          </cell>
          <cell r="H6281">
            <v>10000</v>
          </cell>
          <cell r="I6281">
            <v>810</v>
          </cell>
        </row>
        <row r="6282">
          <cell r="E6282" t="str">
            <v>52GL008G1</v>
          </cell>
          <cell r="F6282" t="str">
            <v>AR ECH GLOSS LISS REPAR 8ML*50</v>
          </cell>
          <cell r="G6282" t="str">
            <v>PAQ</v>
          </cell>
          <cell r="H6282">
            <v>28000</v>
          </cell>
          <cell r="I6282">
            <v>810</v>
          </cell>
        </row>
        <row r="6283">
          <cell r="E6283" t="str">
            <v>52GM008R6</v>
          </cell>
          <cell r="F6283" t="str">
            <v>RAIS ECH GEL ANTI EAU 8ML X50</v>
          </cell>
          <cell r="G6283" t="str">
            <v>PAQ</v>
          </cell>
          <cell r="H6283">
            <v>16000</v>
          </cell>
          <cell r="I6283">
            <v>648</v>
          </cell>
        </row>
        <row r="6284">
          <cell r="E6284" t="str">
            <v>52GM008R8</v>
          </cell>
          <cell r="F6284" t="str">
            <v>ECH RAISIN GEL ANTI EAU 8ML*50</v>
          </cell>
          <cell r="G6284" t="str">
            <v>PAQ</v>
          </cell>
          <cell r="H6284">
            <v>16000</v>
          </cell>
          <cell r="I6284">
            <v>810</v>
          </cell>
        </row>
        <row r="6285">
          <cell r="E6285" t="str">
            <v>52GS008R11</v>
          </cell>
          <cell r="F6285" t="str">
            <v>ROSE 4 R ECH GEL SCINT 8ML*50</v>
          </cell>
          <cell r="G6285" t="str">
            <v>PAQ</v>
          </cell>
          <cell r="H6285">
            <v>9800</v>
          </cell>
          <cell r="I6285">
            <v>810</v>
          </cell>
        </row>
        <row r="6286">
          <cell r="E6286" t="str">
            <v>52GV0015A14</v>
          </cell>
          <cell r="F6286" t="str">
            <v>ANG ECH GEL RADIEUX 1,5ML X 50</v>
          </cell>
          <cell r="G6286" t="str">
            <v>PAQ</v>
          </cell>
          <cell r="H6286">
            <v>250000</v>
          </cell>
          <cell r="I6286">
            <v>2808</v>
          </cell>
        </row>
        <row r="6287">
          <cell r="E6287" t="str">
            <v>52GY001A12</v>
          </cell>
          <cell r="F6287" t="str">
            <v>ECH ANG REGARD RADIEUX 1MLX50</v>
          </cell>
          <cell r="G6287" t="str">
            <v>PAQ</v>
          </cell>
          <cell r="H6287">
            <v>7100</v>
          </cell>
          <cell r="I6287">
            <v>3024</v>
          </cell>
        </row>
        <row r="6288">
          <cell r="E6288" t="str">
            <v>52GY001A9</v>
          </cell>
          <cell r="F6288" t="str">
            <v>AM-P ECH GEL YEUX 1ML*50</v>
          </cell>
          <cell r="G6288" t="str">
            <v>PAQ</v>
          </cell>
          <cell r="H6288">
            <v>12000</v>
          </cell>
          <cell r="I6288">
            <v>3024</v>
          </cell>
        </row>
        <row r="6289">
          <cell r="E6289" t="str">
            <v>52HA004G15</v>
          </cell>
          <cell r="F6289" t="str">
            <v>ARO HUIL APAIS CUIR CHE 4MLX50</v>
          </cell>
          <cell r="G6289" t="str">
            <v>PAQ</v>
          </cell>
          <cell r="H6289">
            <v>18000</v>
          </cell>
          <cell r="I6289">
            <v>918</v>
          </cell>
        </row>
        <row r="6290">
          <cell r="E6290" t="str">
            <v>52HB004G16</v>
          </cell>
          <cell r="F6290" t="str">
            <v>ECH. HUILE BIPHASE 4ML*50</v>
          </cell>
          <cell r="G6290" t="str">
            <v>PAQ</v>
          </cell>
          <cell r="H6290">
            <v>5000</v>
          </cell>
          <cell r="I6290">
            <v>1836</v>
          </cell>
        </row>
        <row r="6291">
          <cell r="E6291" t="str">
            <v>52HC0015I17</v>
          </cell>
          <cell r="F6291" t="str">
            <v>IM ECH CREME HARMONIE 1.5ML*1</v>
          </cell>
          <cell r="G6291" t="str">
            <v>PC</v>
          </cell>
          <cell r="H6291">
            <v>9999</v>
          </cell>
          <cell r="I6291">
            <v>99000</v>
          </cell>
        </row>
        <row r="6292">
          <cell r="E6292" t="str">
            <v>52HC0015I23</v>
          </cell>
          <cell r="F6292" t="str">
            <v>IMM HARMONIE CREME 1ML</v>
          </cell>
          <cell r="G6292" t="str">
            <v>PC</v>
          </cell>
          <cell r="H6292">
            <v>9999</v>
          </cell>
          <cell r="I6292">
            <v>0</v>
          </cell>
        </row>
        <row r="6293">
          <cell r="E6293" t="str">
            <v>52HC015I16</v>
          </cell>
          <cell r="F6293" t="str">
            <v>ECH IM CREME HARMONIE 1.5ML*50</v>
          </cell>
          <cell r="G6293" t="str">
            <v>PAQ</v>
          </cell>
          <cell r="H6293">
            <v>9999</v>
          </cell>
          <cell r="I6293">
            <v>3564</v>
          </cell>
        </row>
        <row r="6294">
          <cell r="E6294" t="str">
            <v>52HD001I23</v>
          </cell>
          <cell r="F6294" t="str">
            <v>PRÉCIEUSE HLE DÉMAQUIL 1ML</v>
          </cell>
          <cell r="G6294" t="str">
            <v>PC</v>
          </cell>
          <cell r="H6294">
            <v>250000</v>
          </cell>
          <cell r="I6294">
            <v>99900</v>
          </cell>
        </row>
        <row r="6295">
          <cell r="E6295" t="str">
            <v>52HD002A8</v>
          </cell>
          <cell r="F6295" t="str">
            <v>AM-P ECH HUILE DEMAQ 2ML *50</v>
          </cell>
          <cell r="G6295" t="str">
            <v>PAQ</v>
          </cell>
          <cell r="H6295">
            <v>12000</v>
          </cell>
          <cell r="I6295">
            <v>2160</v>
          </cell>
        </row>
        <row r="6296">
          <cell r="E6296" t="str">
            <v>52HD002I15</v>
          </cell>
          <cell r="F6296" t="str">
            <v>IM ECH HUILE DEMAQ 2MLX50</v>
          </cell>
          <cell r="G6296" t="str">
            <v>PAQ</v>
          </cell>
          <cell r="H6296">
            <v>5000</v>
          </cell>
          <cell r="I6296">
            <v>2160</v>
          </cell>
        </row>
        <row r="6297">
          <cell r="E6297" t="str">
            <v>52HD006A18</v>
          </cell>
          <cell r="F6297" t="str">
            <v>ECH. HUILE DE DOUCHE AMD 6ML*1</v>
          </cell>
          <cell r="G6297" t="str">
            <v>PC</v>
          </cell>
          <cell r="H6297">
            <v>250000</v>
          </cell>
          <cell r="I6297">
            <v>59400</v>
          </cell>
        </row>
        <row r="6298">
          <cell r="E6298" t="str">
            <v>52HF004K17</v>
          </cell>
          <cell r="F6298" t="str">
            <v>KARITE HUILE FABULEUSE 4ML*1</v>
          </cell>
          <cell r="G6298" t="str">
            <v>PC</v>
          </cell>
          <cell r="H6298">
            <v>250000</v>
          </cell>
          <cell r="I6298">
            <v>75600</v>
          </cell>
        </row>
        <row r="6299">
          <cell r="E6299" t="str">
            <v>52HR004G13</v>
          </cell>
          <cell r="F6299" t="str">
            <v>ARO ECHAN HUILE REPARA 4MLX50</v>
          </cell>
          <cell r="G6299" t="str">
            <v>PAQ</v>
          </cell>
          <cell r="H6299">
            <v>8000</v>
          </cell>
          <cell r="I6299">
            <v>918</v>
          </cell>
        </row>
        <row r="6300">
          <cell r="E6300" t="str">
            <v>52HR004G17</v>
          </cell>
          <cell r="F6300" t="str">
            <v>ARO HUILE REPARATRIC ECH 4ML*1</v>
          </cell>
          <cell r="G6300" t="str">
            <v>PC</v>
          </cell>
          <cell r="H6300">
            <v>250000</v>
          </cell>
          <cell r="I6300">
            <v>75600</v>
          </cell>
        </row>
        <row r="6301">
          <cell r="E6301" t="str">
            <v>52HR006G17</v>
          </cell>
          <cell r="F6301" t="str">
            <v>ECH HUILE REPARATRICE 4ML*1</v>
          </cell>
          <cell r="G6301" t="str">
            <v>PC</v>
          </cell>
          <cell r="H6301">
            <v>9999</v>
          </cell>
          <cell r="I6301">
            <v>75600</v>
          </cell>
        </row>
        <row r="6302">
          <cell r="E6302" t="str">
            <v>52HR025I16</v>
          </cell>
          <cell r="F6302" t="str">
            <v>ROUTINE ECH HARMONIE 2.5ML*50</v>
          </cell>
          <cell r="G6302" t="str">
            <v>PAQ</v>
          </cell>
          <cell r="H6302">
            <v>16900</v>
          </cell>
          <cell r="I6302">
            <v>432</v>
          </cell>
        </row>
        <row r="6303">
          <cell r="E6303" t="str">
            <v>52HS001I16</v>
          </cell>
          <cell r="F6303" t="str">
            <v>ECH IM SERUM HARMONIE 1ML*50</v>
          </cell>
          <cell r="G6303" t="str">
            <v>PAQ</v>
          </cell>
          <cell r="H6303">
            <v>5000</v>
          </cell>
          <cell r="I6303">
            <v>1944</v>
          </cell>
        </row>
        <row r="6304">
          <cell r="E6304" t="str">
            <v>52HS001I17</v>
          </cell>
          <cell r="F6304" t="str">
            <v>IM ECH SERUM HARMONIE 1ML*1</v>
          </cell>
          <cell r="G6304" t="str">
            <v>PC</v>
          </cell>
          <cell r="H6304">
            <v>9999</v>
          </cell>
          <cell r="I6304">
            <v>99900</v>
          </cell>
        </row>
        <row r="6305">
          <cell r="E6305" t="str">
            <v>52HS001I23</v>
          </cell>
          <cell r="F6305" t="str">
            <v>IMM HARMONIE SERUM 1ML</v>
          </cell>
          <cell r="G6305" t="str">
            <v>PC</v>
          </cell>
          <cell r="H6305">
            <v>9999</v>
          </cell>
          <cell r="I6305">
            <v>0</v>
          </cell>
        </row>
        <row r="6306">
          <cell r="E6306" t="str">
            <v>52HS004A18</v>
          </cell>
          <cell r="F6306" t="str">
            <v>ECH. HUILE SOUPLESSE AMD 4ML*1</v>
          </cell>
          <cell r="G6306" t="str">
            <v>PC</v>
          </cell>
          <cell r="H6306">
            <v>250000</v>
          </cell>
          <cell r="I6306">
            <v>75600</v>
          </cell>
        </row>
        <row r="6307">
          <cell r="E6307" t="str">
            <v>52HV001K16</v>
          </cell>
          <cell r="F6307" t="str">
            <v>KAR ECH HUILE VISAGE 1ML*50</v>
          </cell>
          <cell r="G6307" t="str">
            <v>PAQ</v>
          </cell>
          <cell r="H6307">
            <v>5000</v>
          </cell>
          <cell r="I6307">
            <v>4104</v>
          </cell>
        </row>
        <row r="6308">
          <cell r="E6308" t="str">
            <v>52HV001K18</v>
          </cell>
          <cell r="F6308" t="str">
            <v>ECH KARITE HUILE VISAGE 1ML*1</v>
          </cell>
          <cell r="G6308" t="str">
            <v>PC</v>
          </cell>
          <cell r="H6308">
            <v>9999</v>
          </cell>
          <cell r="I6308">
            <v>98800</v>
          </cell>
        </row>
        <row r="6309">
          <cell r="E6309" t="str">
            <v>52IC006D15</v>
          </cell>
          <cell r="F6309" t="str">
            <v>ARO FORCE ECH SOIN CONC 6MLX50</v>
          </cell>
          <cell r="G6309" t="str">
            <v>PAQ</v>
          </cell>
          <cell r="H6309">
            <v>9999</v>
          </cell>
          <cell r="I6309">
            <v>810</v>
          </cell>
        </row>
        <row r="6310">
          <cell r="E6310" t="str">
            <v>52IC006D15C</v>
          </cell>
          <cell r="F6310" t="str">
            <v>ARO F&amp;D SOIN MINUTE CHI 6MLX50</v>
          </cell>
          <cell r="G6310" t="str">
            <v>PAQ</v>
          </cell>
          <cell r="H6310">
            <v>5000</v>
          </cell>
          <cell r="I6310">
            <v>1188</v>
          </cell>
        </row>
        <row r="6311">
          <cell r="E6311" t="str">
            <v>52IC006D17</v>
          </cell>
          <cell r="F6311" t="str">
            <v>ARO SOIN FORCE 1MIN SPL 6ML*1</v>
          </cell>
          <cell r="G6311" t="str">
            <v>PC</v>
          </cell>
          <cell r="H6311">
            <v>9999</v>
          </cell>
          <cell r="I6311">
            <v>59400</v>
          </cell>
        </row>
        <row r="6312">
          <cell r="E6312" t="str">
            <v>52IC006D17C</v>
          </cell>
          <cell r="F6312" t="str">
            <v>ARO FORCE 1MIN SPL 6ML*1 CH</v>
          </cell>
          <cell r="G6312" t="str">
            <v>PC</v>
          </cell>
          <cell r="H6312">
            <v>9999</v>
          </cell>
          <cell r="I6312">
            <v>59400</v>
          </cell>
        </row>
        <row r="6313">
          <cell r="E6313" t="str">
            <v>52IMTPM10</v>
          </cell>
          <cell r="F6313" t="str">
            <v>TROUSSE PETITE MENDIGOTE IMMOR</v>
          </cell>
          <cell r="G6313" t="str">
            <v>PC</v>
          </cell>
          <cell r="H6313">
            <v>7000</v>
          </cell>
          <cell r="I6313">
            <v>22500</v>
          </cell>
        </row>
        <row r="6314">
          <cell r="E6314" t="str">
            <v>52KARITE9</v>
          </cell>
          <cell r="F6314" t="str">
            <v>KARITE 2009 - ETUI</v>
          </cell>
          <cell r="G6314" t="str">
            <v>PC</v>
          </cell>
          <cell r="H6314">
            <v>86381</v>
          </cell>
          <cell r="I6314">
            <v>8400</v>
          </cell>
        </row>
        <row r="6315">
          <cell r="E6315" t="str">
            <v>52KITDE08</v>
          </cell>
          <cell r="F6315" t="str">
            <v>KIT DECOUVERTE DE 2008 *20</v>
          </cell>
          <cell r="G6315" t="str">
            <v>PC</v>
          </cell>
          <cell r="H6315">
            <v>1000</v>
          </cell>
          <cell r="I6315">
            <v>260</v>
          </cell>
        </row>
        <row r="6316">
          <cell r="E6316" t="str">
            <v>52KITFR08</v>
          </cell>
          <cell r="F6316" t="str">
            <v>KIT DECOUVERTE FR 2008 *20</v>
          </cell>
          <cell r="G6316" t="str">
            <v>PC</v>
          </cell>
          <cell r="H6316">
            <v>4000</v>
          </cell>
          <cell r="I6316">
            <v>260</v>
          </cell>
        </row>
        <row r="6317">
          <cell r="E6317" t="str">
            <v>52KITIT08</v>
          </cell>
          <cell r="F6317" t="str">
            <v>KIT DECOUVERTE IT 2008 *20</v>
          </cell>
          <cell r="G6317" t="str">
            <v>PC</v>
          </cell>
          <cell r="H6317">
            <v>1000</v>
          </cell>
          <cell r="I6317">
            <v>260</v>
          </cell>
        </row>
        <row r="6318">
          <cell r="E6318" t="str">
            <v>52KITNL08</v>
          </cell>
          <cell r="F6318" t="str">
            <v>KIT DECOUVERTE NL 2008 *20</v>
          </cell>
          <cell r="G6318" t="str">
            <v>PC</v>
          </cell>
          <cell r="H6318">
            <v>1000</v>
          </cell>
          <cell r="I6318">
            <v>260</v>
          </cell>
        </row>
        <row r="6319">
          <cell r="E6319" t="str">
            <v>52KITSP08</v>
          </cell>
          <cell r="F6319" t="str">
            <v>KIT DECOUVERTE SP 2008 *20</v>
          </cell>
          <cell r="G6319" t="str">
            <v>PC</v>
          </cell>
          <cell r="H6319">
            <v>1000</v>
          </cell>
          <cell r="I6319">
            <v>260</v>
          </cell>
        </row>
        <row r="6320">
          <cell r="E6320" t="str">
            <v>52KPA11AN</v>
          </cell>
          <cell r="F6320" t="str">
            <v>ANGELIQUE KIT PRESSE 2011 AN</v>
          </cell>
          <cell r="G6320" t="str">
            <v>PC</v>
          </cell>
          <cell r="H6320">
            <v>868</v>
          </cell>
          <cell r="I6320">
            <v>108</v>
          </cell>
        </row>
        <row r="6321">
          <cell r="E6321" t="str">
            <v>52KPA11FR</v>
          </cell>
          <cell r="F6321" t="str">
            <v>ANGELIQUE KIT PRESSE 2011 FR</v>
          </cell>
          <cell r="G6321" t="str">
            <v>PC</v>
          </cell>
          <cell r="H6321">
            <v>387</v>
          </cell>
          <cell r="I6321">
            <v>108</v>
          </cell>
        </row>
        <row r="6322">
          <cell r="E6322" t="str">
            <v>52KPA13AN</v>
          </cell>
          <cell r="F6322" t="str">
            <v>ANG IRIS KP 2013 AN</v>
          </cell>
          <cell r="G6322" t="str">
            <v>PC</v>
          </cell>
          <cell r="H6322">
            <v>1000</v>
          </cell>
          <cell r="I6322">
            <v>180</v>
          </cell>
        </row>
        <row r="6323">
          <cell r="E6323" t="str">
            <v>52KPA13FR</v>
          </cell>
          <cell r="F6323" t="str">
            <v>ANG IRIS KP 2013 FR</v>
          </cell>
          <cell r="G6323" t="str">
            <v>PC</v>
          </cell>
          <cell r="H6323">
            <v>1000</v>
          </cell>
          <cell r="I6323">
            <v>180</v>
          </cell>
        </row>
        <row r="6324">
          <cell r="E6324" t="str">
            <v>52KPAD14AN</v>
          </cell>
          <cell r="F6324" t="str">
            <v>AMD KP EN MARS 2014</v>
          </cell>
          <cell r="G6324" t="str">
            <v>PC</v>
          </cell>
          <cell r="H6324">
            <v>1000</v>
          </cell>
          <cell r="I6324">
            <v>143</v>
          </cell>
        </row>
        <row r="6325">
          <cell r="E6325" t="str">
            <v>52KPAD14FR</v>
          </cell>
          <cell r="F6325" t="str">
            <v>AMD KP FR MARS 2014</v>
          </cell>
          <cell r="G6325" t="str">
            <v>PC</v>
          </cell>
          <cell r="H6325">
            <v>1000</v>
          </cell>
          <cell r="I6325">
            <v>143</v>
          </cell>
        </row>
        <row r="6326">
          <cell r="E6326" t="str">
            <v>52KPAR12AN</v>
          </cell>
          <cell r="F6326" t="str">
            <v>KIT PRESSE AROMACHO 2012 AN</v>
          </cell>
          <cell r="G6326" t="str">
            <v>PC</v>
          </cell>
          <cell r="H6326">
            <v>606</v>
          </cell>
          <cell r="I6326">
            <v>54</v>
          </cell>
        </row>
        <row r="6327">
          <cell r="E6327" t="str">
            <v>52KPAR12FR</v>
          </cell>
          <cell r="F6327" t="str">
            <v>KIT PRESSE AROMACHOLOGIE 2012 FR</v>
          </cell>
          <cell r="G6327" t="str">
            <v>PC</v>
          </cell>
          <cell r="H6327">
            <v>1000</v>
          </cell>
          <cell r="I6327">
            <v>0</v>
          </cell>
        </row>
        <row r="6328">
          <cell r="E6328" t="str">
            <v>52KPAR4AN</v>
          </cell>
          <cell r="F6328" t="str">
            <v>KIT PR AROMACHO CORPS 2014 AN</v>
          </cell>
          <cell r="G6328" t="str">
            <v>PC</v>
          </cell>
          <cell r="H6328">
            <v>1000</v>
          </cell>
          <cell r="I6328">
            <v>1</v>
          </cell>
        </row>
        <row r="6329">
          <cell r="E6329" t="str">
            <v>52KPAR4FR</v>
          </cell>
          <cell r="F6329" t="str">
            <v>KIT PR AROMACHO CORPS FR 14</v>
          </cell>
          <cell r="G6329" t="str">
            <v>PC</v>
          </cell>
          <cell r="H6329">
            <v>1000</v>
          </cell>
          <cell r="I6329">
            <v>1</v>
          </cell>
        </row>
        <row r="6330">
          <cell r="E6330" t="str">
            <v>52KPARL14AN</v>
          </cell>
          <cell r="F6330" t="str">
            <v>ARLESIENNE KIT PRESSE AN 2014</v>
          </cell>
          <cell r="G6330" t="str">
            <v>PC</v>
          </cell>
          <cell r="H6330">
            <v>1000</v>
          </cell>
          <cell r="I6330">
            <v>1</v>
          </cell>
        </row>
        <row r="6331">
          <cell r="E6331" t="str">
            <v>52KPARL14FR</v>
          </cell>
          <cell r="F6331" t="str">
            <v>ARLESIENNE KIT PRESSE FR 2014</v>
          </cell>
          <cell r="G6331" t="str">
            <v>PC</v>
          </cell>
          <cell r="H6331">
            <v>1000</v>
          </cell>
          <cell r="I6331">
            <v>1</v>
          </cell>
        </row>
        <row r="6332">
          <cell r="E6332" t="str">
            <v>52KPBP0AN</v>
          </cell>
          <cell r="F6332" t="str">
            <v>PIVOINE KP 2010 AN BRONZANT</v>
          </cell>
          <cell r="G6332" t="str">
            <v>PC</v>
          </cell>
          <cell r="H6332">
            <v>441</v>
          </cell>
          <cell r="I6332">
            <v>81</v>
          </cell>
        </row>
        <row r="6333">
          <cell r="E6333" t="str">
            <v>52KPBP0FR</v>
          </cell>
          <cell r="F6333" t="str">
            <v>PIVOINE KP 2010 FR BRONZANT</v>
          </cell>
          <cell r="G6333" t="str">
            <v>PC</v>
          </cell>
          <cell r="H6333">
            <v>318</v>
          </cell>
          <cell r="I6333">
            <v>81</v>
          </cell>
        </row>
        <row r="6334">
          <cell r="E6334" t="str">
            <v>52KPCG13AN</v>
          </cell>
          <cell r="F6334" t="str">
            <v>KP COLLECTION GRASSE 2013 AN</v>
          </cell>
          <cell r="G6334" t="str">
            <v>PC</v>
          </cell>
          <cell r="H6334">
            <v>1216</v>
          </cell>
          <cell r="I6334">
            <v>99</v>
          </cell>
        </row>
        <row r="6335">
          <cell r="E6335" t="str">
            <v>52KPCG13FR</v>
          </cell>
          <cell r="F6335" t="str">
            <v>KP COLLECTION GRASSE 2013 FR</v>
          </cell>
          <cell r="G6335" t="str">
            <v>PC</v>
          </cell>
          <cell r="H6335">
            <v>1000</v>
          </cell>
          <cell r="I6335">
            <v>99</v>
          </cell>
        </row>
        <row r="6336">
          <cell r="E6336" t="str">
            <v>52KPCG14EN</v>
          </cell>
          <cell r="F6336" t="str">
            <v>KP COLLECTION DE GRASSE 14 EN</v>
          </cell>
          <cell r="G6336" t="str">
            <v>PC</v>
          </cell>
          <cell r="H6336">
            <v>1000</v>
          </cell>
          <cell r="I6336">
            <v>135</v>
          </cell>
        </row>
        <row r="6337">
          <cell r="E6337" t="str">
            <v>52KPCG14FR</v>
          </cell>
          <cell r="F6337" t="str">
            <v>KP COLLECTION DE GRASSE 14 FR</v>
          </cell>
          <cell r="G6337" t="str">
            <v>PC</v>
          </cell>
          <cell r="H6337">
            <v>1000</v>
          </cell>
          <cell r="I6337">
            <v>135</v>
          </cell>
        </row>
        <row r="6338">
          <cell r="E6338" t="str">
            <v>52KPCVO13</v>
          </cell>
          <cell r="F6338" t="str">
            <v>COFFRET VOEUX 2013</v>
          </cell>
          <cell r="G6338" t="str">
            <v>PC</v>
          </cell>
          <cell r="H6338">
            <v>1000</v>
          </cell>
          <cell r="I6338">
            <v>1008</v>
          </cell>
        </row>
        <row r="6339">
          <cell r="E6339" t="str">
            <v>52KPDA0AN</v>
          </cell>
          <cell r="F6339" t="str">
            <v>KIT PRESSE 2010 DIVINE AN</v>
          </cell>
          <cell r="G6339" t="str">
            <v>PC</v>
          </cell>
          <cell r="H6339">
            <v>629</v>
          </cell>
          <cell r="I6339">
            <v>240</v>
          </cell>
        </row>
        <row r="6340">
          <cell r="E6340" t="str">
            <v>52KPDA0FR</v>
          </cell>
          <cell r="F6340" t="str">
            <v>KIT PRESSE 2010 DIVINE FR</v>
          </cell>
          <cell r="G6340" t="str">
            <v>PC</v>
          </cell>
          <cell r="H6340">
            <v>313</v>
          </cell>
          <cell r="I6340">
            <v>240</v>
          </cell>
        </row>
        <row r="6341">
          <cell r="E6341" t="str">
            <v>52KPDC9AN</v>
          </cell>
          <cell r="F6341" t="str">
            <v>IM.KP CREME DIVINE 2009 AN</v>
          </cell>
          <cell r="G6341" t="str">
            <v>PC</v>
          </cell>
          <cell r="H6341">
            <v>715</v>
          </cell>
          <cell r="I6341">
            <v>312</v>
          </cell>
        </row>
        <row r="6342">
          <cell r="E6342" t="str">
            <v>52KPDC9FR</v>
          </cell>
          <cell r="F6342" t="str">
            <v>IM.KP CREME DIVINE 2009 FR</v>
          </cell>
          <cell r="G6342" t="str">
            <v>PC</v>
          </cell>
          <cell r="H6342">
            <v>322</v>
          </cell>
          <cell r="I6342">
            <v>312</v>
          </cell>
        </row>
        <row r="6343">
          <cell r="E6343" t="str">
            <v>52KPDV3AN</v>
          </cell>
          <cell r="F6343" t="str">
            <v>KP DIVINE 2013 AN</v>
          </cell>
          <cell r="G6343" t="str">
            <v>PC</v>
          </cell>
          <cell r="H6343">
            <v>1450</v>
          </cell>
          <cell r="I6343">
            <v>54</v>
          </cell>
        </row>
        <row r="6344">
          <cell r="E6344" t="str">
            <v>52KPDV3FR</v>
          </cell>
          <cell r="F6344" t="str">
            <v>KP DIVINE 2013 FR</v>
          </cell>
          <cell r="G6344" t="str">
            <v>PC</v>
          </cell>
          <cell r="H6344">
            <v>1752</v>
          </cell>
          <cell r="I6344">
            <v>54</v>
          </cell>
        </row>
        <row r="6345">
          <cell r="E6345" t="str">
            <v>52KPDV4AN</v>
          </cell>
          <cell r="F6345" t="str">
            <v>KP IMMORTELLE DIVINE 2014 AN</v>
          </cell>
          <cell r="G6345" t="str">
            <v>PC</v>
          </cell>
          <cell r="H6345">
            <v>1000</v>
          </cell>
          <cell r="I6345">
            <v>1</v>
          </cell>
        </row>
        <row r="6346">
          <cell r="E6346" t="str">
            <v>52KPDV4FR</v>
          </cell>
          <cell r="F6346" t="str">
            <v>KP IMMORTELLE DIVINE 2014 FR</v>
          </cell>
          <cell r="G6346" t="str">
            <v>PC</v>
          </cell>
          <cell r="H6346">
            <v>1000</v>
          </cell>
          <cell r="I6346">
            <v>1</v>
          </cell>
        </row>
        <row r="6347">
          <cell r="E6347" t="str">
            <v>52KPG14AN</v>
          </cell>
          <cell r="F6347" t="str">
            <v>KP GUANABARA INTER 2014 AN</v>
          </cell>
          <cell r="G6347" t="str">
            <v>PC</v>
          </cell>
          <cell r="H6347">
            <v>1000</v>
          </cell>
          <cell r="I6347">
            <v>1</v>
          </cell>
        </row>
        <row r="6348">
          <cell r="E6348" t="str">
            <v>52KPG14FR</v>
          </cell>
          <cell r="F6348" t="str">
            <v>KP GUANABARA INTER 2014 FR</v>
          </cell>
          <cell r="G6348" t="str">
            <v>PC</v>
          </cell>
          <cell r="H6348">
            <v>1000</v>
          </cell>
          <cell r="I6348">
            <v>1</v>
          </cell>
        </row>
        <row r="6349">
          <cell r="E6349" t="str">
            <v>52KPH11AN</v>
          </cell>
          <cell r="F6349" t="str">
            <v>EDITION LIMITEE NOEL AN</v>
          </cell>
          <cell r="G6349" t="str">
            <v>PC</v>
          </cell>
          <cell r="H6349">
            <v>1102</v>
          </cell>
          <cell r="I6349">
            <v>120</v>
          </cell>
        </row>
        <row r="6350">
          <cell r="E6350" t="str">
            <v>52KPH11FR</v>
          </cell>
          <cell r="F6350" t="str">
            <v>EDITION LIMITEE NOEL FR 11</v>
          </cell>
          <cell r="G6350" t="str">
            <v>PC</v>
          </cell>
          <cell r="H6350">
            <v>328</v>
          </cell>
          <cell r="I6350">
            <v>120</v>
          </cell>
        </row>
        <row r="6351">
          <cell r="E6351" t="str">
            <v>52KPH12AN</v>
          </cell>
          <cell r="F6351" t="str">
            <v>KIT PRESSE NOEL 2012 ANG</v>
          </cell>
          <cell r="G6351" t="str">
            <v>PC</v>
          </cell>
          <cell r="H6351">
            <v>1000</v>
          </cell>
          <cell r="I6351">
            <v>108</v>
          </cell>
        </row>
        <row r="6352">
          <cell r="E6352" t="str">
            <v>52KPH13AN</v>
          </cell>
          <cell r="F6352" t="str">
            <v>KIT PRESSE AN NOEL 2013</v>
          </cell>
          <cell r="G6352" t="str">
            <v>PC</v>
          </cell>
          <cell r="H6352">
            <v>1224</v>
          </cell>
          <cell r="I6352">
            <v>247</v>
          </cell>
        </row>
        <row r="6353">
          <cell r="E6353" t="str">
            <v>52KPH13FR</v>
          </cell>
          <cell r="F6353" t="str">
            <v>KIT PRESSE FR NOEL 2013</v>
          </cell>
          <cell r="G6353" t="str">
            <v>PC</v>
          </cell>
          <cell r="H6353">
            <v>1000</v>
          </cell>
          <cell r="I6353">
            <v>247</v>
          </cell>
        </row>
        <row r="6354">
          <cell r="E6354" t="str">
            <v>52KPIP0AN</v>
          </cell>
          <cell r="F6354" t="str">
            <v>PIVOINE KP 2010 AN LUMIERE</v>
          </cell>
          <cell r="G6354" t="str">
            <v>PC</v>
          </cell>
          <cell r="H6354">
            <v>351</v>
          </cell>
          <cell r="I6354">
            <v>81</v>
          </cell>
        </row>
        <row r="6355">
          <cell r="E6355" t="str">
            <v>52KPIP11AN</v>
          </cell>
          <cell r="F6355" t="str">
            <v>KIT PRESS IMMORTELLE 2011 ANG</v>
          </cell>
          <cell r="G6355" t="str">
            <v>PC</v>
          </cell>
          <cell r="H6355">
            <v>1160</v>
          </cell>
          <cell r="I6355">
            <v>260</v>
          </cell>
        </row>
        <row r="6356">
          <cell r="E6356" t="str">
            <v>52KPIP11FR</v>
          </cell>
          <cell r="F6356" t="str">
            <v>KIT PRESS IMMORTELLE 2011 FR</v>
          </cell>
          <cell r="G6356" t="str">
            <v>PC</v>
          </cell>
          <cell r="H6356">
            <v>367</v>
          </cell>
          <cell r="I6356">
            <v>260</v>
          </cell>
        </row>
        <row r="6357">
          <cell r="E6357" t="str">
            <v>52KPK12AN</v>
          </cell>
          <cell r="F6357" t="str">
            <v>KARITE KIT PRESSE JANV 2012 AN</v>
          </cell>
          <cell r="G6357" t="str">
            <v>PC</v>
          </cell>
          <cell r="H6357">
            <v>760</v>
          </cell>
          <cell r="I6357">
            <v>312</v>
          </cell>
        </row>
        <row r="6358">
          <cell r="E6358" t="str">
            <v>52KPK12FR</v>
          </cell>
          <cell r="F6358" t="str">
            <v>KARITE KIT PRESSE JANV 2012 FR</v>
          </cell>
          <cell r="G6358" t="str">
            <v>PC</v>
          </cell>
          <cell r="H6358">
            <v>350</v>
          </cell>
          <cell r="I6358">
            <v>312</v>
          </cell>
        </row>
        <row r="6359">
          <cell r="E6359" t="str">
            <v>52KPP11AN</v>
          </cell>
          <cell r="F6359" t="str">
            <v>PIVOINE FL KIT PRESSE 2011 AN</v>
          </cell>
          <cell r="G6359" t="str">
            <v>PC</v>
          </cell>
          <cell r="H6359">
            <v>1000</v>
          </cell>
          <cell r="I6359">
            <v>108</v>
          </cell>
        </row>
        <row r="6360">
          <cell r="E6360" t="str">
            <v>52KPP11FR</v>
          </cell>
          <cell r="F6360" t="str">
            <v>PIVOINE FL KIT PRESSE 2011 FR</v>
          </cell>
          <cell r="G6360" t="str">
            <v>PC</v>
          </cell>
          <cell r="H6360">
            <v>362</v>
          </cell>
          <cell r="I6360">
            <v>108</v>
          </cell>
        </row>
        <row r="6361">
          <cell r="E6361" t="str">
            <v>52KPP12AN</v>
          </cell>
          <cell r="F6361" t="str">
            <v>PIV DEL KIT PRESSE 2012 AN</v>
          </cell>
          <cell r="G6361" t="str">
            <v>PC</v>
          </cell>
          <cell r="H6361">
            <v>570</v>
          </cell>
          <cell r="I6361">
            <v>168</v>
          </cell>
        </row>
        <row r="6362">
          <cell r="E6362" t="str">
            <v>52KPP12FR</v>
          </cell>
          <cell r="F6362" t="str">
            <v>PIV DEL KIT PRESSE 2012 FR</v>
          </cell>
          <cell r="G6362" t="str">
            <v>PC</v>
          </cell>
          <cell r="H6362">
            <v>1000</v>
          </cell>
          <cell r="I6362">
            <v>168</v>
          </cell>
        </row>
        <row r="6363">
          <cell r="E6363" t="str">
            <v>52KPPF0AN</v>
          </cell>
          <cell r="F6363" t="str">
            <v>FLEUR CHERIE KIT PRESS PERL AN</v>
          </cell>
          <cell r="G6363" t="str">
            <v>PC</v>
          </cell>
          <cell r="H6363">
            <v>720</v>
          </cell>
          <cell r="I6363">
            <v>150</v>
          </cell>
        </row>
        <row r="6364">
          <cell r="E6364" t="str">
            <v>52KPPF0FR</v>
          </cell>
          <cell r="F6364" t="str">
            <v>FLEUR CHERIE KIT PRESSE FR</v>
          </cell>
          <cell r="G6364" t="str">
            <v>PC</v>
          </cell>
          <cell r="H6364">
            <v>315</v>
          </cell>
          <cell r="I6364">
            <v>150</v>
          </cell>
        </row>
        <row r="6365">
          <cell r="E6365" t="str">
            <v>52KPRL11AN</v>
          </cell>
          <cell r="F6365" t="str">
            <v>KIT PRESSE AN LAVANDE 2011</v>
          </cell>
          <cell r="G6365" t="str">
            <v>PC</v>
          </cell>
          <cell r="H6365">
            <v>672</v>
          </cell>
          <cell r="I6365">
            <v>75</v>
          </cell>
        </row>
        <row r="6366">
          <cell r="E6366" t="str">
            <v>52KPRL11FR</v>
          </cell>
          <cell r="F6366" t="str">
            <v>KIT PRESSE FR LAVANDE 2011</v>
          </cell>
          <cell r="G6366" t="str">
            <v>PC</v>
          </cell>
          <cell r="H6366">
            <v>310</v>
          </cell>
          <cell r="I6366">
            <v>75</v>
          </cell>
        </row>
        <row r="6367">
          <cell r="E6367" t="str">
            <v>52KPRO9AN</v>
          </cell>
          <cell r="F6367" t="str">
            <v>ROSE KIT PRESSE 2009 AN</v>
          </cell>
          <cell r="G6367" t="str">
            <v>PC</v>
          </cell>
          <cell r="H6367">
            <v>452</v>
          </cell>
          <cell r="I6367">
            <v>210</v>
          </cell>
        </row>
        <row r="6368">
          <cell r="E6368" t="str">
            <v>52KPRO9FR</v>
          </cell>
          <cell r="F6368" t="str">
            <v>ROSE KIT PRESSE 2009 FR</v>
          </cell>
          <cell r="G6368" t="str">
            <v>PC</v>
          </cell>
          <cell r="H6368">
            <v>387</v>
          </cell>
          <cell r="I6368">
            <v>210</v>
          </cell>
        </row>
        <row r="6369">
          <cell r="E6369" t="str">
            <v>52KPS08AN</v>
          </cell>
          <cell r="F6369" t="str">
            <v>KP SOLAIRES BRESIL 2008 US</v>
          </cell>
          <cell r="G6369" t="str">
            <v>PC</v>
          </cell>
          <cell r="H6369">
            <v>682</v>
          </cell>
          <cell r="I6369">
            <v>125</v>
          </cell>
        </row>
        <row r="6370">
          <cell r="E6370" t="str">
            <v>52KPSP2AN</v>
          </cell>
          <cell r="F6370" t="str">
            <v>IMM KP SEPT 2012 AN</v>
          </cell>
          <cell r="G6370" t="str">
            <v>PC</v>
          </cell>
          <cell r="H6370">
            <v>639</v>
          </cell>
          <cell r="I6370">
            <v>105</v>
          </cell>
        </row>
        <row r="6371">
          <cell r="E6371" t="str">
            <v>52KPSP2FR</v>
          </cell>
          <cell r="F6371" t="str">
            <v>IMM KP SEPT 2012 FR</v>
          </cell>
          <cell r="G6371" t="str">
            <v>PC</v>
          </cell>
          <cell r="H6371">
            <v>422</v>
          </cell>
          <cell r="I6371">
            <v>105</v>
          </cell>
        </row>
        <row r="6372">
          <cell r="E6372" t="str">
            <v>52KTINT16</v>
          </cell>
          <cell r="F6372" t="str">
            <v>KIT KDO EMP LG&amp;P&amp;INTER</v>
          </cell>
          <cell r="G6372" t="str">
            <v>PC</v>
          </cell>
          <cell r="H6372">
            <v>1000</v>
          </cell>
          <cell r="I6372">
            <v>90</v>
          </cell>
        </row>
        <row r="6373">
          <cell r="E6373" t="str">
            <v>52LB006HF22</v>
          </cell>
          <cell r="F6373" t="str">
            <v>HERBAE 22 LAIT DE BEAUTE 6ML</v>
          </cell>
          <cell r="G6373" t="str">
            <v>PC</v>
          </cell>
          <cell r="H6373">
            <v>250000</v>
          </cell>
          <cell r="I6373">
            <v>0</v>
          </cell>
        </row>
        <row r="6374">
          <cell r="E6374" t="str">
            <v>52LC0006H23</v>
          </cell>
          <cell r="F6374" t="str">
            <v>HERBAE 23 LAIT CORPS 6ML</v>
          </cell>
          <cell r="G6374" t="str">
            <v>PC</v>
          </cell>
          <cell r="H6374">
            <v>9999</v>
          </cell>
          <cell r="I6374">
            <v>59400</v>
          </cell>
        </row>
        <row r="6375">
          <cell r="E6375" t="str">
            <v>52LC004A8</v>
          </cell>
          <cell r="F6375" t="str">
            <v>ECH AM CONCENTRE DE LAIT 4ML</v>
          </cell>
          <cell r="G6375" t="str">
            <v>PAQ</v>
          </cell>
          <cell r="H6375">
            <v>1500000</v>
          </cell>
          <cell r="I6375">
            <v>37500</v>
          </cell>
        </row>
        <row r="6376">
          <cell r="E6376" t="str">
            <v>52LC006A12</v>
          </cell>
          <cell r="F6376" t="str">
            <v>ECH AMD CONCENTRE LAIT 6MLX50</v>
          </cell>
          <cell r="G6376" t="str">
            <v>PAQ</v>
          </cell>
          <cell r="H6376">
            <v>27300</v>
          </cell>
          <cell r="I6376">
            <v>810</v>
          </cell>
        </row>
        <row r="6377">
          <cell r="E6377" t="str">
            <v>52LC006A14</v>
          </cell>
          <cell r="F6377" t="str">
            <v>AMD CONCENTRE LAIT 6MLX50</v>
          </cell>
          <cell r="G6377" t="str">
            <v>PAQ</v>
          </cell>
          <cell r="H6377">
            <v>5000</v>
          </cell>
          <cell r="I6377">
            <v>810</v>
          </cell>
        </row>
        <row r="6378">
          <cell r="E6378" t="str">
            <v>52LC006A17</v>
          </cell>
          <cell r="F6378" t="str">
            <v>AMD CONCENTRE DE LAIT 6MLX50</v>
          </cell>
          <cell r="G6378" t="str">
            <v>PAQ</v>
          </cell>
          <cell r="H6378">
            <v>9999</v>
          </cell>
          <cell r="I6378">
            <v>1</v>
          </cell>
        </row>
        <row r="6379">
          <cell r="E6379" t="str">
            <v>52LC006A18</v>
          </cell>
          <cell r="F6379" t="str">
            <v>CONCENTRE DE LAIT AMD 6ML*1</v>
          </cell>
          <cell r="G6379" t="str">
            <v>PC</v>
          </cell>
          <cell r="H6379">
            <v>9999</v>
          </cell>
          <cell r="I6379">
            <v>59400</v>
          </cell>
        </row>
        <row r="6380">
          <cell r="E6380" t="str">
            <v>52LC006A20</v>
          </cell>
          <cell r="F6380" t="str">
            <v>CONCENTRE DE LAIT AMD 6ML*1</v>
          </cell>
          <cell r="G6380" t="str">
            <v>PC</v>
          </cell>
          <cell r="H6380">
            <v>9999</v>
          </cell>
          <cell r="I6380">
            <v>59400</v>
          </cell>
        </row>
        <row r="6381">
          <cell r="E6381" t="str">
            <v>52LC006A22</v>
          </cell>
          <cell r="F6381" t="str">
            <v>CONCENTRE DE LAIT AMD 6ML</v>
          </cell>
          <cell r="G6381" t="str">
            <v>PC</v>
          </cell>
          <cell r="H6381">
            <v>250000</v>
          </cell>
          <cell r="I6381">
            <v>59400</v>
          </cell>
        </row>
        <row r="6382">
          <cell r="E6382" t="str">
            <v>52LC006C15</v>
          </cell>
          <cell r="F6382" t="str">
            <v>CERIS 2015 LAIT H ECH 6MLX50</v>
          </cell>
          <cell r="G6382" t="str">
            <v>PAQ</v>
          </cell>
          <cell r="H6382">
            <v>5000</v>
          </cell>
          <cell r="I6382">
            <v>810</v>
          </cell>
        </row>
        <row r="6383">
          <cell r="E6383" t="str">
            <v>52LC006C16</v>
          </cell>
          <cell r="F6383" t="str">
            <v>CERIS FOLIE FLO ECH LC 6MLX50</v>
          </cell>
          <cell r="G6383" t="str">
            <v>PAQ</v>
          </cell>
          <cell r="H6383">
            <v>5000</v>
          </cell>
          <cell r="I6383">
            <v>1188</v>
          </cell>
        </row>
        <row r="6384">
          <cell r="E6384" t="str">
            <v>52LC006C17</v>
          </cell>
          <cell r="F6384" t="str">
            <v>CERISIER 2017 LC ECH 6ML*50</v>
          </cell>
          <cell r="G6384" t="str">
            <v>PAQ</v>
          </cell>
          <cell r="H6384">
            <v>5000</v>
          </cell>
          <cell r="I6384">
            <v>1188</v>
          </cell>
        </row>
        <row r="6385">
          <cell r="E6385" t="str">
            <v>52LC006C18</v>
          </cell>
          <cell r="F6385" t="str">
            <v>CERISIER EAU FRAICHE LC 6ML*1</v>
          </cell>
          <cell r="G6385" t="str">
            <v>PC</v>
          </cell>
          <cell r="H6385">
            <v>250000</v>
          </cell>
          <cell r="I6385">
            <v>59400</v>
          </cell>
        </row>
        <row r="6386">
          <cell r="E6386" t="str">
            <v>52LC006C21</v>
          </cell>
          <cell r="F6386" t="str">
            <v>CHERRY 21 LAIT CORPS 6ML</v>
          </cell>
          <cell r="G6386" t="str">
            <v>PC</v>
          </cell>
          <cell r="H6386">
            <v>412515</v>
          </cell>
          <cell r="I6386">
            <v>59400</v>
          </cell>
        </row>
        <row r="6387">
          <cell r="E6387" t="str">
            <v>52LC006CB21</v>
          </cell>
          <cell r="F6387" t="str">
            <v>CHERRY BLOSSOM LAIT PERLÉ 6ML</v>
          </cell>
          <cell r="G6387" t="str">
            <v>PC</v>
          </cell>
          <cell r="H6387">
            <v>1079500</v>
          </cell>
          <cell r="I6387">
            <v>59400</v>
          </cell>
        </row>
        <row r="6388">
          <cell r="E6388" t="str">
            <v>52LC006CB21C</v>
          </cell>
          <cell r="F6388" t="str">
            <v>CERISIER LAIT ÉCLAT CHI 6 ML</v>
          </cell>
          <cell r="G6388" t="str">
            <v>PC</v>
          </cell>
          <cell r="H6388">
            <v>250000</v>
          </cell>
          <cell r="I6388">
            <v>59400</v>
          </cell>
        </row>
        <row r="6389">
          <cell r="E6389" t="str">
            <v>52LC006CBL22</v>
          </cell>
          <cell r="F6389" t="str">
            <v>CHERRY 22 LAIT CORPS 6ML</v>
          </cell>
          <cell r="G6389" t="str">
            <v>PC</v>
          </cell>
          <cell r="H6389">
            <v>567600</v>
          </cell>
          <cell r="I6389">
            <v>59400</v>
          </cell>
        </row>
        <row r="6390">
          <cell r="E6390" t="str">
            <v>52LC006H12</v>
          </cell>
          <cell r="F6390" t="str">
            <v>FEUIL MAG ECH LAIT CORP 6ML*50</v>
          </cell>
          <cell r="G6390" t="str">
            <v>PAQ</v>
          </cell>
          <cell r="H6390">
            <v>2000</v>
          </cell>
          <cell r="I6390">
            <v>810</v>
          </cell>
        </row>
        <row r="6391">
          <cell r="E6391" t="str">
            <v>52LC006HA15</v>
          </cell>
          <cell r="F6391" t="str">
            <v>ECH LAIT CORPS PAMP RHU 6ML*50</v>
          </cell>
          <cell r="G6391" t="str">
            <v>PAQ</v>
          </cell>
          <cell r="H6391">
            <v>5000</v>
          </cell>
          <cell r="I6391">
            <v>1188</v>
          </cell>
        </row>
        <row r="6392">
          <cell r="E6392" t="str">
            <v>52LC006HF15</v>
          </cell>
          <cell r="F6392" t="str">
            <v>ECHA LAIT CORPS JASMIN 6ML*50</v>
          </cell>
          <cell r="G6392" t="str">
            <v>PAQ</v>
          </cell>
          <cell r="H6392">
            <v>5000</v>
          </cell>
          <cell r="I6392">
            <v>1188</v>
          </cell>
        </row>
        <row r="6393">
          <cell r="E6393" t="str">
            <v>52LC006K21</v>
          </cell>
          <cell r="F6393" t="str">
            <v>LAIT RICHE CORPS KARITE 6ML</v>
          </cell>
          <cell r="G6393" t="str">
            <v>PC</v>
          </cell>
          <cell r="H6393">
            <v>250000</v>
          </cell>
          <cell r="I6393">
            <v>59400</v>
          </cell>
        </row>
        <row r="6394">
          <cell r="E6394" t="str">
            <v>52LC006K23</v>
          </cell>
          <cell r="F6394" t="str">
            <v>LAIT RICHE CORPS KARITE  6ML</v>
          </cell>
          <cell r="G6394" t="str">
            <v>PC</v>
          </cell>
          <cell r="H6394">
            <v>250000</v>
          </cell>
          <cell r="I6394">
            <v>0</v>
          </cell>
        </row>
        <row r="6395">
          <cell r="E6395" t="str">
            <v>52LC006K24</v>
          </cell>
          <cell r="F6395" t="str">
            <v>KARITE LAIT RICHE CORPS 6ML</v>
          </cell>
          <cell r="G6395" t="str">
            <v>PC</v>
          </cell>
          <cell r="H6395">
            <v>250000</v>
          </cell>
          <cell r="I6395">
            <v>59400</v>
          </cell>
        </row>
        <row r="6396">
          <cell r="E6396" t="str">
            <v>52LC006NO16</v>
          </cell>
          <cell r="F6396" t="str">
            <v>ECH LAIT NEROLI 6ML X 50</v>
          </cell>
          <cell r="G6396" t="str">
            <v>PAQ</v>
          </cell>
          <cell r="H6396">
            <v>5000</v>
          </cell>
          <cell r="I6396">
            <v>810</v>
          </cell>
        </row>
        <row r="6397">
          <cell r="E6397" t="str">
            <v>52LC006NO17</v>
          </cell>
          <cell r="F6397" t="str">
            <v>ECH LAIT NEROLI 6ML X 50</v>
          </cell>
          <cell r="G6397" t="str">
            <v>PAQ</v>
          </cell>
          <cell r="H6397">
            <v>9999</v>
          </cell>
          <cell r="I6397">
            <v>1</v>
          </cell>
        </row>
        <row r="6398">
          <cell r="E6398" t="str">
            <v>52LC006O21</v>
          </cell>
          <cell r="F6398" t="str">
            <v>OSMANTHUS LAIT CORPS 6ML</v>
          </cell>
          <cell r="G6398" t="str">
            <v>PC</v>
          </cell>
          <cell r="H6398">
            <v>250000</v>
          </cell>
          <cell r="I6398">
            <v>59400</v>
          </cell>
        </row>
        <row r="6399">
          <cell r="E6399" t="str">
            <v>52LC006P15</v>
          </cell>
          <cell r="F6399" t="str">
            <v>PIVOINE FLORA ECH LC 6MLX50</v>
          </cell>
          <cell r="G6399" t="str">
            <v>PAQ</v>
          </cell>
          <cell r="H6399">
            <v>5000</v>
          </cell>
          <cell r="I6399">
            <v>810</v>
          </cell>
        </row>
        <row r="6400">
          <cell r="E6400" t="str">
            <v>52LC006R12</v>
          </cell>
          <cell r="F6400" t="str">
            <v>ROSE 4 R ECH LAIT CORPS 6MLX50</v>
          </cell>
          <cell r="G6400" t="str">
            <v>PAQ</v>
          </cell>
          <cell r="H6400">
            <v>5000</v>
          </cell>
          <cell r="I6400">
            <v>810</v>
          </cell>
        </row>
        <row r="6401">
          <cell r="E6401" t="str">
            <v>52LC006R14</v>
          </cell>
          <cell r="F6401" t="str">
            <v>ROSES ET REINES ECH LC 6MLX50</v>
          </cell>
          <cell r="G6401" t="str">
            <v>PAQ</v>
          </cell>
          <cell r="H6401">
            <v>5000</v>
          </cell>
          <cell r="I6401">
            <v>810</v>
          </cell>
        </row>
        <row r="6402">
          <cell r="E6402" t="str">
            <v>52LC006R17</v>
          </cell>
          <cell r="F6402" t="str">
            <v>ROSE ROUGE LAIT CORPS 6ML*50</v>
          </cell>
          <cell r="G6402" t="str">
            <v>PAQ</v>
          </cell>
          <cell r="H6402">
            <v>5000</v>
          </cell>
          <cell r="I6402">
            <v>1188</v>
          </cell>
        </row>
        <row r="6403">
          <cell r="E6403" t="str">
            <v>52LC006R18</v>
          </cell>
          <cell r="F6403" t="str">
            <v>ROSE LAIT CORPS 6ML*1</v>
          </cell>
          <cell r="G6403" t="str">
            <v>PC</v>
          </cell>
          <cell r="H6403">
            <v>250000</v>
          </cell>
          <cell r="I6403">
            <v>59400</v>
          </cell>
        </row>
        <row r="6404">
          <cell r="E6404" t="str">
            <v>52LC006R22</v>
          </cell>
          <cell r="F6404" t="str">
            <v>LAIT PARFUMÉ ROSE 6ML</v>
          </cell>
          <cell r="G6404" t="str">
            <v>PC</v>
          </cell>
          <cell r="H6404">
            <v>250000</v>
          </cell>
          <cell r="I6404">
            <v>59400</v>
          </cell>
        </row>
        <row r="6405">
          <cell r="E6405" t="str">
            <v>52LC006RA</v>
          </cell>
          <cell r="F6405" t="str">
            <v>ECH LAIT CORPS ROSE AUR 6MLX50</v>
          </cell>
          <cell r="G6405" t="str">
            <v>PAQ</v>
          </cell>
          <cell r="H6405">
            <v>13000</v>
          </cell>
          <cell r="I6405">
            <v>810</v>
          </cell>
        </row>
        <row r="6406">
          <cell r="E6406" t="str">
            <v>52LC006RJS</v>
          </cell>
          <cell r="F6406" t="str">
            <v>ECH LAIT CORPS ROSE JS 6ML*50</v>
          </cell>
          <cell r="G6406" t="str">
            <v>PAQ</v>
          </cell>
          <cell r="H6406">
            <v>5000</v>
          </cell>
          <cell r="I6406">
            <v>810</v>
          </cell>
        </row>
        <row r="6407">
          <cell r="E6407" t="str">
            <v>52LC006RO16</v>
          </cell>
          <cell r="F6407" t="str">
            <v>ECH VOILE CPS RR ROS OR 6MLX50</v>
          </cell>
          <cell r="G6407" t="str">
            <v>PAQ</v>
          </cell>
          <cell r="H6407">
            <v>5000</v>
          </cell>
          <cell r="I6407">
            <v>1188</v>
          </cell>
        </row>
        <row r="6408">
          <cell r="E6408" t="str">
            <v>52LC006S4</v>
          </cell>
          <cell r="F6408" t="str">
            <v>ARL ECH LAIT BEAUTE 50*6ML</v>
          </cell>
          <cell r="G6408" t="str">
            <v>PAQ</v>
          </cell>
          <cell r="H6408">
            <v>5000</v>
          </cell>
          <cell r="I6408">
            <v>810</v>
          </cell>
        </row>
        <row r="6409">
          <cell r="E6409" t="str">
            <v>52LC006TL17ET</v>
          </cell>
          <cell r="F6409" t="str">
            <v>TDL L’EAU LC ECHANTILLON 6ML*1</v>
          </cell>
          <cell r="G6409" t="str">
            <v>PC</v>
          </cell>
          <cell r="H6409">
            <v>9999</v>
          </cell>
          <cell r="I6409">
            <v>1</v>
          </cell>
        </row>
        <row r="6410">
          <cell r="E6410" t="str">
            <v>52LC006VA17</v>
          </cell>
          <cell r="F6410" t="str">
            <v>ECH LAIT CORPS VERV AGR 6ML*1</v>
          </cell>
          <cell r="G6410" t="str">
            <v>PC</v>
          </cell>
          <cell r="H6410">
            <v>250000</v>
          </cell>
          <cell r="I6410">
            <v>59400</v>
          </cell>
        </row>
        <row r="6411">
          <cell r="E6411" t="str">
            <v>52LC006VA18</v>
          </cell>
          <cell r="F6411" t="str">
            <v>ECH LAIT CORPS VERV AGR 6ML*1</v>
          </cell>
          <cell r="G6411" t="str">
            <v>PC</v>
          </cell>
          <cell r="H6411">
            <v>250000</v>
          </cell>
          <cell r="I6411">
            <v>59400</v>
          </cell>
        </row>
        <row r="6412">
          <cell r="E6412" t="str">
            <v>52LC006VA20</v>
          </cell>
          <cell r="F6412" t="str">
            <v>VER AGR LAIT CORPS 6ML</v>
          </cell>
          <cell r="G6412" t="str">
            <v>PC</v>
          </cell>
          <cell r="H6412">
            <v>250000</v>
          </cell>
          <cell r="I6412">
            <v>59400</v>
          </cell>
        </row>
        <row r="6413">
          <cell r="E6413" t="str">
            <v>52LC006VA5</v>
          </cell>
          <cell r="F6413" t="str">
            <v>VERV.AGR.ECH LAIT FRAIS 6ML*50</v>
          </cell>
          <cell r="G6413" t="str">
            <v>PAQ</v>
          </cell>
          <cell r="H6413">
            <v>700000</v>
          </cell>
          <cell r="I6413">
            <v>810</v>
          </cell>
        </row>
        <row r="6414">
          <cell r="E6414" t="str">
            <v>52LC006VB21</v>
          </cell>
          <cell r="F6414" t="str">
            <v>ECH LAIT CORPS VC 6ML</v>
          </cell>
          <cell r="G6414" t="str">
            <v>PC</v>
          </cell>
          <cell r="H6414">
            <v>760000</v>
          </cell>
          <cell r="I6414">
            <v>59400</v>
          </cell>
        </row>
        <row r="6415">
          <cell r="E6415" t="str">
            <v>52LC006VB23</v>
          </cell>
          <cell r="F6415" t="str">
            <v>VER LAIT CORPS 6ML</v>
          </cell>
          <cell r="G6415" t="str">
            <v>PC</v>
          </cell>
          <cell r="H6415">
            <v>250000</v>
          </cell>
          <cell r="I6415">
            <v>59400</v>
          </cell>
        </row>
        <row r="6416">
          <cell r="E6416" t="str">
            <v>52LC006VJ14</v>
          </cell>
          <cell r="F6416" t="str">
            <v>VITORIA LAIT CORPS 6 ML*50</v>
          </cell>
          <cell r="G6416" t="str">
            <v>PAQ</v>
          </cell>
          <cell r="H6416">
            <v>13000</v>
          </cell>
          <cell r="I6416">
            <v>576</v>
          </cell>
        </row>
        <row r="6417">
          <cell r="E6417" t="str">
            <v>52LC006VJ15</v>
          </cell>
          <cell r="F6417" t="str">
            <v>VITORIA LAIT CORPS 6 ML X 50</v>
          </cell>
          <cell r="G6417" t="str">
            <v>PAQ</v>
          </cell>
          <cell r="H6417">
            <v>9999</v>
          </cell>
          <cell r="I6417">
            <v>972</v>
          </cell>
        </row>
        <row r="6418">
          <cell r="E6418" t="str">
            <v>52LC008A0</v>
          </cell>
          <cell r="F6418" t="str">
            <v>ECH.AM.CONCENTRE LAIT 8ML*50</v>
          </cell>
          <cell r="G6418" t="str">
            <v>PAQ</v>
          </cell>
          <cell r="H6418">
            <v>30900</v>
          </cell>
          <cell r="I6418">
            <v>810</v>
          </cell>
        </row>
        <row r="6419">
          <cell r="E6419" t="str">
            <v>52LC008A8</v>
          </cell>
          <cell r="F6419" t="str">
            <v>ECH AM CONCENTRE LAIT 8ML*50</v>
          </cell>
          <cell r="G6419" t="str">
            <v>PAQ</v>
          </cell>
          <cell r="H6419">
            <v>17000</v>
          </cell>
          <cell r="I6419">
            <v>810</v>
          </cell>
        </row>
        <row r="6420">
          <cell r="E6420" t="str">
            <v>52LC008AD</v>
          </cell>
          <cell r="F6420" t="str">
            <v>CONCENTRE DE LAIT RAF.8ML*50</v>
          </cell>
          <cell r="G6420" t="str">
            <v>PAQ</v>
          </cell>
          <cell r="H6420">
            <v>12000</v>
          </cell>
          <cell r="I6420">
            <v>648</v>
          </cell>
        </row>
        <row r="6421">
          <cell r="E6421" t="str">
            <v>52LC008F0</v>
          </cell>
          <cell r="F6421" t="str">
            <v>FL CHERIE ECH LT CORPS 8ML*50</v>
          </cell>
          <cell r="G6421" t="str">
            <v>PAQ</v>
          </cell>
          <cell r="H6421">
            <v>13300</v>
          </cell>
          <cell r="I6421">
            <v>810</v>
          </cell>
        </row>
        <row r="6422">
          <cell r="E6422" t="str">
            <v>52LC008R11</v>
          </cell>
          <cell r="F6422" t="str">
            <v>ROSE 4 R ECH LAIT CORPS 8ML*50</v>
          </cell>
          <cell r="G6422" t="str">
            <v>PAQ</v>
          </cell>
          <cell r="H6422">
            <v>3300</v>
          </cell>
          <cell r="I6422">
            <v>810</v>
          </cell>
        </row>
        <row r="6423">
          <cell r="E6423" t="str">
            <v>52LC008R8</v>
          </cell>
          <cell r="F6423" t="str">
            <v>ROSE ECH LAIT ROSE 4 R 8ML*50</v>
          </cell>
          <cell r="G6423" t="str">
            <v>PAQ</v>
          </cell>
          <cell r="H6423">
            <v>20000</v>
          </cell>
          <cell r="I6423">
            <v>810</v>
          </cell>
        </row>
        <row r="6424">
          <cell r="E6424" t="str">
            <v>52LC008R9</v>
          </cell>
          <cell r="F6424" t="str">
            <v>ROSE ECH LAIT 4 REINES 8ML*50</v>
          </cell>
          <cell r="G6424" t="str">
            <v>PAQ</v>
          </cell>
          <cell r="H6424">
            <v>6200</v>
          </cell>
          <cell r="I6424">
            <v>810</v>
          </cell>
        </row>
        <row r="6425">
          <cell r="E6425" t="str">
            <v>52LCL006B22</v>
          </cell>
          <cell r="F6425" t="str">
            <v>LAV BLANC LAIT COR SACHET 6ML</v>
          </cell>
          <cell r="G6425" t="str">
            <v>PC</v>
          </cell>
          <cell r="H6425">
            <v>250000</v>
          </cell>
          <cell r="I6425">
            <v>59400</v>
          </cell>
        </row>
        <row r="6426">
          <cell r="E6426" t="str">
            <v>52LD002I15</v>
          </cell>
          <cell r="F6426" t="str">
            <v>IM ECH LAIT DEMAQ 2ML X 50</v>
          </cell>
          <cell r="G6426" t="str">
            <v>PAQ</v>
          </cell>
          <cell r="H6426">
            <v>40000</v>
          </cell>
          <cell r="I6426">
            <v>2160</v>
          </cell>
        </row>
        <row r="6427">
          <cell r="E6427" t="str">
            <v>52LF006P16</v>
          </cell>
          <cell r="F6427" t="str">
            <v>ECH LOT FRA PIVOINE FLO 6MLX50</v>
          </cell>
          <cell r="G6427" t="str">
            <v>PAQ</v>
          </cell>
          <cell r="H6427">
            <v>5000</v>
          </cell>
          <cell r="I6427">
            <v>1188</v>
          </cell>
        </row>
        <row r="6428">
          <cell r="E6428" t="str">
            <v>52LH006KB19</v>
          </cell>
          <cell r="F6428" t="str">
            <v>LAIT HYDRA KARITE BEBE 6ML</v>
          </cell>
          <cell r="G6428" t="str">
            <v>PC</v>
          </cell>
          <cell r="H6428">
            <v>250000</v>
          </cell>
          <cell r="I6428">
            <v>59400</v>
          </cell>
        </row>
        <row r="6429">
          <cell r="E6429" t="str">
            <v>52LS020001M19</v>
          </cell>
          <cell r="F6429" t="str">
            <v>SCRUB SAMPLE FRAMBOISE-1ML * 1</v>
          </cell>
          <cell r="G6429" t="str">
            <v>PC</v>
          </cell>
          <cell r="H6429">
            <v>9999</v>
          </cell>
          <cell r="I6429">
            <v>99900</v>
          </cell>
        </row>
        <row r="6430">
          <cell r="E6430" t="str">
            <v>52LT002A1</v>
          </cell>
          <cell r="F6430" t="str">
            <v>ANGELIQUE EAU RAD ECHT 2MLX50</v>
          </cell>
          <cell r="G6430" t="str">
            <v>PAQ</v>
          </cell>
          <cell r="H6430">
            <v>20800</v>
          </cell>
          <cell r="I6430">
            <v>2160</v>
          </cell>
        </row>
        <row r="6431">
          <cell r="E6431" t="str">
            <v>52LT002A9</v>
          </cell>
          <cell r="F6431" t="str">
            <v>AM P ECH.TONIQUE CID.2ML*50</v>
          </cell>
          <cell r="G6431" t="str">
            <v>PAQ</v>
          </cell>
          <cell r="H6431">
            <v>6000</v>
          </cell>
          <cell r="I6431">
            <v>2160</v>
          </cell>
        </row>
        <row r="6432">
          <cell r="E6432" t="str">
            <v>52LT002I8</v>
          </cell>
          <cell r="F6432" t="str">
            <v>IMM ECH TONIQUE LUMIERE 2ML*50</v>
          </cell>
          <cell r="G6432" t="str">
            <v>PAQ</v>
          </cell>
          <cell r="H6432">
            <v>14000</v>
          </cell>
          <cell r="I6432">
            <v>2160</v>
          </cell>
        </row>
        <row r="6433">
          <cell r="E6433" t="str">
            <v>52LT002R21</v>
          </cell>
          <cell r="F6433" t="str">
            <v>SAMPLE RB LOTION 2ML</v>
          </cell>
          <cell r="G6433" t="str">
            <v>PC</v>
          </cell>
          <cell r="H6433">
            <v>250000</v>
          </cell>
          <cell r="I6433">
            <v>98800</v>
          </cell>
        </row>
        <row r="6434">
          <cell r="E6434" t="str">
            <v>52LT006K22</v>
          </cell>
          <cell r="F6434" t="str">
            <v>LOT MAINS CORPS KARITE 6ML</v>
          </cell>
          <cell r="G6434" t="str">
            <v>PC</v>
          </cell>
          <cell r="H6434">
            <v>250000</v>
          </cell>
          <cell r="I6434">
            <v>59400</v>
          </cell>
        </row>
        <row r="6435">
          <cell r="E6435" t="str">
            <v>52LV002A1</v>
          </cell>
          <cell r="F6435" t="str">
            <v>ANGELIQUE LOTION ECHT 2ML*50</v>
          </cell>
          <cell r="G6435" t="str">
            <v>PAQ</v>
          </cell>
          <cell r="H6435">
            <v>20000</v>
          </cell>
          <cell r="I6435">
            <v>2160</v>
          </cell>
        </row>
        <row r="6436">
          <cell r="E6436" t="str">
            <v>52LV002A12</v>
          </cell>
          <cell r="F6436" t="str">
            <v>ECH ANG LOTION RADIEUSE 2ML*50</v>
          </cell>
          <cell r="G6436" t="str">
            <v>PAQ</v>
          </cell>
          <cell r="H6436">
            <v>6000</v>
          </cell>
          <cell r="I6436">
            <v>2160</v>
          </cell>
        </row>
        <row r="6437">
          <cell r="E6437" t="str">
            <v>52LV002A1C</v>
          </cell>
          <cell r="F6437" t="str">
            <v>ANG ECH MILKY LOT CHINE 2ML*50</v>
          </cell>
          <cell r="G6437" t="str">
            <v>PAQ</v>
          </cell>
          <cell r="H6437">
            <v>3000</v>
          </cell>
          <cell r="I6437">
            <v>2160</v>
          </cell>
        </row>
        <row r="6438">
          <cell r="E6438" t="str">
            <v>52LV002A24</v>
          </cell>
          <cell r="F6438" t="str">
            <v>RDP LOTION 2ML</v>
          </cell>
          <cell r="G6438" t="str">
            <v>PC</v>
          </cell>
          <cell r="H6438">
            <v>9999</v>
          </cell>
          <cell r="I6438">
            <v>0</v>
          </cell>
        </row>
        <row r="6439">
          <cell r="E6439" t="str">
            <v>52MA003K11</v>
          </cell>
          <cell r="F6439" t="str">
            <v>ECH KARITE CREME MAINS 3M</v>
          </cell>
          <cell r="G6439" t="str">
            <v>PAQ</v>
          </cell>
          <cell r="H6439">
            <v>2268800</v>
          </cell>
          <cell r="I6439">
            <v>33600</v>
          </cell>
        </row>
        <row r="6440">
          <cell r="E6440" t="str">
            <v>52MA003K11A</v>
          </cell>
          <cell r="F6440" t="str">
            <v>KAR ECH CR MAINS PRESSE 3ML X1</v>
          </cell>
          <cell r="G6440" t="str">
            <v>PC</v>
          </cell>
          <cell r="H6440">
            <v>410000</v>
          </cell>
          <cell r="I6440">
            <v>63000</v>
          </cell>
        </row>
        <row r="6441">
          <cell r="E6441" t="str">
            <v>52MA003K12</v>
          </cell>
          <cell r="F6441" t="str">
            <v>KARITE ECH CREME MAINS 3MLX50</v>
          </cell>
          <cell r="G6441" t="str">
            <v>PAQ</v>
          </cell>
          <cell r="H6441">
            <v>4900</v>
          </cell>
          <cell r="I6441">
            <v>1728</v>
          </cell>
        </row>
        <row r="6442">
          <cell r="E6442" t="str">
            <v>52MA003K13A</v>
          </cell>
          <cell r="F6442" t="str">
            <v>ECH CM PRESS KAR 3ML X1</v>
          </cell>
          <cell r="G6442" t="str">
            <v>PC</v>
          </cell>
          <cell r="H6442">
            <v>580000</v>
          </cell>
          <cell r="I6442">
            <v>54000</v>
          </cell>
        </row>
        <row r="6443">
          <cell r="E6443" t="str">
            <v>52MA003K16A</v>
          </cell>
          <cell r="F6443" t="str">
            <v>ECH CM PRESS KAR 3ML</v>
          </cell>
          <cell r="G6443" t="str">
            <v>PC</v>
          </cell>
          <cell r="H6443">
            <v>9999</v>
          </cell>
          <cell r="I6443">
            <v>54000</v>
          </cell>
        </row>
        <row r="6444">
          <cell r="E6444" t="str">
            <v>52MA003K22A</v>
          </cell>
          <cell r="F6444" t="str">
            <v>CREME MAINS KARITE 3ML</v>
          </cell>
          <cell r="G6444" t="str">
            <v>PC</v>
          </cell>
          <cell r="H6444">
            <v>9999</v>
          </cell>
          <cell r="I6444">
            <v>97200</v>
          </cell>
        </row>
        <row r="6445">
          <cell r="E6445" t="str">
            <v>52MA003K23A</v>
          </cell>
          <cell r="F6445" t="str">
            <v>CREME MAINS KARITE 3ML</v>
          </cell>
          <cell r="G6445" t="str">
            <v>PC</v>
          </cell>
          <cell r="H6445">
            <v>250000</v>
          </cell>
          <cell r="I6445">
            <v>97200</v>
          </cell>
        </row>
        <row r="6446">
          <cell r="E6446" t="str">
            <v>52MA003VB17</v>
          </cell>
          <cell r="F6446" t="str">
            <v>ECH CREME MAIN VERVEINE 3ML*1</v>
          </cell>
          <cell r="G6446" t="str">
            <v>PC</v>
          </cell>
          <cell r="H6446">
            <v>9999</v>
          </cell>
          <cell r="I6446">
            <v>97200</v>
          </cell>
        </row>
        <row r="6447">
          <cell r="E6447" t="str">
            <v>52MA003VB6</v>
          </cell>
          <cell r="F6447" t="str">
            <v>ECH CREME MAINS VERV 50X3ML</v>
          </cell>
          <cell r="G6447" t="str">
            <v>PAQ</v>
          </cell>
          <cell r="H6447">
            <v>9999</v>
          </cell>
          <cell r="I6447">
            <v>1944</v>
          </cell>
        </row>
        <row r="6448">
          <cell r="E6448" t="str">
            <v>52MA005K4</v>
          </cell>
          <cell r="F6448" t="str">
            <v>ECHT CREME MAINS 5ML*50</v>
          </cell>
          <cell r="G6448" t="str">
            <v>PAQ</v>
          </cell>
          <cell r="H6448">
            <v>9000</v>
          </cell>
          <cell r="I6448">
            <v>972</v>
          </cell>
        </row>
        <row r="6449">
          <cell r="E6449" t="str">
            <v>52MA005R1</v>
          </cell>
          <cell r="F6449" t="str">
            <v>AR ECH BAUME MAIN RELAX 5ML*50</v>
          </cell>
          <cell r="G6449" t="str">
            <v>PAQ</v>
          </cell>
          <cell r="H6449">
            <v>6500</v>
          </cell>
          <cell r="I6449">
            <v>1296</v>
          </cell>
        </row>
        <row r="6450">
          <cell r="E6450" t="str">
            <v>52MA005RD</v>
          </cell>
          <cell r="F6450" t="str">
            <v>ROSE ECHT CREME MAIN JD 5ML*50</v>
          </cell>
          <cell r="G6450" t="str">
            <v>PAQ</v>
          </cell>
          <cell r="H6450">
            <v>7000</v>
          </cell>
          <cell r="I6450">
            <v>1296</v>
          </cell>
        </row>
        <row r="6451">
          <cell r="E6451" t="str">
            <v>52MA008L11</v>
          </cell>
          <cell r="F6451" t="str">
            <v>LAVANDE CREME MAINS 8ML*50</v>
          </cell>
          <cell r="G6451" t="str">
            <v>PAQ</v>
          </cell>
          <cell r="H6451">
            <v>21000</v>
          </cell>
          <cell r="I6451">
            <v>810</v>
          </cell>
        </row>
        <row r="6452">
          <cell r="E6452" t="str">
            <v>52MC001I23</v>
          </cell>
          <cell r="F6452" t="str">
            <v>DIV. MOUSSE-EN-CR NETT. 1ML</v>
          </cell>
          <cell r="G6452" t="str">
            <v>PC</v>
          </cell>
          <cell r="H6452">
            <v>9999</v>
          </cell>
          <cell r="I6452">
            <v>99900</v>
          </cell>
        </row>
        <row r="6453">
          <cell r="E6453" t="str">
            <v>52MC006C13</v>
          </cell>
          <cell r="F6453" t="str">
            <v>AR ECHAN MASQUE COULEUR 6MLX50</v>
          </cell>
          <cell r="G6453" t="str">
            <v>PAQ</v>
          </cell>
          <cell r="H6453">
            <v>15000</v>
          </cell>
          <cell r="I6453">
            <v>810</v>
          </cell>
        </row>
        <row r="6454">
          <cell r="E6454" t="str">
            <v>52MC006C2</v>
          </cell>
          <cell r="F6454" t="str">
            <v>ECHANT MASQUE SOIN COULEUR 6ML</v>
          </cell>
          <cell r="G6454" t="str">
            <v>PAQ</v>
          </cell>
          <cell r="H6454">
            <v>21400</v>
          </cell>
          <cell r="I6454">
            <v>810</v>
          </cell>
        </row>
        <row r="6455">
          <cell r="E6455" t="str">
            <v>52MC006F16</v>
          </cell>
          <cell r="F6455" t="str">
            <v>AR ECH MASQUE FRAICHEUR 6MLX50</v>
          </cell>
          <cell r="G6455" t="str">
            <v>PAQ</v>
          </cell>
          <cell r="H6455">
            <v>5000</v>
          </cell>
          <cell r="I6455">
            <v>1188</v>
          </cell>
        </row>
        <row r="6456">
          <cell r="E6456" t="str">
            <v>52MC006G1</v>
          </cell>
          <cell r="F6456" t="str">
            <v>ECHANT MASQUE REPAR 6ML*50</v>
          </cell>
          <cell r="G6456" t="str">
            <v>PAQ</v>
          </cell>
          <cell r="H6456">
            <v>4700</v>
          </cell>
          <cell r="I6456">
            <v>810</v>
          </cell>
        </row>
        <row r="6457">
          <cell r="E6457" t="str">
            <v>52MC006G13</v>
          </cell>
          <cell r="F6457" t="str">
            <v>ARO ECHAN MASQUE REPAR 6MLX50</v>
          </cell>
          <cell r="G6457" t="str">
            <v>PAQ</v>
          </cell>
          <cell r="H6457">
            <v>10000</v>
          </cell>
          <cell r="I6457">
            <v>810</v>
          </cell>
        </row>
        <row r="6458">
          <cell r="E6458" t="str">
            <v>52MC006G17</v>
          </cell>
          <cell r="F6458" t="str">
            <v>ECH. MASQ ARO REPARATEUR 6ML*1</v>
          </cell>
          <cell r="G6458" t="str">
            <v>PC</v>
          </cell>
          <cell r="H6458">
            <v>9999</v>
          </cell>
          <cell r="I6458">
            <v>59400</v>
          </cell>
        </row>
        <row r="6459">
          <cell r="E6459" t="str">
            <v>52MC006G18</v>
          </cell>
          <cell r="F6459" t="str">
            <v>REPARATION INTENS MASQUE 6ML*1</v>
          </cell>
          <cell r="G6459" t="str">
            <v>PC</v>
          </cell>
          <cell r="H6459">
            <v>9999</v>
          </cell>
          <cell r="I6459">
            <v>59400</v>
          </cell>
        </row>
        <row r="6460">
          <cell r="E6460" t="str">
            <v>52MC006G21</v>
          </cell>
          <cell r="F6460" t="str">
            <v>REPARATION INT MASQUE 6ML</v>
          </cell>
          <cell r="G6460" t="str">
            <v>PC</v>
          </cell>
          <cell r="H6460">
            <v>9999</v>
          </cell>
          <cell r="I6460">
            <v>59400</v>
          </cell>
        </row>
        <row r="6461">
          <cell r="E6461" t="str">
            <v>52MC006G21C</v>
          </cell>
          <cell r="F6461" t="str">
            <v>INTENSIVE REPAIR MASK 6ML CN</v>
          </cell>
          <cell r="G6461" t="str">
            <v>PC</v>
          </cell>
          <cell r="H6461">
            <v>9999</v>
          </cell>
          <cell r="I6461">
            <v>59400</v>
          </cell>
        </row>
        <row r="6462">
          <cell r="E6462" t="str">
            <v>52MC006N17</v>
          </cell>
          <cell r="F6462" t="str">
            <v>ECH MASQUE NOURRISSANT 6ML*1</v>
          </cell>
          <cell r="G6462" t="str">
            <v>PC</v>
          </cell>
          <cell r="H6462">
            <v>250000</v>
          </cell>
          <cell r="I6462">
            <v>59400</v>
          </cell>
        </row>
        <row r="6463">
          <cell r="E6463" t="str">
            <v>52MC006N18</v>
          </cell>
          <cell r="F6463" t="str">
            <v>NUTRITION MASQUE 6ML*1</v>
          </cell>
          <cell r="G6463" t="str">
            <v>PC</v>
          </cell>
          <cell r="H6463">
            <v>9999</v>
          </cell>
          <cell r="I6463">
            <v>59400</v>
          </cell>
        </row>
        <row r="6464">
          <cell r="E6464" t="str">
            <v>52MC006N22</v>
          </cell>
          <cell r="F6464" t="str">
            <v>MASQUE BAUME NOURRISSANT 6ML</v>
          </cell>
          <cell r="G6464" t="str">
            <v>PC</v>
          </cell>
          <cell r="H6464">
            <v>9999</v>
          </cell>
          <cell r="I6464">
            <v>59400</v>
          </cell>
        </row>
        <row r="6465">
          <cell r="E6465" t="str">
            <v>52MC006R13</v>
          </cell>
          <cell r="F6465" t="str">
            <v>AR ECH MASQUE VOLUM 6MLX50</v>
          </cell>
          <cell r="G6465" t="str">
            <v>PAQ</v>
          </cell>
          <cell r="H6465">
            <v>14000</v>
          </cell>
          <cell r="I6465">
            <v>810</v>
          </cell>
        </row>
        <row r="6466">
          <cell r="E6466" t="str">
            <v>52MC006R2</v>
          </cell>
          <cell r="F6466" t="str">
            <v>ECHANTILLON MASQUE VOLUM 6ML</v>
          </cell>
          <cell r="G6466" t="str">
            <v>PAQ</v>
          </cell>
          <cell r="H6466">
            <v>12800</v>
          </cell>
          <cell r="I6466">
            <v>810</v>
          </cell>
        </row>
        <row r="6467">
          <cell r="E6467" t="str">
            <v>52MC008A1</v>
          </cell>
          <cell r="F6467" t="str">
            <v>AR ECH MASQU CONC APAIS 8ML*50</v>
          </cell>
          <cell r="G6467" t="str">
            <v>PAQ</v>
          </cell>
          <cell r="H6467">
            <v>15000</v>
          </cell>
          <cell r="I6467">
            <v>810</v>
          </cell>
        </row>
        <row r="6468">
          <cell r="E6468" t="str">
            <v>52MC008G0</v>
          </cell>
          <cell r="F6468" t="str">
            <v>AROMA ECH MASQUE REPAR 8ML*50</v>
          </cell>
          <cell r="G6468" t="str">
            <v>PAQ</v>
          </cell>
          <cell r="H6468">
            <v>5000</v>
          </cell>
          <cell r="I6468">
            <v>810</v>
          </cell>
        </row>
        <row r="6469">
          <cell r="E6469" t="str">
            <v>52MC008G8</v>
          </cell>
          <cell r="F6469" t="str">
            <v>AROMA ECH MASQUE REPAR 8ML*50</v>
          </cell>
          <cell r="G6469" t="str">
            <v>PAQ</v>
          </cell>
          <cell r="H6469">
            <v>36500</v>
          </cell>
          <cell r="I6469">
            <v>810</v>
          </cell>
        </row>
        <row r="6470">
          <cell r="E6470" t="str">
            <v>52MC008G9</v>
          </cell>
          <cell r="F6470" t="str">
            <v>AROMA ECH MASQUE REPAR 8ML*50</v>
          </cell>
          <cell r="G6470" t="str">
            <v>PAQ</v>
          </cell>
          <cell r="H6470">
            <v>5000</v>
          </cell>
          <cell r="I6470">
            <v>810</v>
          </cell>
        </row>
        <row r="6471">
          <cell r="E6471" t="str">
            <v>52MC008P0</v>
          </cell>
          <cell r="F6471" t="str">
            <v>AROMA ECH MASQ PROT ETE 8ML*50</v>
          </cell>
          <cell r="G6471" t="str">
            <v>PAQ</v>
          </cell>
          <cell r="H6471">
            <v>15200</v>
          </cell>
          <cell r="I6471">
            <v>810</v>
          </cell>
        </row>
        <row r="6472">
          <cell r="E6472" t="str">
            <v>52MH005K8</v>
          </cell>
          <cell r="F6472" t="str">
            <v>ECHT MASQ ULTRA CONFORT 5ML*50</v>
          </cell>
          <cell r="G6472" t="str">
            <v>PAQ</v>
          </cell>
          <cell r="H6472">
            <v>10000</v>
          </cell>
          <cell r="I6472">
            <v>1620</v>
          </cell>
        </row>
        <row r="6473">
          <cell r="E6473" t="str">
            <v>52MIBOI14</v>
          </cell>
          <cell r="F6473" t="str">
            <v>MINI BOITE GENERIQUE 2014</v>
          </cell>
          <cell r="G6473" t="str">
            <v>PC</v>
          </cell>
          <cell r="H6473">
            <v>400000</v>
          </cell>
          <cell r="I6473">
            <v>4400</v>
          </cell>
        </row>
        <row r="6474">
          <cell r="E6474" t="str">
            <v>52MINBO07</v>
          </cell>
          <cell r="F6474" t="str">
            <v>MINI BOITE GENERIQUE 2007</v>
          </cell>
          <cell r="G6474" t="str">
            <v>PC</v>
          </cell>
          <cell r="H6474">
            <v>364780</v>
          </cell>
          <cell r="I6474">
            <v>5200</v>
          </cell>
        </row>
        <row r="6475">
          <cell r="E6475" t="str">
            <v>52MINBO08</v>
          </cell>
          <cell r="F6475" t="str">
            <v>MINI BOITE GENERIQUE 2008</v>
          </cell>
          <cell r="G6475" t="str">
            <v>PC</v>
          </cell>
          <cell r="H6475">
            <v>130980</v>
          </cell>
          <cell r="I6475">
            <v>4200</v>
          </cell>
        </row>
        <row r="6476">
          <cell r="E6476" t="str">
            <v>52MINBO10</v>
          </cell>
          <cell r="F6476" t="str">
            <v>MINI BOITE GENERIQUE 2010</v>
          </cell>
          <cell r="G6476" t="str">
            <v>PC</v>
          </cell>
          <cell r="H6476">
            <v>100000</v>
          </cell>
          <cell r="I6476">
            <v>3840</v>
          </cell>
        </row>
        <row r="6477">
          <cell r="E6477" t="str">
            <v>52MINBO13</v>
          </cell>
          <cell r="F6477" t="str">
            <v>MINI BOITE GENERIQUE 2013</v>
          </cell>
          <cell r="G6477" t="str">
            <v>PC</v>
          </cell>
          <cell r="H6477">
            <v>400000</v>
          </cell>
          <cell r="I6477">
            <v>4400</v>
          </cell>
        </row>
        <row r="6478">
          <cell r="E6478" t="str">
            <v>52MINBRO9</v>
          </cell>
          <cell r="F6478" t="str">
            <v>MINI BOITE ROSE 2009 *20</v>
          </cell>
          <cell r="G6478" t="str">
            <v>PC</v>
          </cell>
          <cell r="H6478">
            <v>1960</v>
          </cell>
          <cell r="I6478">
            <v>260</v>
          </cell>
        </row>
        <row r="6479">
          <cell r="E6479" t="str">
            <v>52MINBSV8</v>
          </cell>
          <cell r="F6479" t="str">
            <v>MINI BOITE SOIN VISAGE 2008</v>
          </cell>
          <cell r="G6479" t="str">
            <v>PC</v>
          </cell>
          <cell r="H6479">
            <v>13000</v>
          </cell>
          <cell r="I6479">
            <v>5200</v>
          </cell>
        </row>
        <row r="6480">
          <cell r="E6480" t="str">
            <v>52MISAC13</v>
          </cell>
          <cell r="F6480" t="str">
            <v>MINI SAC GENERIQUE 2013</v>
          </cell>
          <cell r="G6480" t="str">
            <v>PC</v>
          </cell>
          <cell r="H6480">
            <v>700000</v>
          </cell>
          <cell r="I6480">
            <v>10800</v>
          </cell>
        </row>
        <row r="6481">
          <cell r="E6481" t="str">
            <v>52MISACN9</v>
          </cell>
          <cell r="F6481" t="str">
            <v>MINI SAC PROMO NOEL 2009</v>
          </cell>
          <cell r="G6481" t="str">
            <v>PC</v>
          </cell>
          <cell r="H6481">
            <v>54500</v>
          </cell>
          <cell r="I6481">
            <v>6000</v>
          </cell>
        </row>
        <row r="6482">
          <cell r="E6482" t="str">
            <v>52MJ24H13</v>
          </cell>
          <cell r="F6482" t="str">
            <v>LOT 24 F MOUSSE JAUN NOEL 2013</v>
          </cell>
          <cell r="G6482" t="str">
            <v>PAQ</v>
          </cell>
          <cell r="H6482">
            <v>2385</v>
          </cell>
          <cell r="I6482">
            <v>1287</v>
          </cell>
        </row>
        <row r="6483">
          <cell r="E6483" t="str">
            <v>52ML003I13</v>
          </cell>
          <cell r="F6483" t="str">
            <v>IM NETTOYANT LUMIERE 3 MLX50</v>
          </cell>
          <cell r="G6483" t="str">
            <v>PAQ</v>
          </cell>
          <cell r="H6483">
            <v>4000</v>
          </cell>
          <cell r="I6483">
            <v>1620</v>
          </cell>
        </row>
        <row r="6484">
          <cell r="E6484" t="str">
            <v>52MM003K12</v>
          </cell>
          <cell r="F6484" t="str">
            <v>KAR ECH CR MAINS MANGUE 3MLx50</v>
          </cell>
          <cell r="G6484" t="str">
            <v>PAQ</v>
          </cell>
          <cell r="H6484">
            <v>16500</v>
          </cell>
          <cell r="I6484">
            <v>1620</v>
          </cell>
        </row>
        <row r="6485">
          <cell r="E6485" t="str">
            <v>52MO0CCIT</v>
          </cell>
          <cell r="F6485" t="str">
            <v>MOUSSELINE OCCITANE AU KILO*</v>
          </cell>
          <cell r="G6485" t="str">
            <v>PC</v>
          </cell>
          <cell r="H6485">
            <v>1000</v>
          </cell>
          <cell r="I6485">
            <v>336</v>
          </cell>
        </row>
        <row r="6486">
          <cell r="E6486" t="str">
            <v>52MOBLCI7</v>
          </cell>
          <cell r="F6486" t="str">
            <v>PAPIER DE SOIE BLEU CIEL 2007</v>
          </cell>
          <cell r="G6486" t="str">
            <v>PC</v>
          </cell>
          <cell r="H6486">
            <v>1000</v>
          </cell>
          <cell r="I6486">
            <v>100</v>
          </cell>
        </row>
        <row r="6487">
          <cell r="E6487" t="str">
            <v>52MOBLNUI</v>
          </cell>
          <cell r="F6487" t="str">
            <v>MOUSSELINE BLEU NUIT N? 180</v>
          </cell>
          <cell r="G6487" t="str">
            <v>PC</v>
          </cell>
          <cell r="H6487">
            <v>1000</v>
          </cell>
          <cell r="I6487">
            <v>100</v>
          </cell>
        </row>
        <row r="6488">
          <cell r="E6488" t="str">
            <v>52MOCOL113</v>
          </cell>
          <cell r="F6488" t="str">
            <v>PAPIER SOIE GEN BLANC 13 X480</v>
          </cell>
          <cell r="G6488" t="str">
            <v>PC</v>
          </cell>
          <cell r="H6488">
            <v>1540</v>
          </cell>
          <cell r="I6488">
            <v>120</v>
          </cell>
        </row>
        <row r="6489">
          <cell r="E6489" t="str">
            <v>52MOCOL213</v>
          </cell>
          <cell r="F6489" t="str">
            <v>PAPIER SOIE GEN BLEU 13 X480</v>
          </cell>
          <cell r="G6489" t="str">
            <v>PC</v>
          </cell>
          <cell r="H6489">
            <v>4000</v>
          </cell>
          <cell r="I6489">
            <v>120</v>
          </cell>
        </row>
        <row r="6490">
          <cell r="E6490" t="str">
            <v>52MOCOL313</v>
          </cell>
          <cell r="F6490" t="str">
            <v>PAP DE SOIE GEN JAUNE 13 X480</v>
          </cell>
          <cell r="G6490" t="str">
            <v>PC</v>
          </cell>
          <cell r="H6490">
            <v>3500</v>
          </cell>
          <cell r="I6490">
            <v>120</v>
          </cell>
        </row>
        <row r="6491">
          <cell r="E6491" t="str">
            <v>52MOCREME</v>
          </cell>
          <cell r="F6491" t="str">
            <v>PAPIER DE SOIE CREME 2007</v>
          </cell>
          <cell r="G6491" t="str">
            <v>PC</v>
          </cell>
          <cell r="H6491">
            <v>1000</v>
          </cell>
          <cell r="I6491">
            <v>100</v>
          </cell>
        </row>
        <row r="6492">
          <cell r="E6492" t="str">
            <v>52MOCROR7</v>
          </cell>
          <cell r="F6492" t="str">
            <v>PAPIER DE SOIE CREME NOEL 2007</v>
          </cell>
          <cell r="G6492" t="str">
            <v>PC</v>
          </cell>
          <cell r="H6492">
            <v>2281</v>
          </cell>
          <cell r="I6492">
            <v>100</v>
          </cell>
        </row>
        <row r="6493">
          <cell r="E6493" t="str">
            <v>52MOLILA7</v>
          </cell>
          <cell r="F6493" t="str">
            <v>PAPIER DE SOIE LILAS 2007</v>
          </cell>
          <cell r="G6493" t="str">
            <v>PC</v>
          </cell>
          <cell r="H6493">
            <v>1000</v>
          </cell>
          <cell r="I6493">
            <v>100</v>
          </cell>
        </row>
        <row r="6494">
          <cell r="E6494" t="str">
            <v>52MOOCCIT</v>
          </cell>
          <cell r="F6494" t="str">
            <v>MOUSSELINE OCCITANE A LA RAME</v>
          </cell>
          <cell r="G6494" t="str">
            <v>PC</v>
          </cell>
          <cell r="H6494">
            <v>1000</v>
          </cell>
          <cell r="I6494">
            <v>50</v>
          </cell>
        </row>
        <row r="6495">
          <cell r="E6495" t="str">
            <v>52MOROOR7</v>
          </cell>
          <cell r="F6495" t="str">
            <v>PAPIER DE SOIE ROUGE NOEL 2007</v>
          </cell>
          <cell r="G6495" t="str">
            <v>PC</v>
          </cell>
          <cell r="H6495">
            <v>3428</v>
          </cell>
          <cell r="I6495">
            <v>100</v>
          </cell>
        </row>
        <row r="6496">
          <cell r="E6496" t="str">
            <v>52MOSAFRA</v>
          </cell>
          <cell r="F6496" t="str">
            <v>MOUSSELINE SAFRAN N?1241</v>
          </cell>
          <cell r="G6496" t="str">
            <v>PC</v>
          </cell>
          <cell r="H6496">
            <v>1000</v>
          </cell>
          <cell r="I6496">
            <v>99</v>
          </cell>
        </row>
        <row r="6497">
          <cell r="E6497" t="str">
            <v>52MOU18NO</v>
          </cell>
          <cell r="F6497" t="str">
            <v>MOUSSELINE NOEL 2008 VERTE</v>
          </cell>
          <cell r="G6497" t="str">
            <v>PC</v>
          </cell>
          <cell r="H6497">
            <v>3053</v>
          </cell>
          <cell r="I6497">
            <v>100</v>
          </cell>
        </row>
        <row r="6498">
          <cell r="E6498" t="str">
            <v>52MOU28NO</v>
          </cell>
          <cell r="F6498" t="str">
            <v>MOUSSELINE NOEL 2008 ROUGE</v>
          </cell>
          <cell r="G6498" t="str">
            <v>PC</v>
          </cell>
          <cell r="H6498">
            <v>3303</v>
          </cell>
          <cell r="I6498">
            <v>100</v>
          </cell>
        </row>
        <row r="6499">
          <cell r="E6499" t="str">
            <v>52MOUBH13</v>
          </cell>
          <cell r="F6499" t="str">
            <v>LOT 480 F MOUSS BLAN NOEL 2013</v>
          </cell>
          <cell r="G6499" t="str">
            <v>PAQ</v>
          </cell>
          <cell r="H6499">
            <v>2130</v>
          </cell>
          <cell r="I6499">
            <v>138</v>
          </cell>
        </row>
        <row r="6500">
          <cell r="E6500" t="str">
            <v>52MOUCG13</v>
          </cell>
          <cell r="F6500" t="str">
            <v>480 FEUIL MOUS COLLECTION 2013</v>
          </cell>
          <cell r="G6500" t="str">
            <v>PC</v>
          </cell>
          <cell r="H6500">
            <v>2042</v>
          </cell>
          <cell r="I6500">
            <v>110</v>
          </cell>
        </row>
        <row r="6501">
          <cell r="E6501" t="str">
            <v>52MOUJH13</v>
          </cell>
          <cell r="F6501" t="str">
            <v>LOT 480 F MOUSS JAUN NOEL 2013</v>
          </cell>
          <cell r="G6501" t="str">
            <v>PAQ</v>
          </cell>
          <cell r="H6501">
            <v>10420</v>
          </cell>
          <cell r="I6501">
            <v>120</v>
          </cell>
        </row>
        <row r="6502">
          <cell r="E6502" t="str">
            <v>52MOUR0NO</v>
          </cell>
          <cell r="F6502" t="str">
            <v>MOUSSELINE ROSE NOEL 2010</v>
          </cell>
          <cell r="G6502" t="str">
            <v>PC</v>
          </cell>
          <cell r="H6502">
            <v>5184</v>
          </cell>
          <cell r="I6502">
            <v>100</v>
          </cell>
        </row>
        <row r="6503">
          <cell r="E6503" t="str">
            <v>52MOUR9NO</v>
          </cell>
          <cell r="F6503" t="str">
            <v>MOUSSELINE ROUGE NOEL 2009</v>
          </cell>
          <cell r="G6503" t="str">
            <v>PC</v>
          </cell>
          <cell r="H6503">
            <v>4769</v>
          </cell>
          <cell r="I6503">
            <v>100</v>
          </cell>
        </row>
        <row r="6504">
          <cell r="E6504" t="str">
            <v>52MOURH11</v>
          </cell>
          <cell r="F6504" t="str">
            <v>MOUSSELINE ROSE NOEL 2011</v>
          </cell>
          <cell r="G6504" t="str">
            <v>PC</v>
          </cell>
          <cell r="H6504">
            <v>6358</v>
          </cell>
          <cell r="I6504">
            <v>110</v>
          </cell>
        </row>
        <row r="6505">
          <cell r="E6505" t="str">
            <v>52MOURH13</v>
          </cell>
          <cell r="F6505" t="str">
            <v>LOT 480 F MOUSS ROSE NOEL 2013</v>
          </cell>
          <cell r="G6505" t="str">
            <v>PAQ</v>
          </cell>
          <cell r="H6505">
            <v>7620</v>
          </cell>
          <cell r="I6505">
            <v>138</v>
          </cell>
        </row>
        <row r="6506">
          <cell r="E6506" t="str">
            <v>52MOUSVI9</v>
          </cell>
          <cell r="F6506" t="str">
            <v>MOUSSELINE SOIN VISAGE 09</v>
          </cell>
          <cell r="G6506" t="str">
            <v>PC</v>
          </cell>
          <cell r="H6506">
            <v>1000</v>
          </cell>
          <cell r="I6506">
            <v>100</v>
          </cell>
        </row>
        <row r="6507">
          <cell r="E6507" t="str">
            <v>52MOUV0NO</v>
          </cell>
          <cell r="F6507" t="str">
            <v>MOUSSELINE VERTE NOEL 2010</v>
          </cell>
          <cell r="G6507" t="str">
            <v>PC</v>
          </cell>
          <cell r="H6507">
            <v>4686</v>
          </cell>
          <cell r="I6507">
            <v>100</v>
          </cell>
        </row>
        <row r="6508">
          <cell r="E6508" t="str">
            <v>52MOUV9NO</v>
          </cell>
          <cell r="F6508" t="str">
            <v>MOUSSELINE VERT NOEL 2009</v>
          </cell>
          <cell r="G6508" t="str">
            <v>PC</v>
          </cell>
          <cell r="H6508">
            <v>3271</v>
          </cell>
          <cell r="I6508">
            <v>100</v>
          </cell>
        </row>
        <row r="6509">
          <cell r="E6509" t="str">
            <v>52MOUVH11</v>
          </cell>
          <cell r="F6509" t="str">
            <v>MOUSSELINE ORANGE NOEL 2011</v>
          </cell>
          <cell r="G6509" t="str">
            <v>PC</v>
          </cell>
          <cell r="H6509">
            <v>5774</v>
          </cell>
          <cell r="I6509">
            <v>110</v>
          </cell>
        </row>
        <row r="6510">
          <cell r="E6510" t="str">
            <v>52MQ002I15</v>
          </cell>
          <cell r="F6510" t="str">
            <v>IM ECH CRÈME MASQUE DIV 2ML*50</v>
          </cell>
          <cell r="G6510" t="str">
            <v>PAQ</v>
          </cell>
          <cell r="H6510">
            <v>9999</v>
          </cell>
          <cell r="I6510">
            <v>2160</v>
          </cell>
        </row>
        <row r="6511">
          <cell r="E6511" t="str">
            <v>52MQ002I17</v>
          </cell>
          <cell r="F6511" t="str">
            <v>IM ECH CREME MASQUE DIV 2ML*1</v>
          </cell>
          <cell r="G6511" t="str">
            <v>PC</v>
          </cell>
          <cell r="H6511">
            <v>9999</v>
          </cell>
          <cell r="I6511">
            <v>98800</v>
          </cell>
        </row>
        <row r="6512">
          <cell r="E6512" t="str">
            <v>52MQ005I8</v>
          </cell>
          <cell r="F6512" t="str">
            <v>IMM ECH CREME MASQUE 5ML*50</v>
          </cell>
          <cell r="G6512" t="str">
            <v>PAQ</v>
          </cell>
          <cell r="H6512">
            <v>26000</v>
          </cell>
          <cell r="I6512">
            <v>1296</v>
          </cell>
        </row>
        <row r="6513">
          <cell r="E6513" t="str">
            <v>52MQ005Z9</v>
          </cell>
          <cell r="F6513" t="str">
            <v>ECH MASQUE DE RIZ PURIF 5ML*50</v>
          </cell>
          <cell r="G6513" t="str">
            <v>PAQ</v>
          </cell>
          <cell r="H6513">
            <v>12000</v>
          </cell>
          <cell r="I6513">
            <v>1296</v>
          </cell>
        </row>
        <row r="6514">
          <cell r="E6514" t="str">
            <v>52MR008M014</v>
          </cell>
          <cell r="F6514" t="str">
            <v>MANDACARU DUO MASQ+SN 8ML X50</v>
          </cell>
          <cell r="G6514" t="str">
            <v>PAQ</v>
          </cell>
          <cell r="H6514">
            <v>9999</v>
          </cell>
          <cell r="I6514">
            <v>324</v>
          </cell>
        </row>
        <row r="6515">
          <cell r="E6515" t="str">
            <v>52MR240NO</v>
          </cell>
          <cell r="F6515" t="str">
            <v>MOUSSELINE ROSE NOEL 2010 X 24</v>
          </cell>
          <cell r="G6515" t="str">
            <v>PC</v>
          </cell>
          <cell r="H6515">
            <v>1000</v>
          </cell>
          <cell r="I6515">
            <v>900</v>
          </cell>
        </row>
        <row r="6516">
          <cell r="E6516" t="str">
            <v>52MR24H11</v>
          </cell>
          <cell r="F6516" t="str">
            <v>MOUSSELINE ROSE NOEL2011X24</v>
          </cell>
          <cell r="G6516" t="str">
            <v>PC</v>
          </cell>
          <cell r="H6516">
            <v>4483</v>
          </cell>
          <cell r="I6516">
            <v>900</v>
          </cell>
        </row>
        <row r="6517">
          <cell r="E6517" t="str">
            <v>52MS001I20</v>
          </cell>
          <cell r="F6517" t="str">
            <v>MASQUE ANTI LUMIERE BLEU 1,5ML</v>
          </cell>
          <cell r="G6517" t="str">
            <v>PC</v>
          </cell>
          <cell r="H6517">
            <v>9999</v>
          </cell>
          <cell r="I6517">
            <v>99000</v>
          </cell>
        </row>
        <row r="6518">
          <cell r="E6518" t="str">
            <v>52MSACG13</v>
          </cell>
          <cell r="F6518" t="str">
            <v>MOYEN SAC COLLECTION 2013</v>
          </cell>
          <cell r="G6518" t="str">
            <v>PC</v>
          </cell>
          <cell r="H6518">
            <v>351800</v>
          </cell>
          <cell r="I6518">
            <v>1600</v>
          </cell>
        </row>
        <row r="6519">
          <cell r="E6519" t="str">
            <v>52MSACG14</v>
          </cell>
          <cell r="F6519" t="str">
            <v>MOYEN SAC COLLECTION 2014</v>
          </cell>
          <cell r="G6519" t="str">
            <v>PC</v>
          </cell>
          <cell r="H6519">
            <v>1000</v>
          </cell>
          <cell r="I6519">
            <v>1600</v>
          </cell>
        </row>
        <row r="6520">
          <cell r="E6520" t="str">
            <v>52MSACGE0</v>
          </cell>
          <cell r="F6520" t="str">
            <v>MINI SAC GENERIQUE 2010</v>
          </cell>
          <cell r="G6520" t="str">
            <v>PC</v>
          </cell>
          <cell r="H6520">
            <v>755400</v>
          </cell>
          <cell r="I6520">
            <v>10800</v>
          </cell>
        </row>
        <row r="6521">
          <cell r="E6521" t="str">
            <v>52MSACNO0</v>
          </cell>
          <cell r="F6521" t="str">
            <v>MINI SAC PROMO NOEL 2010</v>
          </cell>
          <cell r="G6521" t="str">
            <v>PC</v>
          </cell>
          <cell r="H6521">
            <v>68000</v>
          </cell>
          <cell r="I6521">
            <v>4700</v>
          </cell>
        </row>
        <row r="6522">
          <cell r="E6522" t="str">
            <v>52MV005A12</v>
          </cell>
          <cell r="F6522" t="str">
            <v>ECH MASQ ROSEE DU MAT 5ML*50</v>
          </cell>
          <cell r="G6522" t="str">
            <v>PAQ</v>
          </cell>
          <cell r="H6522">
            <v>11200</v>
          </cell>
          <cell r="I6522">
            <v>1296</v>
          </cell>
        </row>
        <row r="6523">
          <cell r="E6523" t="str">
            <v>52MV005D15</v>
          </cell>
          <cell r="F6523" t="str">
            <v>ARO ECH MASQ PURIF VISA 5MLX50</v>
          </cell>
          <cell r="G6523" t="str">
            <v>PAQ</v>
          </cell>
          <cell r="H6523">
            <v>9999</v>
          </cell>
          <cell r="I6523">
            <v>1296</v>
          </cell>
        </row>
        <row r="6524">
          <cell r="E6524" t="str">
            <v>52MV005I1</v>
          </cell>
          <cell r="F6524" t="str">
            <v>IM ECH MASQUE FLE LUM 5MLX50</v>
          </cell>
          <cell r="G6524" t="str">
            <v>PAQ</v>
          </cell>
          <cell r="H6524">
            <v>22000</v>
          </cell>
          <cell r="I6524">
            <v>1296</v>
          </cell>
        </row>
        <row r="6525">
          <cell r="E6525" t="str">
            <v>52NC001I21</v>
          </cell>
          <cell r="F6525" t="str">
            <v>KAR IMM CREME COU 1ML</v>
          </cell>
          <cell r="G6525" t="str">
            <v>PC</v>
          </cell>
          <cell r="H6525">
            <v>9999</v>
          </cell>
          <cell r="I6525">
            <v>99900</v>
          </cell>
        </row>
        <row r="6526">
          <cell r="E6526" t="str">
            <v>52NC001I23</v>
          </cell>
          <cell r="F6526" t="str">
            <v>IMM KAR CREME COU 1ML</v>
          </cell>
          <cell r="G6526" t="str">
            <v>PC</v>
          </cell>
          <cell r="H6526">
            <v>9999</v>
          </cell>
          <cell r="I6526">
            <v>99900</v>
          </cell>
        </row>
        <row r="6527">
          <cell r="E6527" t="str">
            <v>52OC004G17</v>
          </cell>
          <cell r="F6527" t="str">
            <v>ECH.CONC.REPAR.NUIT 4MLX50</v>
          </cell>
          <cell r="G6527" t="str">
            <v>PAQ</v>
          </cell>
          <cell r="H6527">
            <v>5000</v>
          </cell>
          <cell r="I6527">
            <v>1836</v>
          </cell>
        </row>
        <row r="6528">
          <cell r="E6528" t="str">
            <v>52OR001I18</v>
          </cell>
          <cell r="F6528" t="str">
            <v>ECH IM RESET SERUM NUIT 1ML*1</v>
          </cell>
          <cell r="G6528" t="str">
            <v>PC</v>
          </cell>
          <cell r="H6528">
            <v>250000</v>
          </cell>
          <cell r="I6528">
            <v>99900</v>
          </cell>
        </row>
        <row r="6529">
          <cell r="E6529" t="str">
            <v>52OR001I19</v>
          </cell>
          <cell r="F6529" t="str">
            <v>ECH IM RESET SERUM NUIT 1ML*1</v>
          </cell>
          <cell r="G6529" t="str">
            <v>PC</v>
          </cell>
          <cell r="H6529">
            <v>250000</v>
          </cell>
          <cell r="I6529">
            <v>99900</v>
          </cell>
        </row>
        <row r="6530">
          <cell r="E6530" t="str">
            <v>52OR001I21</v>
          </cell>
          <cell r="F6530" t="str">
            <v>RESET HUILE-EN-SERUM 1ML</v>
          </cell>
          <cell r="G6530" t="str">
            <v>PC</v>
          </cell>
          <cell r="H6530">
            <v>250000</v>
          </cell>
          <cell r="I6530">
            <v>99900</v>
          </cell>
        </row>
        <row r="6531">
          <cell r="E6531" t="str">
            <v>52ORT001I18</v>
          </cell>
          <cell r="F6531" t="str">
            <v>ECH THER SER RESET NUIT 1ML*1</v>
          </cell>
          <cell r="G6531" t="str">
            <v>PC</v>
          </cell>
          <cell r="H6531">
            <v>500000</v>
          </cell>
          <cell r="I6531">
            <v>32400</v>
          </cell>
        </row>
        <row r="6532">
          <cell r="E6532" t="str">
            <v>52ORT001I19</v>
          </cell>
          <cell r="F6532" t="str">
            <v>ECH THERMO SERUM RESET 1ML*1</v>
          </cell>
          <cell r="G6532" t="str">
            <v>PC</v>
          </cell>
          <cell r="H6532">
            <v>500000</v>
          </cell>
          <cell r="I6532">
            <v>32400</v>
          </cell>
        </row>
        <row r="6533">
          <cell r="E6533" t="str">
            <v>52ORT001I21</v>
          </cell>
          <cell r="F6533" t="str">
            <v>RESET HUILE-EN-SERUM 1ML</v>
          </cell>
          <cell r="G6533" t="str">
            <v>PC</v>
          </cell>
          <cell r="H6533">
            <v>500000</v>
          </cell>
          <cell r="I6533">
            <v>32400</v>
          </cell>
        </row>
        <row r="6534">
          <cell r="E6534" t="str">
            <v>52PANIER9</v>
          </cell>
          <cell r="F6534" t="str">
            <v>PANIER COMPOSITION 2009</v>
          </cell>
          <cell r="G6534" t="str">
            <v>PC</v>
          </cell>
          <cell r="H6534">
            <v>11820</v>
          </cell>
          <cell r="I6534">
            <v>500</v>
          </cell>
        </row>
        <row r="6535">
          <cell r="E6535" t="str">
            <v>52PC008O9</v>
          </cell>
          <cell r="F6535" t="str">
            <v>OLIVIER SEVE ONCT.CHVX 8ML*50</v>
          </cell>
          <cell r="G6535" t="str">
            <v>PAQ</v>
          </cell>
          <cell r="H6535">
            <v>13000</v>
          </cell>
          <cell r="I6535">
            <v>810</v>
          </cell>
        </row>
        <row r="6536">
          <cell r="E6536" t="str">
            <v>52PC120R7</v>
          </cell>
          <cell r="F6536" t="str">
            <v>ROULEAU PAPIER CRISTAL</v>
          </cell>
          <cell r="G6536" t="str">
            <v>PC</v>
          </cell>
          <cell r="H6536">
            <v>1008</v>
          </cell>
          <cell r="I6536">
            <v>100</v>
          </cell>
        </row>
        <row r="6537">
          <cell r="E6537" t="str">
            <v>52PEP005I20</v>
          </cell>
          <cell r="F6537" t="str">
            <v>POUDRE EXFO PETILLANTE 5GR</v>
          </cell>
          <cell r="G6537" t="str">
            <v>PC</v>
          </cell>
          <cell r="H6537">
            <v>9999</v>
          </cell>
          <cell r="I6537">
            <v>0</v>
          </cell>
        </row>
        <row r="6538">
          <cell r="E6538" t="str">
            <v>52PI005K4</v>
          </cell>
          <cell r="F6538" t="str">
            <v>ECHT CREME PIEDS 5ML*50</v>
          </cell>
          <cell r="G6538" t="str">
            <v>PAQ</v>
          </cell>
          <cell r="H6538">
            <v>5000</v>
          </cell>
          <cell r="I6538">
            <v>972</v>
          </cell>
        </row>
        <row r="6539">
          <cell r="E6539" t="str">
            <v>52PI005K5</v>
          </cell>
          <cell r="F6539" t="str">
            <v>ECHT CREME PIEDS ALU 5ML*50</v>
          </cell>
          <cell r="G6539" t="str">
            <v>PAQ</v>
          </cell>
          <cell r="H6539">
            <v>6500</v>
          </cell>
          <cell r="I6539">
            <v>972</v>
          </cell>
        </row>
        <row r="6540">
          <cell r="E6540" t="str">
            <v>52PKDO0NO</v>
          </cell>
          <cell r="F6540" t="str">
            <v>PAPIER CADEAU NOEL 10</v>
          </cell>
          <cell r="G6540" t="str">
            <v>PC</v>
          </cell>
          <cell r="H6540">
            <v>1694</v>
          </cell>
          <cell r="I6540">
            <v>450</v>
          </cell>
        </row>
        <row r="6541">
          <cell r="E6541" t="str">
            <v>52PKDO8NO</v>
          </cell>
          <cell r="F6541" t="str">
            <v>PAPIER CADEAU NOEL 2008</v>
          </cell>
          <cell r="G6541" t="str">
            <v>PC</v>
          </cell>
          <cell r="H6541">
            <v>2168</v>
          </cell>
          <cell r="I6541">
            <v>400</v>
          </cell>
        </row>
        <row r="6542">
          <cell r="E6542" t="str">
            <v>52PKDO9NO</v>
          </cell>
          <cell r="F6542" t="str">
            <v>PAPIER CADEAU NOEL 09</v>
          </cell>
          <cell r="G6542" t="str">
            <v>PC</v>
          </cell>
          <cell r="H6542">
            <v>2099</v>
          </cell>
          <cell r="I6542">
            <v>440</v>
          </cell>
        </row>
        <row r="6543">
          <cell r="E6543" t="str">
            <v>52PKDOH11</v>
          </cell>
          <cell r="F6543" t="str">
            <v>PAPIER CADEAU NOEL 2011</v>
          </cell>
          <cell r="G6543" t="str">
            <v>PC</v>
          </cell>
          <cell r="H6543">
            <v>1190</v>
          </cell>
          <cell r="I6543">
            <v>450</v>
          </cell>
        </row>
        <row r="6544">
          <cell r="E6544" t="str">
            <v>52PKDOH12</v>
          </cell>
          <cell r="F6544" t="str">
            <v>100 FEUILLE PAP CADO NOEL 2012</v>
          </cell>
          <cell r="G6544" t="str">
            <v>PAQ</v>
          </cell>
          <cell r="H6544">
            <v>1395</v>
          </cell>
          <cell r="I6544">
            <v>240</v>
          </cell>
        </row>
        <row r="6545">
          <cell r="E6545" t="str">
            <v>52PKDOH13</v>
          </cell>
          <cell r="F6545" t="str">
            <v>LOT 100 FEU PAP CADO NOEL 2013</v>
          </cell>
          <cell r="G6545" t="str">
            <v>PAQ</v>
          </cell>
          <cell r="H6545">
            <v>1420</v>
          </cell>
          <cell r="I6545">
            <v>200</v>
          </cell>
        </row>
        <row r="6546">
          <cell r="E6546" t="str">
            <v>52PKDTA12</v>
          </cell>
          <cell r="F6546" t="str">
            <v>TROUSSE ANGELIQUE</v>
          </cell>
          <cell r="G6546" t="str">
            <v>PC</v>
          </cell>
          <cell r="H6546">
            <v>9999</v>
          </cell>
          <cell r="I6546">
            <v>216</v>
          </cell>
        </row>
        <row r="6547">
          <cell r="E6547" t="str">
            <v>52PKDTA38</v>
          </cell>
          <cell r="F6547" t="str">
            <v>PACK ANIMATION 2008 SACS PM</v>
          </cell>
          <cell r="G6547" t="str">
            <v>PC</v>
          </cell>
          <cell r="H6547">
            <v>1000</v>
          </cell>
          <cell r="I6547">
            <v>20</v>
          </cell>
        </row>
        <row r="6548">
          <cell r="E6548" t="str">
            <v>52PKDTIM0</v>
          </cell>
          <cell r="F6548" t="str">
            <v>TROUSSES PACK IMMORTELLE 2010</v>
          </cell>
          <cell r="G6548" t="str">
            <v>PC</v>
          </cell>
          <cell r="H6548">
            <v>1000</v>
          </cell>
          <cell r="I6548">
            <v>54</v>
          </cell>
        </row>
        <row r="6549">
          <cell r="E6549" t="str">
            <v>52PKDTIM9</v>
          </cell>
          <cell r="F6549" t="str">
            <v>KIT CREME DIVINE*6</v>
          </cell>
          <cell r="G6549" t="str">
            <v>PC</v>
          </cell>
          <cell r="H6549">
            <v>1000</v>
          </cell>
          <cell r="I6549">
            <v>288</v>
          </cell>
        </row>
        <row r="6550">
          <cell r="E6550" t="str">
            <v>52PKDTKA1</v>
          </cell>
          <cell r="F6550" t="str">
            <v>TROUSSE GARNIE KARITE VISAGE</v>
          </cell>
          <cell r="G6550" t="str">
            <v>PC</v>
          </cell>
          <cell r="H6550">
            <v>2000</v>
          </cell>
          <cell r="I6550">
            <v>600</v>
          </cell>
        </row>
        <row r="6551">
          <cell r="E6551" t="str">
            <v>52PKDTKD0</v>
          </cell>
          <cell r="F6551" t="str">
            <v>PACK KDOS FIN ANNEE 2010</v>
          </cell>
          <cell r="G6551" t="str">
            <v>PC</v>
          </cell>
          <cell r="H6551">
            <v>1000</v>
          </cell>
          <cell r="I6551">
            <v>30</v>
          </cell>
        </row>
        <row r="6552">
          <cell r="E6552" t="str">
            <v>52PKDTKD1</v>
          </cell>
          <cell r="F6552" t="str">
            <v>PACK CADEAU FIN D ANNEE 2011</v>
          </cell>
          <cell r="G6552" t="str">
            <v>PC</v>
          </cell>
          <cell r="H6552">
            <v>1000</v>
          </cell>
          <cell r="I6552">
            <v>30</v>
          </cell>
        </row>
        <row r="6553">
          <cell r="E6553" t="str">
            <v>52PKDTO10</v>
          </cell>
          <cell r="F6553" t="str">
            <v>PACK OUVERTURE 2010 1/2</v>
          </cell>
          <cell r="G6553" t="str">
            <v>PAQ</v>
          </cell>
          <cell r="H6553">
            <v>1000</v>
          </cell>
          <cell r="I6553">
            <v>54</v>
          </cell>
        </row>
        <row r="6554">
          <cell r="E6554" t="str">
            <v>52PKDTO20</v>
          </cell>
          <cell r="F6554" t="str">
            <v>PACK OUVERTURE 2010-11 1/2</v>
          </cell>
          <cell r="G6554" t="str">
            <v>PAQ</v>
          </cell>
          <cell r="H6554">
            <v>1000</v>
          </cell>
          <cell r="I6554">
            <v>54</v>
          </cell>
        </row>
        <row r="6555">
          <cell r="E6555" t="str">
            <v>52PKDTO28</v>
          </cell>
          <cell r="F6555" t="str">
            <v>PACK OUVERTURE V2 2008 1/5</v>
          </cell>
          <cell r="G6555" t="str">
            <v>PAQ</v>
          </cell>
          <cell r="H6555">
            <v>1000</v>
          </cell>
          <cell r="I6555">
            <v>30</v>
          </cell>
        </row>
        <row r="6556">
          <cell r="E6556" t="str">
            <v>52PKDTO67</v>
          </cell>
          <cell r="F6556" t="str">
            <v>PACK OUVERTURE V2 2/3 2007</v>
          </cell>
          <cell r="G6556" t="str">
            <v>PC</v>
          </cell>
          <cell r="H6556">
            <v>1000</v>
          </cell>
          <cell r="I6556">
            <v>20</v>
          </cell>
        </row>
        <row r="6557">
          <cell r="E6557" t="str">
            <v>52PKDTO77</v>
          </cell>
          <cell r="F6557" t="str">
            <v>PACK OUVERTURE V2 3/3 2007</v>
          </cell>
          <cell r="G6557" t="str">
            <v>PC</v>
          </cell>
          <cell r="H6557">
            <v>1000</v>
          </cell>
          <cell r="I6557">
            <v>20</v>
          </cell>
        </row>
        <row r="6558">
          <cell r="E6558" t="str">
            <v>52PKDTOL0</v>
          </cell>
          <cell r="F6558" t="str">
            <v>OLYMPIA BEAUTE NOEL 2010</v>
          </cell>
          <cell r="G6558" t="str">
            <v>PC</v>
          </cell>
          <cell r="H6558">
            <v>1000</v>
          </cell>
          <cell r="I6558">
            <v>54</v>
          </cell>
        </row>
        <row r="6559">
          <cell r="E6559" t="str">
            <v>52PKDTOU1</v>
          </cell>
          <cell r="F6559" t="str">
            <v>PACK OUVERTURE 2011 1/2</v>
          </cell>
          <cell r="G6559" t="str">
            <v>PAQ</v>
          </cell>
          <cell r="H6559">
            <v>1000</v>
          </cell>
          <cell r="I6559">
            <v>54</v>
          </cell>
        </row>
        <row r="6560">
          <cell r="E6560" t="str">
            <v>52PKDTPL0</v>
          </cell>
          <cell r="F6560" t="str">
            <v>PLACETTES FDM 2010</v>
          </cell>
          <cell r="G6560" t="str">
            <v>PC</v>
          </cell>
          <cell r="H6560">
            <v>1000</v>
          </cell>
          <cell r="I6560">
            <v>108</v>
          </cell>
        </row>
        <row r="6561">
          <cell r="E6561" t="str">
            <v>52PKDTRE0</v>
          </cell>
          <cell r="F6561" t="str">
            <v>TROUSSES PACK RECOLTANTS 2010</v>
          </cell>
          <cell r="G6561" t="str">
            <v>PC</v>
          </cell>
          <cell r="H6561">
            <v>1000</v>
          </cell>
          <cell r="I6561">
            <v>54</v>
          </cell>
        </row>
        <row r="6562">
          <cell r="E6562" t="str">
            <v>52PKDTRFC</v>
          </cell>
          <cell r="F6562" t="str">
            <v>TROUSSES PACK FLEUR CHERIE</v>
          </cell>
          <cell r="G6562" t="str">
            <v>PC</v>
          </cell>
          <cell r="H6562">
            <v>1000</v>
          </cell>
          <cell r="I6562">
            <v>54</v>
          </cell>
        </row>
        <row r="6563">
          <cell r="E6563" t="str">
            <v>52PKDTSCA</v>
          </cell>
          <cell r="F6563" t="str">
            <v>SAC PACK AMANDE *9</v>
          </cell>
          <cell r="G6563" t="str">
            <v>PC</v>
          </cell>
          <cell r="H6563">
            <v>1000</v>
          </cell>
          <cell r="I6563">
            <v>20</v>
          </cell>
        </row>
        <row r="6564">
          <cell r="E6564" t="str">
            <v>52PKDTSN0</v>
          </cell>
          <cell r="F6564" t="str">
            <v>OFFRE 70 SACS NOEL 2010</v>
          </cell>
          <cell r="G6564" t="str">
            <v>PC</v>
          </cell>
          <cell r="H6564">
            <v>1000</v>
          </cell>
          <cell r="I6564">
            <v>30</v>
          </cell>
        </row>
        <row r="6565">
          <cell r="E6565" t="str">
            <v>52PKDTVA1</v>
          </cell>
          <cell r="F6565" t="str">
            <v>KIT GD VERV. AGRUME 2011*10</v>
          </cell>
          <cell r="G6565" t="str">
            <v>PC</v>
          </cell>
          <cell r="H6565">
            <v>1000</v>
          </cell>
          <cell r="I6565">
            <v>288</v>
          </cell>
        </row>
        <row r="6566">
          <cell r="E6566" t="str">
            <v>52PKDTVA2</v>
          </cell>
          <cell r="F6566" t="str">
            <v>KIT SHAMP VERV. AGRUME 2011*10</v>
          </cell>
          <cell r="G6566" t="str">
            <v>PC</v>
          </cell>
          <cell r="H6566">
            <v>9999</v>
          </cell>
          <cell r="I6566">
            <v>288</v>
          </cell>
        </row>
        <row r="6567">
          <cell r="E6567" t="str">
            <v>52PKPLN19</v>
          </cell>
          <cell r="F6567" t="str">
            <v>PLACETTES NOEL 09</v>
          </cell>
          <cell r="G6567" t="str">
            <v>PC</v>
          </cell>
          <cell r="H6567">
            <v>1000</v>
          </cell>
          <cell r="I6567">
            <v>54</v>
          </cell>
        </row>
        <row r="6568">
          <cell r="E6568" t="str">
            <v>52POCHON13</v>
          </cell>
          <cell r="F6568" t="str">
            <v>POCHON GENERIQUE 2013</v>
          </cell>
          <cell r="G6568" t="str">
            <v>PC</v>
          </cell>
          <cell r="H6568">
            <v>100800</v>
          </cell>
          <cell r="I6568">
            <v>4000</v>
          </cell>
        </row>
        <row r="6569">
          <cell r="E6569" t="str">
            <v>52POCHON9</v>
          </cell>
          <cell r="F6569" t="str">
            <v>POCHON GRIS ORGANZA</v>
          </cell>
          <cell r="G6569" t="str">
            <v>PC</v>
          </cell>
          <cell r="H6569">
            <v>10000</v>
          </cell>
          <cell r="I6569">
            <v>30000</v>
          </cell>
        </row>
        <row r="6570">
          <cell r="E6570" t="str">
            <v>52POLYAP7</v>
          </cell>
          <cell r="F6570" t="str">
            <v>SACHET CELLO SOIN AMANDE POMME</v>
          </cell>
          <cell r="G6570" t="str">
            <v>PC</v>
          </cell>
          <cell r="H6570">
            <v>54330</v>
          </cell>
          <cell r="I6570">
            <v>24000</v>
          </cell>
        </row>
        <row r="6571">
          <cell r="E6571" t="str">
            <v>52POLYGM7</v>
          </cell>
          <cell r="F6571" t="str">
            <v>SAC GM POLYPRO CARTN 170*320</v>
          </cell>
          <cell r="G6571" t="str">
            <v>PC</v>
          </cell>
          <cell r="H6571">
            <v>12000</v>
          </cell>
          <cell r="I6571">
            <v>12000</v>
          </cell>
        </row>
        <row r="6572">
          <cell r="E6572" t="str">
            <v>52POLYIM7</v>
          </cell>
          <cell r="F6572" t="str">
            <v>SACHET CELLO SOIN IMMORTELLE</v>
          </cell>
          <cell r="G6572" t="str">
            <v>PC</v>
          </cell>
          <cell r="H6572">
            <v>81930</v>
          </cell>
          <cell r="I6572">
            <v>24000</v>
          </cell>
        </row>
        <row r="6573">
          <cell r="E6573" t="str">
            <v>52POLYMM7</v>
          </cell>
          <cell r="F6573" t="str">
            <v>SAC MM POLYPRO CARTN 120*260</v>
          </cell>
          <cell r="G6573" t="str">
            <v>PC</v>
          </cell>
          <cell r="H6573">
            <v>32000</v>
          </cell>
          <cell r="I6573">
            <v>32000</v>
          </cell>
        </row>
        <row r="6574">
          <cell r="E6574" t="str">
            <v>52POLYOL7</v>
          </cell>
          <cell r="F6574" t="str">
            <v>SACHET CELLO SOIN VISAGE OLIVE</v>
          </cell>
          <cell r="G6574" t="str">
            <v>PC</v>
          </cell>
          <cell r="H6574">
            <v>39130</v>
          </cell>
          <cell r="I6574">
            <v>24000</v>
          </cell>
        </row>
        <row r="6575">
          <cell r="E6575" t="str">
            <v>52POLYPM7</v>
          </cell>
          <cell r="F6575" t="str">
            <v>SAC PM POLYPRO CARTN 100X220</v>
          </cell>
          <cell r="G6575" t="str">
            <v>PC</v>
          </cell>
          <cell r="H6575">
            <v>40000</v>
          </cell>
          <cell r="I6575">
            <v>40000</v>
          </cell>
        </row>
        <row r="6576">
          <cell r="E6576" t="str">
            <v>52POPUP13</v>
          </cell>
          <cell r="F6576" t="str">
            <v>BOITE POP UP TR 2013</v>
          </cell>
          <cell r="G6576" t="str">
            <v>PC</v>
          </cell>
          <cell r="H6576">
            <v>9999</v>
          </cell>
          <cell r="I6576">
            <v>2400</v>
          </cell>
        </row>
        <row r="6577">
          <cell r="E6577" t="str">
            <v>52PRAMAEA</v>
          </cell>
          <cell r="F6577" t="str">
            <v>PRESENTOIR WHLS AMANDE ALL ESP</v>
          </cell>
          <cell r="G6577" t="str">
            <v>PC</v>
          </cell>
          <cell r="H6577">
            <v>9999</v>
          </cell>
          <cell r="I6577">
            <v>385</v>
          </cell>
        </row>
        <row r="6578">
          <cell r="E6578" t="str">
            <v>52PRAMAFE</v>
          </cell>
          <cell r="F6578" t="str">
            <v>PRESENTOIR WHLS AMANDE FR EN</v>
          </cell>
          <cell r="G6578" t="str">
            <v>PC</v>
          </cell>
          <cell r="H6578">
            <v>9999</v>
          </cell>
          <cell r="I6578">
            <v>630</v>
          </cell>
        </row>
        <row r="6579">
          <cell r="E6579" t="str">
            <v>52PRDIVFE</v>
          </cell>
          <cell r="F6579" t="str">
            <v>PRESENTOIR WHLS DIVINE FR EN</v>
          </cell>
          <cell r="G6579" t="str">
            <v>PC</v>
          </cell>
          <cell r="H6579">
            <v>9999</v>
          </cell>
          <cell r="I6579">
            <v>192</v>
          </cell>
        </row>
        <row r="6580">
          <cell r="E6580" t="str">
            <v>52PRDIVSP</v>
          </cell>
          <cell r="F6580" t="str">
            <v>PRESENTOIR WHLS DIVINE ESP</v>
          </cell>
          <cell r="G6580" t="str">
            <v>PC</v>
          </cell>
          <cell r="H6580">
            <v>9999</v>
          </cell>
          <cell r="I6580">
            <v>192</v>
          </cell>
        </row>
        <row r="6581">
          <cell r="E6581" t="str">
            <v>52PRECF10</v>
          </cell>
          <cell r="F6581" t="str">
            <v>PRESENTOIR COSME FRAICHE 2010</v>
          </cell>
          <cell r="G6581" t="str">
            <v>PC</v>
          </cell>
          <cell r="H6581">
            <v>9999</v>
          </cell>
          <cell r="I6581">
            <v>64</v>
          </cell>
        </row>
        <row r="6582">
          <cell r="E6582" t="str">
            <v>52PRETVAE</v>
          </cell>
          <cell r="F6582" t="str">
            <v>PRESENTOIR WHS THE VERT AL ESP</v>
          </cell>
          <cell r="G6582" t="str">
            <v>PC</v>
          </cell>
          <cell r="H6582">
            <v>9999</v>
          </cell>
          <cell r="I6582">
            <v>270</v>
          </cell>
        </row>
        <row r="6583">
          <cell r="E6583" t="str">
            <v>52PRETVFE</v>
          </cell>
          <cell r="F6583" t="str">
            <v>PRESENTOIR WHS THE VERT FR ANG</v>
          </cell>
          <cell r="G6583" t="str">
            <v>PC</v>
          </cell>
          <cell r="H6583">
            <v>9999</v>
          </cell>
          <cell r="I6583">
            <v>270</v>
          </cell>
        </row>
        <row r="6584">
          <cell r="E6584" t="str">
            <v>52PRETVIT</v>
          </cell>
          <cell r="F6584" t="str">
            <v>PRESENTOIR WHS THE VERT IT</v>
          </cell>
          <cell r="G6584" t="str">
            <v>PC</v>
          </cell>
          <cell r="H6584">
            <v>9999</v>
          </cell>
          <cell r="I6584">
            <v>120</v>
          </cell>
        </row>
        <row r="6585">
          <cell r="E6585" t="str">
            <v>52PRFLUAE</v>
          </cell>
          <cell r="F6585" t="str">
            <v>PRES.WHLS FLEUR LUMIERE ESP/AL</v>
          </cell>
          <cell r="G6585" t="str">
            <v>PC</v>
          </cell>
          <cell r="H6585">
            <v>9999</v>
          </cell>
          <cell r="I6585">
            <v>420</v>
          </cell>
        </row>
        <row r="6586">
          <cell r="E6586" t="str">
            <v>52PRFLUFE</v>
          </cell>
          <cell r="F6586" t="str">
            <v>PRES.WHLS FLEUR LUMIERE FR/ANG</v>
          </cell>
          <cell r="G6586" t="str">
            <v>PC</v>
          </cell>
          <cell r="H6586">
            <v>9999</v>
          </cell>
          <cell r="I6586">
            <v>420</v>
          </cell>
        </row>
        <row r="6587">
          <cell r="E6587" t="str">
            <v>52PRFLUIT</v>
          </cell>
          <cell r="F6587" t="str">
            <v>PRES.WHLS FLEUR LUMIERE FR/IT</v>
          </cell>
          <cell r="G6587" t="str">
            <v>PC</v>
          </cell>
          <cell r="H6587">
            <v>9999</v>
          </cell>
          <cell r="I6587">
            <v>420</v>
          </cell>
        </row>
        <row r="6588">
          <cell r="E6588" t="str">
            <v>52PRMAIAE</v>
          </cell>
          <cell r="F6588" t="str">
            <v>PRESENTOIR WHLS MAISON AL/ESP</v>
          </cell>
          <cell r="G6588" t="str">
            <v>PC</v>
          </cell>
          <cell r="H6588">
            <v>9999</v>
          </cell>
          <cell r="I6588">
            <v>208</v>
          </cell>
        </row>
        <row r="6589">
          <cell r="E6589" t="str">
            <v>52PRMAIFE</v>
          </cell>
          <cell r="F6589" t="str">
            <v>PRESENTOIR WHLS MAISON FR/ENG</v>
          </cell>
          <cell r="G6589" t="str">
            <v>PC</v>
          </cell>
          <cell r="H6589">
            <v>9999</v>
          </cell>
          <cell r="I6589">
            <v>240</v>
          </cell>
        </row>
        <row r="6590">
          <cell r="E6590" t="str">
            <v>52PRMAIIT</v>
          </cell>
          <cell r="F6590" t="str">
            <v>PRESENTOIR WHLS MAISON ITALIEN</v>
          </cell>
          <cell r="G6590" t="str">
            <v>PC</v>
          </cell>
          <cell r="H6590">
            <v>9999</v>
          </cell>
          <cell r="I6590">
            <v>104</v>
          </cell>
        </row>
        <row r="6591">
          <cell r="E6591" t="str">
            <v>52PRMBBAE</v>
          </cell>
          <cell r="F6591" t="str">
            <v>PRES.WHLS MAMAN BB 2010 ESP/AL</v>
          </cell>
          <cell r="G6591" t="str">
            <v>PC</v>
          </cell>
          <cell r="H6591">
            <v>9999</v>
          </cell>
          <cell r="I6591">
            <v>84</v>
          </cell>
        </row>
        <row r="6592">
          <cell r="E6592" t="str">
            <v>52PRMBBFE</v>
          </cell>
          <cell r="F6592" t="str">
            <v>PRES.WHLS MAMAN BB 2010 FR/ANG</v>
          </cell>
          <cell r="G6592" t="str">
            <v>PC</v>
          </cell>
          <cell r="H6592">
            <v>9999</v>
          </cell>
          <cell r="I6592">
            <v>84</v>
          </cell>
        </row>
        <row r="6593">
          <cell r="E6593" t="str">
            <v>52PRMBBIT</v>
          </cell>
          <cell r="F6593" t="str">
            <v>PRES.WHLS MAMAN BB 2010 IT</v>
          </cell>
          <cell r="G6593" t="str">
            <v>PC</v>
          </cell>
          <cell r="H6593">
            <v>9999</v>
          </cell>
          <cell r="I6593">
            <v>84</v>
          </cell>
        </row>
        <row r="6594">
          <cell r="E6594" t="str">
            <v>52PROCCEA</v>
          </cell>
          <cell r="F6594" t="str">
            <v>PRESENTOIR WHS OCCITAN ESP ALL</v>
          </cell>
          <cell r="G6594" t="str">
            <v>PC</v>
          </cell>
          <cell r="H6594">
            <v>9999</v>
          </cell>
          <cell r="I6594">
            <v>210</v>
          </cell>
        </row>
        <row r="6595">
          <cell r="E6595" t="str">
            <v>52PROCCFE</v>
          </cell>
          <cell r="F6595" t="str">
            <v>PRESENTOIR WHS OCCITAN FR ENG</v>
          </cell>
          <cell r="G6595" t="str">
            <v>PC</v>
          </cell>
          <cell r="H6595">
            <v>9999</v>
          </cell>
          <cell r="I6595">
            <v>360</v>
          </cell>
        </row>
        <row r="6596">
          <cell r="E6596" t="str">
            <v>52PROCCIT</v>
          </cell>
          <cell r="F6596" t="str">
            <v>PRESENTOIR WHS OCCITAN ITALIEN</v>
          </cell>
          <cell r="G6596" t="str">
            <v>PC</v>
          </cell>
          <cell r="H6596">
            <v>9999</v>
          </cell>
          <cell r="I6596">
            <v>60</v>
          </cell>
        </row>
        <row r="6597">
          <cell r="E6597" t="str">
            <v>52PRPIEAE</v>
          </cell>
          <cell r="F6597" t="str">
            <v>PRESENTOIR WHLS PIEDS ALL ESP</v>
          </cell>
          <cell r="G6597" t="str">
            <v>PC</v>
          </cell>
          <cell r="H6597">
            <v>9999</v>
          </cell>
          <cell r="I6597">
            <v>210</v>
          </cell>
        </row>
        <row r="6598">
          <cell r="E6598" t="str">
            <v>52PRPIEFE</v>
          </cell>
          <cell r="F6598" t="str">
            <v>PRESENTOIR WHLS PIEDS FR ANG</v>
          </cell>
          <cell r="G6598" t="str">
            <v>PC</v>
          </cell>
          <cell r="H6598">
            <v>9999</v>
          </cell>
          <cell r="I6598">
            <v>300</v>
          </cell>
        </row>
        <row r="6599">
          <cell r="E6599" t="str">
            <v>52PRPIEIT</v>
          </cell>
          <cell r="F6599" t="str">
            <v>PRESENTOIR WHLS PIEDS IT</v>
          </cell>
          <cell r="G6599" t="str">
            <v>PC</v>
          </cell>
          <cell r="H6599">
            <v>9999</v>
          </cell>
          <cell r="I6599">
            <v>60</v>
          </cell>
        </row>
        <row r="6600">
          <cell r="E6600" t="str">
            <v>52PRVERAE</v>
          </cell>
          <cell r="F6600" t="str">
            <v>PRESENTOIR WHS VERDON ESP ALL</v>
          </cell>
          <cell r="G6600" t="str">
            <v>PC</v>
          </cell>
          <cell r="H6600">
            <v>9999</v>
          </cell>
          <cell r="I6600">
            <v>270</v>
          </cell>
        </row>
        <row r="6601">
          <cell r="E6601" t="str">
            <v>52PRVERFE</v>
          </cell>
          <cell r="F6601" t="str">
            <v>PRESENTOIR WHS VERDON FR ANG</v>
          </cell>
          <cell r="G6601" t="str">
            <v>PC</v>
          </cell>
          <cell r="H6601">
            <v>9999</v>
          </cell>
          <cell r="I6601">
            <v>360</v>
          </cell>
        </row>
        <row r="6602">
          <cell r="E6602" t="str">
            <v>52PS0015R21</v>
          </cell>
          <cell r="F6602" t="str">
            <v>ECH RB CREME 1,5ML</v>
          </cell>
          <cell r="G6602" t="str">
            <v>PC</v>
          </cell>
          <cell r="H6602">
            <v>9999</v>
          </cell>
          <cell r="I6602">
            <v>99000</v>
          </cell>
        </row>
        <row r="6603">
          <cell r="E6603" t="str">
            <v>52PSACG13</v>
          </cell>
          <cell r="F6603" t="str">
            <v>PETIT SAC COLLECTION 2013</v>
          </cell>
          <cell r="G6603" t="str">
            <v>PC</v>
          </cell>
          <cell r="H6603">
            <v>351800</v>
          </cell>
          <cell r="I6603">
            <v>3200</v>
          </cell>
        </row>
        <row r="6604">
          <cell r="E6604" t="str">
            <v>52PSACG14</v>
          </cell>
          <cell r="F6604" t="str">
            <v>PETIT SAC COLLECTION 2014</v>
          </cell>
          <cell r="G6604" t="str">
            <v>PC</v>
          </cell>
          <cell r="H6604">
            <v>1000</v>
          </cell>
          <cell r="I6604">
            <v>2400</v>
          </cell>
        </row>
        <row r="6605">
          <cell r="E6605" t="str">
            <v>52PSCG14</v>
          </cell>
          <cell r="F6605" t="str">
            <v>480 MOUS JAUNE COLLECTION 2014</v>
          </cell>
          <cell r="G6605" t="str">
            <v>PAQ</v>
          </cell>
          <cell r="H6605">
            <v>1000</v>
          </cell>
          <cell r="I6605">
            <v>1</v>
          </cell>
        </row>
        <row r="6606">
          <cell r="E6606" t="str">
            <v>52PSNCG14</v>
          </cell>
          <cell r="F6606" t="str">
            <v>480 MOUSS NUDE COLLECTION 2014</v>
          </cell>
          <cell r="G6606" t="str">
            <v>PAQ</v>
          </cell>
          <cell r="H6606">
            <v>1000</v>
          </cell>
          <cell r="I6606">
            <v>120</v>
          </cell>
        </row>
        <row r="6607">
          <cell r="E6607" t="str">
            <v>52PSRCG14</v>
          </cell>
          <cell r="F6607" t="str">
            <v>480 MOUSS ROSE COLLECTION 2014</v>
          </cell>
          <cell r="G6607" t="str">
            <v>PAQ</v>
          </cell>
          <cell r="H6607">
            <v>1000</v>
          </cell>
          <cell r="I6607">
            <v>120</v>
          </cell>
        </row>
        <row r="6608">
          <cell r="E6608" t="str">
            <v>52RAPHIA3</v>
          </cell>
          <cell r="F6608" t="str">
            <v>BOBINE RAPHIA</v>
          </cell>
          <cell r="G6608" t="str">
            <v>PC</v>
          </cell>
          <cell r="H6608">
            <v>9999</v>
          </cell>
          <cell r="I6608">
            <v>576</v>
          </cell>
        </row>
        <row r="6609">
          <cell r="E6609" t="str">
            <v>52RC0015A17</v>
          </cell>
          <cell r="F6609" t="str">
            <v>RB ECH. CR IM RICHE 1,5ML X 50</v>
          </cell>
          <cell r="G6609" t="str">
            <v>PAQ</v>
          </cell>
          <cell r="H6609">
            <v>9999</v>
          </cell>
          <cell r="I6609">
            <v>3564</v>
          </cell>
        </row>
        <row r="6610">
          <cell r="E6610" t="str">
            <v>52RC0015A18</v>
          </cell>
          <cell r="F6610" t="str">
            <v>RB ECH RICH CREAM 1.5ML*1</v>
          </cell>
          <cell r="G6610" t="str">
            <v>PC</v>
          </cell>
          <cell r="H6610">
            <v>9999</v>
          </cell>
          <cell r="I6610">
            <v>99000</v>
          </cell>
        </row>
        <row r="6611">
          <cell r="E6611" t="str">
            <v>52RC0015A19</v>
          </cell>
          <cell r="F6611" t="str">
            <v>RB ECH CREME RICHE LUM 1.5ML*1</v>
          </cell>
          <cell r="G6611" t="str">
            <v>PC</v>
          </cell>
          <cell r="H6611">
            <v>9999</v>
          </cell>
          <cell r="I6611">
            <v>99000</v>
          </cell>
        </row>
        <row r="6612">
          <cell r="E6612" t="str">
            <v>52RC0015A22</v>
          </cell>
          <cell r="F6612" t="str">
            <v>RB CREME RICHE 1,5ML</v>
          </cell>
          <cell r="G6612" t="str">
            <v>PC</v>
          </cell>
          <cell r="H6612">
            <v>9999</v>
          </cell>
          <cell r="I6612">
            <v>99000</v>
          </cell>
        </row>
        <row r="6613">
          <cell r="E6613" t="str">
            <v>52RGBH13</v>
          </cell>
          <cell r="F6613" t="str">
            <v>RUBAN GRANDE BOITE NOEL 2013</v>
          </cell>
          <cell r="G6613" t="str">
            <v>PC</v>
          </cell>
          <cell r="H6613">
            <v>141550</v>
          </cell>
          <cell r="I6613">
            <v>48000</v>
          </cell>
        </row>
        <row r="6614">
          <cell r="E6614" t="str">
            <v>52RMBH13</v>
          </cell>
          <cell r="F6614" t="str">
            <v>RUBAN MOYEN BOITE NOEL 2013</v>
          </cell>
          <cell r="G6614" t="str">
            <v>PC</v>
          </cell>
          <cell r="H6614">
            <v>578800</v>
          </cell>
          <cell r="I6614">
            <v>48000</v>
          </cell>
        </row>
        <row r="6615">
          <cell r="E6615" t="str">
            <v>52RUB00NO</v>
          </cell>
          <cell r="F6615" t="str">
            <v>RUBAN NOEL 2010</v>
          </cell>
          <cell r="G6615" t="str">
            <v>PC</v>
          </cell>
          <cell r="H6615">
            <v>9551</v>
          </cell>
          <cell r="I6615">
            <v>891</v>
          </cell>
        </row>
        <row r="6616">
          <cell r="E6616" t="str">
            <v>52RUB08NO</v>
          </cell>
          <cell r="F6616" t="str">
            <v>RUBAN NOEL 2008</v>
          </cell>
          <cell r="G6616" t="str">
            <v>PC</v>
          </cell>
          <cell r="H6616">
            <v>6858</v>
          </cell>
          <cell r="I6616">
            <v>891</v>
          </cell>
        </row>
        <row r="6617">
          <cell r="E6617" t="str">
            <v>52RUB09NO</v>
          </cell>
          <cell r="F6617" t="str">
            <v>RUBAN NOEL 2009</v>
          </cell>
          <cell r="G6617" t="str">
            <v>PC</v>
          </cell>
          <cell r="H6617">
            <v>7599</v>
          </cell>
          <cell r="I6617">
            <v>960</v>
          </cell>
        </row>
        <row r="6618">
          <cell r="E6618" t="str">
            <v>52RUB0H11</v>
          </cell>
          <cell r="F6618" t="str">
            <v>RUBAN NOEL 2011</v>
          </cell>
          <cell r="G6618" t="str">
            <v>PC</v>
          </cell>
          <cell r="H6618">
            <v>6975</v>
          </cell>
          <cell r="I6618">
            <v>891</v>
          </cell>
        </row>
        <row r="6619">
          <cell r="E6619" t="str">
            <v>52RUBAC12</v>
          </cell>
          <cell r="F6619" t="str">
            <v>RUBAN CERISIER PRINCESSE 2012</v>
          </cell>
          <cell r="G6619" t="str">
            <v>PC</v>
          </cell>
          <cell r="H6619">
            <v>3607</v>
          </cell>
          <cell r="I6619">
            <v>891</v>
          </cell>
        </row>
        <row r="6620">
          <cell r="E6620" t="str">
            <v>52RUBAG09</v>
          </cell>
          <cell r="F6620" t="str">
            <v>RUBAN GENERIQUE 2009</v>
          </cell>
          <cell r="G6620" t="str">
            <v>PC</v>
          </cell>
          <cell r="H6620">
            <v>5000</v>
          </cell>
          <cell r="I6620">
            <v>891</v>
          </cell>
        </row>
        <row r="6621">
          <cell r="E6621" t="str">
            <v>52RUBAH13</v>
          </cell>
          <cell r="F6621" t="str">
            <v>RUBAN NOEL 2013</v>
          </cell>
          <cell r="G6621" t="str">
            <v>PC</v>
          </cell>
          <cell r="H6621">
            <v>11615</v>
          </cell>
          <cell r="I6621">
            <v>891</v>
          </cell>
        </row>
        <row r="6622">
          <cell r="E6622" t="str">
            <v>52RUBANB9</v>
          </cell>
          <cell r="F6622" t="str">
            <v>RUBAN BERGAMOTE 2009</v>
          </cell>
          <cell r="G6622" t="str">
            <v>PC</v>
          </cell>
          <cell r="H6622">
            <v>1164</v>
          </cell>
          <cell r="I6622">
            <v>891</v>
          </cell>
        </row>
        <row r="6623">
          <cell r="E6623" t="str">
            <v>52RUBANF0</v>
          </cell>
          <cell r="F6623" t="str">
            <v>RUBAN FLEUR CHERIE 2010</v>
          </cell>
          <cell r="G6623" t="str">
            <v>PC</v>
          </cell>
          <cell r="H6623">
            <v>1066</v>
          </cell>
          <cell r="I6623">
            <v>891</v>
          </cell>
        </row>
        <row r="6624">
          <cell r="E6624" t="str">
            <v>52RUBANP9</v>
          </cell>
          <cell r="F6624" t="str">
            <v>RUBAN PECHER 2009</v>
          </cell>
          <cell r="G6624" t="str">
            <v>PC</v>
          </cell>
          <cell r="H6624">
            <v>1988</v>
          </cell>
          <cell r="I6624">
            <v>891</v>
          </cell>
        </row>
        <row r="6625">
          <cell r="E6625" t="str">
            <v>52RUBANR9</v>
          </cell>
          <cell r="F6625" t="str">
            <v>RUBAN ROSE 2009</v>
          </cell>
          <cell r="G6625" t="str">
            <v>PC</v>
          </cell>
          <cell r="H6625">
            <v>1189</v>
          </cell>
          <cell r="I6625">
            <v>891</v>
          </cell>
        </row>
        <row r="6626">
          <cell r="E6626" t="str">
            <v>52RUBCG13</v>
          </cell>
          <cell r="F6626" t="str">
            <v>RUBAN COLLECTION 2013</v>
          </cell>
          <cell r="G6626" t="str">
            <v>PC</v>
          </cell>
          <cell r="H6626">
            <v>2477</v>
          </cell>
          <cell r="I6626">
            <v>900</v>
          </cell>
        </row>
        <row r="6627">
          <cell r="E6627" t="str">
            <v>52RUBCG14</v>
          </cell>
          <cell r="F6627" t="str">
            <v>RUBAN COLLECTION 2014</v>
          </cell>
          <cell r="G6627" t="str">
            <v>PC</v>
          </cell>
          <cell r="H6627">
            <v>1000</v>
          </cell>
          <cell r="I6627">
            <v>891</v>
          </cell>
        </row>
        <row r="6628">
          <cell r="E6628" t="str">
            <v>52RUBGE11</v>
          </cell>
          <cell r="F6628" t="str">
            <v>RUBAN GENERIQUE 2011</v>
          </cell>
          <cell r="G6628" t="str">
            <v>PC</v>
          </cell>
          <cell r="H6628">
            <v>1000</v>
          </cell>
          <cell r="I6628">
            <v>891</v>
          </cell>
        </row>
        <row r="6629">
          <cell r="E6629" t="str">
            <v>52RUBGE113</v>
          </cell>
          <cell r="F6629" t="str">
            <v>RUBAN GENERIQUE BLEU 13</v>
          </cell>
          <cell r="G6629" t="str">
            <v>PC</v>
          </cell>
          <cell r="H6629">
            <v>3500</v>
          </cell>
          <cell r="I6629">
            <v>900</v>
          </cell>
        </row>
        <row r="6630">
          <cell r="E6630" t="str">
            <v>52RUBGE213</v>
          </cell>
          <cell r="F6630" t="str">
            <v>RUBAN GENERIQUE JAUNE 13</v>
          </cell>
          <cell r="G6630" t="str">
            <v>PC</v>
          </cell>
          <cell r="H6630">
            <v>2700</v>
          </cell>
          <cell r="I6630">
            <v>900</v>
          </cell>
        </row>
        <row r="6631">
          <cell r="E6631" t="str">
            <v>52RUBNO07</v>
          </cell>
          <cell r="F6631" t="str">
            <v>RUBAN COLLECTION EDP</v>
          </cell>
          <cell r="G6631" t="str">
            <v>PC</v>
          </cell>
          <cell r="H6631">
            <v>6081</v>
          </cell>
          <cell r="I6631">
            <v>792</v>
          </cell>
        </row>
        <row r="6632">
          <cell r="E6632" t="str">
            <v>52RUBRE14</v>
          </cell>
          <cell r="F6632" t="str">
            <v>SET RUBANS COLORES BRESIL 14</v>
          </cell>
          <cell r="G6632" t="str">
            <v>PC</v>
          </cell>
          <cell r="H6632">
            <v>1000</v>
          </cell>
          <cell r="I6632">
            <v>1280</v>
          </cell>
        </row>
        <row r="6633">
          <cell r="E6633" t="str">
            <v>52RUFDM14</v>
          </cell>
          <cell r="F6633" t="str">
            <v>RUBAN FETE DES MERES 2014</v>
          </cell>
          <cell r="G6633" t="str">
            <v>PC</v>
          </cell>
          <cell r="H6633">
            <v>1000</v>
          </cell>
          <cell r="I6633">
            <v>891</v>
          </cell>
        </row>
        <row r="6634">
          <cell r="E6634" t="str">
            <v>52S0015TL17</v>
          </cell>
          <cell r="F6634" t="str">
            <v>TERRE DE LUMIERE SPRAY1.2ml*24</v>
          </cell>
          <cell r="G6634" t="str">
            <v>PAQ</v>
          </cell>
          <cell r="H6634">
            <v>9999</v>
          </cell>
          <cell r="I6634">
            <v>1</v>
          </cell>
        </row>
        <row r="6635">
          <cell r="E6635" t="str">
            <v>52SA50H12</v>
          </cell>
          <cell r="F6635" t="str">
            <v>SAC MOYEN MODELE NOEL 2012</v>
          </cell>
          <cell r="G6635" t="str">
            <v>PC</v>
          </cell>
          <cell r="H6635">
            <v>140000</v>
          </cell>
          <cell r="I6635">
            <v>1800</v>
          </cell>
        </row>
        <row r="6636">
          <cell r="E6636" t="str">
            <v>52SAC13</v>
          </cell>
          <cell r="F6636" t="str">
            <v>SAC SHOPPING 2013</v>
          </cell>
          <cell r="G6636" t="str">
            <v>PC</v>
          </cell>
          <cell r="H6636">
            <v>182700</v>
          </cell>
          <cell r="I6636">
            <v>800</v>
          </cell>
        </row>
        <row r="6637">
          <cell r="E6637" t="str">
            <v>52SACGM07</v>
          </cell>
          <cell r="F6637" t="str">
            <v>SAC GENERIQUE GM 2007</v>
          </cell>
          <cell r="G6637" t="str">
            <v>PC</v>
          </cell>
          <cell r="H6637">
            <v>40800</v>
          </cell>
          <cell r="I6637">
            <v>1800</v>
          </cell>
        </row>
        <row r="6638">
          <cell r="E6638" t="str">
            <v>52SACGM09</v>
          </cell>
          <cell r="F6638" t="str">
            <v>SAC GENERIQUE GM 2009</v>
          </cell>
          <cell r="G6638" t="str">
            <v>PC</v>
          </cell>
          <cell r="H6638">
            <v>40000</v>
          </cell>
          <cell r="I6638">
            <v>1200</v>
          </cell>
        </row>
        <row r="6639">
          <cell r="E6639" t="str">
            <v>52SACGM11</v>
          </cell>
          <cell r="F6639" t="str">
            <v>SAC GENERIQUE GM 2011</v>
          </cell>
          <cell r="G6639" t="str">
            <v>PC</v>
          </cell>
          <cell r="H6639">
            <v>400000</v>
          </cell>
          <cell r="I6639">
            <v>1200</v>
          </cell>
        </row>
        <row r="6640">
          <cell r="E6640" t="str">
            <v>52SACGM13</v>
          </cell>
          <cell r="F6640" t="str">
            <v>SAC GENERIQUE GM 2013</v>
          </cell>
          <cell r="G6640" t="str">
            <v>PC</v>
          </cell>
          <cell r="H6640">
            <v>400000</v>
          </cell>
          <cell r="I6640">
            <v>1000</v>
          </cell>
        </row>
        <row r="6641">
          <cell r="E6641" t="str">
            <v>52SACMM07</v>
          </cell>
          <cell r="F6641" t="str">
            <v>SAC GENERIQUE MM 2007</v>
          </cell>
          <cell r="G6641" t="str">
            <v>PC</v>
          </cell>
          <cell r="H6641">
            <v>252000</v>
          </cell>
          <cell r="I6641">
            <v>4000</v>
          </cell>
        </row>
        <row r="6642">
          <cell r="E6642" t="str">
            <v>52SACMM09</v>
          </cell>
          <cell r="F6642" t="str">
            <v>SAC GENERIQUE MM 2009</v>
          </cell>
          <cell r="G6642" t="str">
            <v>PC</v>
          </cell>
          <cell r="H6642">
            <v>200000</v>
          </cell>
          <cell r="I6642">
            <v>4000</v>
          </cell>
        </row>
        <row r="6643">
          <cell r="E6643" t="str">
            <v>52SACMM11</v>
          </cell>
          <cell r="F6643" t="str">
            <v>SAC GENERIQUE MM 2011</v>
          </cell>
          <cell r="G6643" t="str">
            <v>PC</v>
          </cell>
          <cell r="H6643">
            <v>5000000</v>
          </cell>
          <cell r="I6643">
            <v>3200</v>
          </cell>
        </row>
        <row r="6644">
          <cell r="E6644" t="str">
            <v>52SACMM13</v>
          </cell>
          <cell r="F6644" t="str">
            <v>SAC GENERIQUE MM 2013</v>
          </cell>
          <cell r="G6644" t="str">
            <v>PC</v>
          </cell>
          <cell r="H6644">
            <v>4000000</v>
          </cell>
          <cell r="I6644">
            <v>2000</v>
          </cell>
        </row>
        <row r="6645">
          <cell r="E6645" t="str">
            <v>52SACMMSP</v>
          </cell>
          <cell r="F6645" t="str">
            <v>SAC SPA GENERIQUE MM 2011</v>
          </cell>
          <cell r="G6645" t="str">
            <v>PC</v>
          </cell>
          <cell r="H6645">
            <v>30000</v>
          </cell>
          <cell r="I6645">
            <v>3200</v>
          </cell>
        </row>
        <row r="6646">
          <cell r="E6646" t="str">
            <v>52SACMW12</v>
          </cell>
          <cell r="F6646" t="str">
            <v>SACHET MOYEN AVEC FENETRE 2012</v>
          </cell>
          <cell r="G6646" t="str">
            <v>PC</v>
          </cell>
          <cell r="H6646">
            <v>20000</v>
          </cell>
          <cell r="I6646">
            <v>10000</v>
          </cell>
        </row>
        <row r="6647">
          <cell r="E6647" t="str">
            <v>52SACPM07</v>
          </cell>
          <cell r="F6647" t="str">
            <v>SAC GENERIQUE PM 2007</v>
          </cell>
          <cell r="G6647" t="str">
            <v>PC</v>
          </cell>
          <cell r="H6647">
            <v>252000</v>
          </cell>
          <cell r="I6647">
            <v>4000</v>
          </cell>
        </row>
        <row r="6648">
          <cell r="E6648" t="str">
            <v>52SACPM09</v>
          </cell>
          <cell r="F6648" t="str">
            <v>SAC GENERIQUE PM 2009</v>
          </cell>
          <cell r="G6648" t="str">
            <v>PC</v>
          </cell>
          <cell r="H6648">
            <v>300000</v>
          </cell>
          <cell r="I6648">
            <v>4000</v>
          </cell>
        </row>
        <row r="6649">
          <cell r="E6649" t="str">
            <v>52SACPM11</v>
          </cell>
          <cell r="F6649" t="str">
            <v>SAC GENERIQUE PM 2011</v>
          </cell>
          <cell r="G6649" t="str">
            <v>PC</v>
          </cell>
          <cell r="H6649">
            <v>6000000</v>
          </cell>
          <cell r="I6649">
            <v>4000</v>
          </cell>
        </row>
        <row r="6650">
          <cell r="E6650" t="str">
            <v>52SACPM13</v>
          </cell>
          <cell r="F6650" t="str">
            <v>SAC GENERIQUE PM 2013</v>
          </cell>
          <cell r="G6650" t="str">
            <v>PC</v>
          </cell>
          <cell r="H6650">
            <v>6000000</v>
          </cell>
          <cell r="I6650">
            <v>3200</v>
          </cell>
        </row>
        <row r="6651">
          <cell r="E6651" t="str">
            <v>52SACPMP0</v>
          </cell>
          <cell r="F6651" t="str">
            <v>SAC PAPIER PIVOINE 2010</v>
          </cell>
          <cell r="G6651" t="str">
            <v>PC</v>
          </cell>
          <cell r="H6651">
            <v>268875</v>
          </cell>
          <cell r="I6651">
            <v>7200</v>
          </cell>
        </row>
        <row r="6652">
          <cell r="E6652" t="str">
            <v>52SACPMP1</v>
          </cell>
          <cell r="F6652" t="str">
            <v>SAC PAPIER PIVOINE 2011</v>
          </cell>
          <cell r="G6652" t="str">
            <v>PC</v>
          </cell>
          <cell r="H6652">
            <v>219910</v>
          </cell>
          <cell r="I6652">
            <v>6000</v>
          </cell>
        </row>
        <row r="6653">
          <cell r="E6653" t="str">
            <v>52SACPP12</v>
          </cell>
          <cell r="F6653" t="str">
            <v>SAC PAPIER PIVOINE BAG</v>
          </cell>
          <cell r="G6653" t="str">
            <v>PC</v>
          </cell>
          <cell r="H6653">
            <v>213300</v>
          </cell>
          <cell r="I6653">
            <v>6000</v>
          </cell>
        </row>
        <row r="6654">
          <cell r="E6654" t="str">
            <v>52SACSOL8</v>
          </cell>
          <cell r="F6654" t="str">
            <v>SAC SOLIDARITE 08</v>
          </cell>
          <cell r="G6654" t="str">
            <v>PC</v>
          </cell>
          <cell r="H6654">
            <v>33200</v>
          </cell>
          <cell r="I6654">
            <v>1200</v>
          </cell>
        </row>
        <row r="6655">
          <cell r="E6655" t="str">
            <v>52SACSPEE</v>
          </cell>
          <cell r="F6655" t="str">
            <v>SACHETS CREME MAIN 30ML X 50</v>
          </cell>
          <cell r="G6655" t="str">
            <v>PC</v>
          </cell>
          <cell r="H6655">
            <v>1000</v>
          </cell>
          <cell r="I6655">
            <v>0</v>
          </cell>
        </row>
        <row r="6656">
          <cell r="E6656" t="str">
            <v>52SAGGM11</v>
          </cell>
          <cell r="F6656" t="str">
            <v>SACHET GEN SS FEN2011 GM</v>
          </cell>
          <cell r="G6656" t="str">
            <v>PC</v>
          </cell>
          <cell r="H6656">
            <v>1000</v>
          </cell>
          <cell r="I6656">
            <v>7920</v>
          </cell>
        </row>
        <row r="6657">
          <cell r="E6657" t="str">
            <v>52SAGGM13</v>
          </cell>
          <cell r="F6657" t="str">
            <v>SACHET GEN SS FEN 2013 GM</v>
          </cell>
          <cell r="G6657" t="str">
            <v>PC</v>
          </cell>
          <cell r="H6657">
            <v>400000</v>
          </cell>
          <cell r="I6657">
            <v>8640</v>
          </cell>
        </row>
        <row r="6658">
          <cell r="E6658" t="str">
            <v>52SAGM0NO</v>
          </cell>
          <cell r="F6658" t="str">
            <v>SAC NOEL 2010 - GRAND MODELE</v>
          </cell>
          <cell r="G6658" t="str">
            <v>PC</v>
          </cell>
          <cell r="H6658">
            <v>383200</v>
          </cell>
          <cell r="I6658">
            <v>1200</v>
          </cell>
        </row>
        <row r="6659">
          <cell r="E6659" t="str">
            <v>52SAGM8NO</v>
          </cell>
          <cell r="F6659" t="str">
            <v>SAC NOEL 2008 GD MODELE</v>
          </cell>
          <cell r="G6659" t="str">
            <v>PC</v>
          </cell>
          <cell r="H6659">
            <v>415500</v>
          </cell>
          <cell r="I6659">
            <v>1600</v>
          </cell>
        </row>
        <row r="6660">
          <cell r="E6660" t="str">
            <v>52SAGM9NO</v>
          </cell>
          <cell r="F6660" t="str">
            <v>SAC NOEL 2009 - GRAND MODELE</v>
          </cell>
          <cell r="G6660" t="str">
            <v>PC</v>
          </cell>
          <cell r="H6660">
            <v>268700</v>
          </cell>
          <cell r="I6660">
            <v>1600</v>
          </cell>
        </row>
        <row r="6661">
          <cell r="E6661" t="str">
            <v>52SAGMH11</v>
          </cell>
          <cell r="F6661" t="str">
            <v>SAC NOEL 2011 GRAND MODELE</v>
          </cell>
          <cell r="G6661" t="str">
            <v>PC</v>
          </cell>
          <cell r="H6661">
            <v>417231</v>
          </cell>
          <cell r="I6661">
            <v>1200</v>
          </cell>
        </row>
        <row r="6662">
          <cell r="E6662" t="str">
            <v>52SAGMH12</v>
          </cell>
          <cell r="F6662" t="str">
            <v>SAC GRAND MODELE NOEL 2012</v>
          </cell>
          <cell r="G6662" t="str">
            <v>PC</v>
          </cell>
          <cell r="H6662">
            <v>1000</v>
          </cell>
          <cell r="I6662">
            <v>1000</v>
          </cell>
        </row>
        <row r="6663">
          <cell r="E6663" t="str">
            <v>52SAGMH13</v>
          </cell>
          <cell r="F6663" t="str">
            <v>SAC GRAND MODELE NOEL 2013</v>
          </cell>
          <cell r="G6663" t="str">
            <v>PC</v>
          </cell>
          <cell r="H6663">
            <v>475600</v>
          </cell>
          <cell r="I6663">
            <v>1000</v>
          </cell>
        </row>
        <row r="6664">
          <cell r="E6664" t="str">
            <v>52SAGMM11</v>
          </cell>
          <cell r="F6664" t="str">
            <v>SACHET GEN SS FEN 2011 MM</v>
          </cell>
          <cell r="G6664" t="str">
            <v>PC</v>
          </cell>
          <cell r="H6664">
            <v>1000</v>
          </cell>
          <cell r="I6664">
            <v>7920</v>
          </cell>
        </row>
        <row r="6665">
          <cell r="E6665" t="str">
            <v>52SAGMM13</v>
          </cell>
          <cell r="F6665" t="str">
            <v>SACHET GEN SS FEN 2013 MM</v>
          </cell>
          <cell r="G6665" t="str">
            <v>PC</v>
          </cell>
          <cell r="H6665">
            <v>800000</v>
          </cell>
          <cell r="I6665">
            <v>8640</v>
          </cell>
        </row>
        <row r="6666">
          <cell r="E6666" t="str">
            <v>52SAGPM11</v>
          </cell>
          <cell r="F6666" t="str">
            <v>SACHET GEN SS FEN 2011 PM</v>
          </cell>
          <cell r="G6666" t="str">
            <v>PC</v>
          </cell>
          <cell r="H6666">
            <v>1000</v>
          </cell>
          <cell r="I6666">
            <v>16800</v>
          </cell>
        </row>
        <row r="6667">
          <cell r="E6667" t="str">
            <v>52SAGPM13</v>
          </cell>
          <cell r="F6667" t="str">
            <v>SACHET GEN SS FEN 2013 PM</v>
          </cell>
          <cell r="G6667" t="str">
            <v>PC</v>
          </cell>
          <cell r="H6667">
            <v>800000</v>
          </cell>
          <cell r="I6667">
            <v>12960</v>
          </cell>
        </row>
        <row r="6668">
          <cell r="E6668" t="str">
            <v>52SAMIH11</v>
          </cell>
          <cell r="F6668" t="str">
            <v>SAC NOEL 2011 MINI MODELE</v>
          </cell>
          <cell r="G6668" t="str">
            <v>PC</v>
          </cell>
          <cell r="H6668">
            <v>586600</v>
          </cell>
          <cell r="I6668">
            <v>4000</v>
          </cell>
        </row>
        <row r="6669">
          <cell r="E6669" t="str">
            <v>52SAMIH12</v>
          </cell>
          <cell r="F6669" t="str">
            <v>SAC MINI MODELE NOEL 2012</v>
          </cell>
          <cell r="G6669" t="str">
            <v>PC</v>
          </cell>
          <cell r="H6669">
            <v>398500</v>
          </cell>
          <cell r="I6669">
            <v>3600</v>
          </cell>
        </row>
        <row r="6670">
          <cell r="E6670" t="str">
            <v>52SAMIH13</v>
          </cell>
          <cell r="F6670" t="str">
            <v>SAC MINI MODELE NOEL 2013</v>
          </cell>
          <cell r="G6670" t="str">
            <v>PC</v>
          </cell>
          <cell r="H6670">
            <v>511200</v>
          </cell>
          <cell r="I6670">
            <v>3600</v>
          </cell>
        </row>
        <row r="6671">
          <cell r="E6671" t="str">
            <v>52SAMM0NO</v>
          </cell>
          <cell r="F6671" t="str">
            <v>SAC NOEL 2010 - MOYEN MODELE</v>
          </cell>
          <cell r="G6671" t="str">
            <v>PC</v>
          </cell>
          <cell r="H6671">
            <v>2227200</v>
          </cell>
          <cell r="I6671">
            <v>2400</v>
          </cell>
        </row>
        <row r="6672">
          <cell r="E6672" t="str">
            <v>52SAMM8NO</v>
          </cell>
          <cell r="F6672" t="str">
            <v>SAC NOEL 2008 MOYEN MODELE</v>
          </cell>
          <cell r="G6672" t="str">
            <v>PC</v>
          </cell>
          <cell r="H6672">
            <v>1935000</v>
          </cell>
          <cell r="I6672">
            <v>1800</v>
          </cell>
        </row>
        <row r="6673">
          <cell r="E6673" t="str">
            <v>52SAMM9NO</v>
          </cell>
          <cell r="F6673" t="str">
            <v>SAC NOEL 2009 - MOYEN MODELE</v>
          </cell>
          <cell r="G6673" t="str">
            <v>PC</v>
          </cell>
          <cell r="H6673">
            <v>1697000</v>
          </cell>
          <cell r="I6673">
            <v>2400</v>
          </cell>
        </row>
        <row r="6674">
          <cell r="E6674" t="str">
            <v>52SAMMH11</v>
          </cell>
          <cell r="F6674" t="str">
            <v>SAC NOEL 2011 MOYEN MODELE</v>
          </cell>
          <cell r="G6674" t="str">
            <v>PC</v>
          </cell>
          <cell r="H6674">
            <v>1944200</v>
          </cell>
          <cell r="I6674">
            <v>2400</v>
          </cell>
        </row>
        <row r="6675">
          <cell r="E6675" t="str">
            <v>52SAMMH12</v>
          </cell>
          <cell r="F6675" t="str">
            <v>SAC MOYEN MODELE NOEL 2012</v>
          </cell>
          <cell r="G6675" t="str">
            <v>PC</v>
          </cell>
          <cell r="H6675">
            <v>1000</v>
          </cell>
          <cell r="I6675">
            <v>1600</v>
          </cell>
        </row>
        <row r="6676">
          <cell r="E6676" t="str">
            <v>52SAMMH13</v>
          </cell>
          <cell r="F6676" t="str">
            <v>SAC MOYEN MODELE NOEL 2013</v>
          </cell>
          <cell r="G6676" t="str">
            <v>PC</v>
          </cell>
          <cell r="H6676">
            <v>1875800</v>
          </cell>
          <cell r="I6676">
            <v>1600</v>
          </cell>
        </row>
        <row r="6677">
          <cell r="E6677" t="str">
            <v>52SAPM0NO</v>
          </cell>
          <cell r="F6677" t="str">
            <v>SAC NOEL 2010 - PETIT MODELE</v>
          </cell>
          <cell r="G6677" t="str">
            <v>PC</v>
          </cell>
          <cell r="H6677">
            <v>1925000</v>
          </cell>
          <cell r="I6677">
            <v>3200</v>
          </cell>
        </row>
        <row r="6678">
          <cell r="E6678" t="str">
            <v>52SAPM8NO</v>
          </cell>
          <cell r="F6678" t="str">
            <v>SAC NOEL 2008 PETIT MODELE</v>
          </cell>
          <cell r="G6678" t="str">
            <v>PC</v>
          </cell>
          <cell r="H6678">
            <v>1155840</v>
          </cell>
          <cell r="I6678">
            <v>3200</v>
          </cell>
        </row>
        <row r="6679">
          <cell r="E6679" t="str">
            <v>52SAPM9NO</v>
          </cell>
          <cell r="F6679" t="str">
            <v>SAC NOEL 2009 - PETIT MODELE</v>
          </cell>
          <cell r="G6679" t="str">
            <v>PC</v>
          </cell>
          <cell r="H6679">
            <v>1475100</v>
          </cell>
          <cell r="I6679">
            <v>3200</v>
          </cell>
        </row>
        <row r="6680">
          <cell r="E6680" t="str">
            <v>52SAPMH11</v>
          </cell>
          <cell r="F6680" t="str">
            <v>SAC NOEL 2011 PETIT MODELE</v>
          </cell>
          <cell r="G6680" t="str">
            <v>PC</v>
          </cell>
          <cell r="H6680">
            <v>2136200</v>
          </cell>
          <cell r="I6680">
            <v>4000</v>
          </cell>
        </row>
        <row r="6681">
          <cell r="E6681" t="str">
            <v>52SAPMH12</v>
          </cell>
          <cell r="F6681" t="str">
            <v>SAC PETIT MODELE NOEL 2012</v>
          </cell>
          <cell r="G6681" t="str">
            <v>PC</v>
          </cell>
          <cell r="H6681">
            <v>1000</v>
          </cell>
          <cell r="I6681">
            <v>3200</v>
          </cell>
        </row>
        <row r="6682">
          <cell r="E6682" t="str">
            <v>52SAPMH13</v>
          </cell>
          <cell r="F6682" t="str">
            <v>SAC PETIT MODELE NOEL 2013</v>
          </cell>
          <cell r="G6682" t="str">
            <v>PC</v>
          </cell>
          <cell r="H6682">
            <v>2492800</v>
          </cell>
          <cell r="I6682">
            <v>3200</v>
          </cell>
        </row>
        <row r="6683">
          <cell r="E6683" t="str">
            <v>52SC0012H19</v>
          </cell>
          <cell r="F6683" t="str">
            <v>SCENT SEAL 0.035G HERBAE*1</v>
          </cell>
          <cell r="G6683" t="str">
            <v>PC</v>
          </cell>
          <cell r="H6683">
            <v>500000</v>
          </cell>
          <cell r="I6683">
            <v>85050</v>
          </cell>
        </row>
        <row r="6684">
          <cell r="E6684" t="str">
            <v>52SC0012TL17</v>
          </cell>
          <cell r="F6684" t="str">
            <v>TERRE DE LUMIERE SCENTSEAL*50</v>
          </cell>
          <cell r="G6684" t="str">
            <v>PAQ</v>
          </cell>
          <cell r="H6684">
            <v>15000</v>
          </cell>
          <cell r="I6684">
            <v>3402</v>
          </cell>
        </row>
        <row r="6685">
          <cell r="E6685" t="str">
            <v>52SC0012TL17ET</v>
          </cell>
          <cell r="F6685" t="str">
            <v>SCENT SEAL TDL LEAU*50</v>
          </cell>
          <cell r="G6685" t="str">
            <v>PAQ</v>
          </cell>
          <cell r="H6685">
            <v>15000</v>
          </cell>
          <cell r="I6685">
            <v>3402</v>
          </cell>
        </row>
        <row r="6686">
          <cell r="E6686" t="str">
            <v>52SC0012TL17N</v>
          </cell>
          <cell r="F6686" t="str">
            <v>TDL EDP SCENT SEAL NEW *1</v>
          </cell>
          <cell r="G6686" t="str">
            <v>PC</v>
          </cell>
          <cell r="H6686">
            <v>750000</v>
          </cell>
          <cell r="I6686">
            <v>97650</v>
          </cell>
        </row>
        <row r="6687">
          <cell r="E6687" t="str">
            <v>52SC0012TL18ET</v>
          </cell>
          <cell r="F6687" t="str">
            <v>SCENT SEAL TDL LEAU*1</v>
          </cell>
          <cell r="G6687" t="str">
            <v>PC</v>
          </cell>
          <cell r="H6687">
            <v>500000</v>
          </cell>
          <cell r="I6687">
            <v>85050</v>
          </cell>
        </row>
        <row r="6688">
          <cell r="E6688" t="str">
            <v>52SC0035H20</v>
          </cell>
          <cell r="F6688" t="str">
            <v>HERBAE LEAU SCENTSEAL 0.035G*1</v>
          </cell>
          <cell r="G6688" t="str">
            <v>PC</v>
          </cell>
          <cell r="H6688">
            <v>300000</v>
          </cell>
          <cell r="I6688">
            <v>85050</v>
          </cell>
        </row>
        <row r="6689">
          <cell r="E6689" t="str">
            <v>52SC100MM</v>
          </cell>
          <cell r="F6689" t="str">
            <v>SAC MM POLYPRO F CARTN 120X260</v>
          </cell>
          <cell r="G6689" t="str">
            <v>PC</v>
          </cell>
          <cell r="H6689">
            <v>25000</v>
          </cell>
          <cell r="I6689">
            <v>40000</v>
          </cell>
        </row>
        <row r="6690">
          <cell r="E6690" t="str">
            <v>52SC100PM</v>
          </cell>
          <cell r="F6690" t="str">
            <v>SAC PM POLYPRO F CARTN 100X220</v>
          </cell>
          <cell r="G6690" t="str">
            <v>PC</v>
          </cell>
          <cell r="H6690">
            <v>30000</v>
          </cell>
          <cell r="I6690">
            <v>40000</v>
          </cell>
        </row>
        <row r="6691">
          <cell r="E6691" t="str">
            <v>52SCAFEL7</v>
          </cell>
          <cell r="F6691" t="str">
            <v>SACHET GE. 07 AV FENE. EXTRA L</v>
          </cell>
          <cell r="G6691" t="str">
            <v>PC</v>
          </cell>
          <cell r="H6691">
            <v>210000</v>
          </cell>
          <cell r="I6691">
            <v>7200</v>
          </cell>
        </row>
        <row r="6692">
          <cell r="E6692" t="str">
            <v>52SCAFLG7</v>
          </cell>
          <cell r="F6692" t="str">
            <v>SACHET GENER. 07 AV. FENETRE L</v>
          </cell>
          <cell r="G6692" t="str">
            <v>PC</v>
          </cell>
          <cell r="H6692">
            <v>200000</v>
          </cell>
          <cell r="I6692">
            <v>8640</v>
          </cell>
        </row>
        <row r="6693">
          <cell r="E6693" t="str">
            <v>52SCAFMM9</v>
          </cell>
          <cell r="F6693" t="str">
            <v>SACHET GE 09 AV FENETRE MM</v>
          </cell>
          <cell r="G6693" t="str">
            <v>PC</v>
          </cell>
          <cell r="H6693">
            <v>200000</v>
          </cell>
          <cell r="I6693">
            <v>8640</v>
          </cell>
        </row>
        <row r="6694">
          <cell r="E6694" t="str">
            <v>52SCGM0NO</v>
          </cell>
          <cell r="F6694" t="str">
            <v>SACHET NOEL 2010 SS FENETRE GM</v>
          </cell>
          <cell r="G6694" t="str">
            <v>PC</v>
          </cell>
          <cell r="H6694">
            <v>324580</v>
          </cell>
          <cell r="I6694">
            <v>8640</v>
          </cell>
        </row>
        <row r="6695">
          <cell r="E6695" t="str">
            <v>52SCGM9NO</v>
          </cell>
          <cell r="F6695" t="str">
            <v>SACHET NOEL 09 SANS FENE GRAND</v>
          </cell>
          <cell r="G6695" t="str">
            <v>PC</v>
          </cell>
          <cell r="H6695">
            <v>250650</v>
          </cell>
          <cell r="I6695">
            <v>8640</v>
          </cell>
        </row>
        <row r="6696">
          <cell r="E6696" t="str">
            <v>52SCGMH11</v>
          </cell>
          <cell r="F6696" t="str">
            <v>SACHET NOEL 2011 SS FENETRE GM</v>
          </cell>
          <cell r="G6696" t="str">
            <v>PC</v>
          </cell>
          <cell r="H6696">
            <v>423600</v>
          </cell>
          <cell r="I6696">
            <v>6000</v>
          </cell>
        </row>
        <row r="6697">
          <cell r="E6697" t="str">
            <v>52SCNGM06</v>
          </cell>
          <cell r="F6697" t="str">
            <v>SAC MARCHAND ODEURS 06 GM</v>
          </cell>
          <cell r="G6697" t="str">
            <v>PC</v>
          </cell>
          <cell r="H6697">
            <v>12000</v>
          </cell>
          <cell r="I6697">
            <v>1800</v>
          </cell>
        </row>
        <row r="6698">
          <cell r="E6698" t="str">
            <v>52SCNGM07</v>
          </cell>
          <cell r="F6698" t="str">
            <v>SACS MARCHAND D'ODEURS 07 GM</v>
          </cell>
          <cell r="G6698" t="str">
            <v>PC</v>
          </cell>
          <cell r="H6698">
            <v>652600</v>
          </cell>
          <cell r="I6698">
            <v>1600</v>
          </cell>
        </row>
        <row r="6699">
          <cell r="E6699" t="str">
            <v>52SCNMM07</v>
          </cell>
          <cell r="F6699" t="str">
            <v>SACS MARCHAND D'ODEURS 07 MM</v>
          </cell>
          <cell r="G6699" t="str">
            <v>PC</v>
          </cell>
          <cell r="H6699">
            <v>1786200</v>
          </cell>
          <cell r="I6699">
            <v>2400</v>
          </cell>
        </row>
        <row r="6700">
          <cell r="E6700" t="str">
            <v>52SCNPM07</v>
          </cell>
          <cell r="F6700" t="str">
            <v>SACS MARCHAND D'ODEURS 07 PM</v>
          </cell>
          <cell r="G6700" t="str">
            <v>PC</v>
          </cell>
          <cell r="H6700">
            <v>744700</v>
          </cell>
          <cell r="I6700">
            <v>3200</v>
          </cell>
        </row>
        <row r="6701">
          <cell r="E6701" t="str">
            <v>52SCSFPM7</v>
          </cell>
          <cell r="F6701" t="str">
            <v>SACHET GENER. 07 S/FENETRE PM</v>
          </cell>
          <cell r="G6701" t="str">
            <v>PC</v>
          </cell>
          <cell r="H6701">
            <v>400000</v>
          </cell>
          <cell r="I6701">
            <v>21600</v>
          </cell>
        </row>
        <row r="6702">
          <cell r="E6702" t="str">
            <v>52SCSFPM9</v>
          </cell>
          <cell r="F6702" t="str">
            <v>SACHET GE 09 SS FENETRE PM</v>
          </cell>
          <cell r="G6702" t="str">
            <v>PC</v>
          </cell>
          <cell r="H6702">
            <v>400000</v>
          </cell>
          <cell r="I6702">
            <v>21600</v>
          </cell>
        </row>
        <row r="6703">
          <cell r="E6703" t="str">
            <v>52SCVMM05</v>
          </cell>
          <cell r="F6703" t="str">
            <v>SAC PAPIER GENERIQUE 05 MM</v>
          </cell>
          <cell r="G6703" t="str">
            <v>PC</v>
          </cell>
          <cell r="H6703">
            <v>252000</v>
          </cell>
          <cell r="I6703">
            <v>4000</v>
          </cell>
        </row>
        <row r="6704">
          <cell r="E6704" t="str">
            <v>52SCVPM05</v>
          </cell>
          <cell r="F6704" t="str">
            <v>SAC  GENERIQUE 2005 P.M.</v>
          </cell>
          <cell r="G6704" t="str">
            <v>PC</v>
          </cell>
          <cell r="H6704">
            <v>252000</v>
          </cell>
          <cell r="I6704">
            <v>4000</v>
          </cell>
        </row>
        <row r="6705">
          <cell r="E6705" t="str">
            <v>52SD0015K12</v>
          </cell>
          <cell r="F6705" t="str">
            <v>ECH KAR SOIN DOUCEUR 1,5ML*50</v>
          </cell>
          <cell r="G6705" t="str">
            <v>PAQ</v>
          </cell>
          <cell r="H6705">
            <v>5000</v>
          </cell>
          <cell r="I6705">
            <v>2808</v>
          </cell>
        </row>
        <row r="6706">
          <cell r="E6706" t="str">
            <v>52SD001K12</v>
          </cell>
          <cell r="F6706" t="str">
            <v>KARITE SOIN UL DOUCEUR  1*50</v>
          </cell>
          <cell r="G6706" t="str">
            <v>PAQ</v>
          </cell>
          <cell r="H6706">
            <v>14500</v>
          </cell>
          <cell r="I6706">
            <v>3024</v>
          </cell>
        </row>
        <row r="6707">
          <cell r="E6707" t="str">
            <v>52SE0015I22</v>
          </cell>
          <cell r="F6707" t="str">
            <v>IMM PR EMULSION 1,5ML</v>
          </cell>
          <cell r="G6707" t="str">
            <v>PC</v>
          </cell>
          <cell r="H6707">
            <v>250000</v>
          </cell>
          <cell r="I6707">
            <v>99000</v>
          </cell>
        </row>
        <row r="6708">
          <cell r="E6708" t="str">
            <v>52SE001A13</v>
          </cell>
          <cell r="F6708" t="str">
            <v>ECH ANG IRIS SUBLIM ESS 1MLX50</v>
          </cell>
          <cell r="G6708" t="str">
            <v>PAQ</v>
          </cell>
          <cell r="H6708">
            <v>40000</v>
          </cell>
          <cell r="I6708">
            <v>3024</v>
          </cell>
        </row>
        <row r="6709">
          <cell r="E6709" t="str">
            <v>52SF001K0</v>
          </cell>
          <cell r="F6709" t="str">
            <v>ECH.KARITE SERUM FABUL 1ML*50</v>
          </cell>
          <cell r="G6709" t="str">
            <v>PAQ</v>
          </cell>
          <cell r="H6709">
            <v>21000</v>
          </cell>
          <cell r="I6709">
            <v>3024</v>
          </cell>
        </row>
        <row r="6710">
          <cell r="E6710" t="str">
            <v>52SF001K11</v>
          </cell>
          <cell r="F6710" t="str">
            <v>ECH KARITE SERUM FABULE 1ML*50</v>
          </cell>
          <cell r="G6710" t="str">
            <v>PAQ</v>
          </cell>
          <cell r="H6710">
            <v>19900</v>
          </cell>
          <cell r="I6710">
            <v>3024</v>
          </cell>
        </row>
        <row r="6711">
          <cell r="E6711" t="str">
            <v>52SFGMH13</v>
          </cell>
          <cell r="F6711" t="str">
            <v>SACHET FERME GRD MOD NOEL 2013</v>
          </cell>
          <cell r="G6711" t="str">
            <v>PC</v>
          </cell>
          <cell r="H6711">
            <v>539700</v>
          </cell>
          <cell r="I6711">
            <v>8400</v>
          </cell>
        </row>
        <row r="6712">
          <cell r="E6712" t="str">
            <v>52SFMMH13</v>
          </cell>
          <cell r="F6712" t="str">
            <v>SACHET FERME MOYEN NOEL 2013</v>
          </cell>
          <cell r="G6712" t="str">
            <v>PC</v>
          </cell>
          <cell r="H6712">
            <v>1016580</v>
          </cell>
          <cell r="I6712">
            <v>8400</v>
          </cell>
        </row>
        <row r="6713">
          <cell r="E6713" t="str">
            <v>52SFPMH13</v>
          </cell>
          <cell r="F6713" t="str">
            <v>SACHET FERME PETIT NOEL 2013</v>
          </cell>
          <cell r="G6713" t="str">
            <v>PC</v>
          </cell>
          <cell r="H6713">
            <v>1181940</v>
          </cell>
          <cell r="I6713">
            <v>12960</v>
          </cell>
        </row>
        <row r="6714">
          <cell r="E6714" t="str">
            <v>52SGMF8NO</v>
          </cell>
          <cell r="F6714" t="str">
            <v>SACHET NOEL 08 A/FENETRE GD</v>
          </cell>
          <cell r="G6714" t="str">
            <v>PC</v>
          </cell>
          <cell r="H6714">
            <v>363160</v>
          </cell>
          <cell r="I6714">
            <v>8640</v>
          </cell>
        </row>
        <row r="6715">
          <cell r="E6715" t="str">
            <v>52SH006A1</v>
          </cell>
          <cell r="F6715" t="str">
            <v>ECHANT SHAMP APAIS. 6ML*50</v>
          </cell>
          <cell r="G6715" t="str">
            <v>PAQ</v>
          </cell>
          <cell r="H6715">
            <v>5000</v>
          </cell>
          <cell r="I6715">
            <v>810</v>
          </cell>
        </row>
        <row r="6716">
          <cell r="E6716" t="str">
            <v>52SH006AD22</v>
          </cell>
          <cell r="F6716" t="str">
            <v>ANTIPELLICULAIRE SH 6ML</v>
          </cell>
          <cell r="G6716" t="str">
            <v>PC</v>
          </cell>
          <cell r="H6716">
            <v>250000</v>
          </cell>
          <cell r="I6716">
            <v>59400</v>
          </cell>
        </row>
        <row r="6717">
          <cell r="E6717" t="str">
            <v>52SH006B014</v>
          </cell>
          <cell r="F6717" t="str">
            <v>BROMELIA DUO SH+MASQ 6ML X 50</v>
          </cell>
          <cell r="G6717" t="str">
            <v>PAQ</v>
          </cell>
          <cell r="H6717">
            <v>9999</v>
          </cell>
          <cell r="I6717">
            <v>324</v>
          </cell>
        </row>
        <row r="6718">
          <cell r="E6718" t="str">
            <v>52SH006C13</v>
          </cell>
          <cell r="F6718" t="str">
            <v>AR ECH SHAMP COULEUR 6MLX50</v>
          </cell>
          <cell r="G6718" t="str">
            <v>PAQ</v>
          </cell>
          <cell r="H6718">
            <v>15000</v>
          </cell>
          <cell r="I6718">
            <v>810</v>
          </cell>
        </row>
        <row r="6719">
          <cell r="E6719" t="str">
            <v>52SH006C2</v>
          </cell>
          <cell r="F6719" t="str">
            <v>ECH SHAMP SOIN COULEUR 6MLX50</v>
          </cell>
          <cell r="G6719" t="str">
            <v>PAQ</v>
          </cell>
          <cell r="H6719">
            <v>51400</v>
          </cell>
          <cell r="I6719">
            <v>810</v>
          </cell>
        </row>
        <row r="6720">
          <cell r="E6720" t="str">
            <v>52SH006CD16</v>
          </cell>
          <cell r="F6720" t="str">
            <v>SH PURIFIANT CEDRAT 6ML X 50</v>
          </cell>
          <cell r="G6720" t="str">
            <v>PAQ</v>
          </cell>
          <cell r="H6720">
            <v>5000</v>
          </cell>
          <cell r="I6720">
            <v>1188</v>
          </cell>
        </row>
        <row r="6721">
          <cell r="E6721" t="str">
            <v>52SH006D15</v>
          </cell>
          <cell r="F6721" t="str">
            <v>ARO FORCE ECH SHAMPOOIN 6MLX50</v>
          </cell>
          <cell r="G6721" t="str">
            <v>PAQ</v>
          </cell>
          <cell r="H6721">
            <v>5000</v>
          </cell>
          <cell r="I6721">
            <v>810</v>
          </cell>
        </row>
        <row r="6722">
          <cell r="E6722" t="str">
            <v>52SH006D17</v>
          </cell>
          <cell r="F6722" t="str">
            <v>ARO FORCE ECH SHAMPOO 6ML*1</v>
          </cell>
          <cell r="G6722" t="str">
            <v>PC</v>
          </cell>
          <cell r="H6722">
            <v>250000</v>
          </cell>
          <cell r="I6722">
            <v>59400</v>
          </cell>
        </row>
        <row r="6723">
          <cell r="E6723" t="str">
            <v>52SH006E19</v>
          </cell>
          <cell r="F6723" t="str">
            <v>EQUILIBRE DOUCEUR SHP ECH6MLX1</v>
          </cell>
          <cell r="G6723" t="str">
            <v>PC</v>
          </cell>
          <cell r="H6723">
            <v>250000</v>
          </cell>
          <cell r="I6723">
            <v>59400</v>
          </cell>
        </row>
        <row r="6724">
          <cell r="E6724" t="str">
            <v>52SH006E23</v>
          </cell>
          <cell r="F6724" t="str">
            <v>EQUILIBRE DOUCEUR SHAMPOO 6ML</v>
          </cell>
          <cell r="G6724" t="str">
            <v>PC</v>
          </cell>
          <cell r="H6724">
            <v>9999</v>
          </cell>
          <cell r="I6724">
            <v>59400</v>
          </cell>
        </row>
        <row r="6725">
          <cell r="E6725" t="str">
            <v>52SH006F13</v>
          </cell>
          <cell r="F6725" t="str">
            <v>ARO ECH SHAMP FRAICHEUR 6MLX50</v>
          </cell>
          <cell r="G6725" t="str">
            <v>PAQ</v>
          </cell>
          <cell r="H6725">
            <v>5000</v>
          </cell>
          <cell r="I6725">
            <v>810</v>
          </cell>
        </row>
        <row r="6726">
          <cell r="E6726" t="str">
            <v>52SH006F17</v>
          </cell>
          <cell r="F6726" t="str">
            <v>ECH. SH ARO FRAICHEUR  6ML*1</v>
          </cell>
          <cell r="G6726" t="str">
            <v>PC</v>
          </cell>
          <cell r="H6726">
            <v>250000</v>
          </cell>
          <cell r="I6726">
            <v>59400</v>
          </cell>
        </row>
        <row r="6727">
          <cell r="E6727" t="str">
            <v>52SH006FV21</v>
          </cell>
          <cell r="F6727" t="str">
            <v>FETV SHAMPOOING 6ML</v>
          </cell>
          <cell r="G6727" t="str">
            <v>PC</v>
          </cell>
          <cell r="H6727">
            <v>250000</v>
          </cell>
          <cell r="I6727">
            <v>59400</v>
          </cell>
        </row>
        <row r="6728">
          <cell r="E6728" t="str">
            <v>52SH006FV23</v>
          </cell>
          <cell r="F6728" t="str">
            <v>FORCE VOLUME SH SAMPLE 6ML</v>
          </cell>
          <cell r="G6728" t="str">
            <v>PC</v>
          </cell>
          <cell r="H6728">
            <v>9999</v>
          </cell>
          <cell r="I6728">
            <v>59400</v>
          </cell>
        </row>
        <row r="6729">
          <cell r="E6729" t="str">
            <v>52SH006G1</v>
          </cell>
          <cell r="F6729" t="str">
            <v>ECH SHAMPOOING REPARAT 6ML*50</v>
          </cell>
          <cell r="G6729" t="str">
            <v>PAQ</v>
          </cell>
          <cell r="H6729">
            <v>10300</v>
          </cell>
          <cell r="I6729">
            <v>810</v>
          </cell>
        </row>
        <row r="6730">
          <cell r="E6730" t="str">
            <v>52SH006G13</v>
          </cell>
          <cell r="F6730" t="str">
            <v>ARO ECH SHAMP REPAR 6MLX50</v>
          </cell>
          <cell r="G6730" t="str">
            <v>PAQ</v>
          </cell>
          <cell r="H6730">
            <v>5800</v>
          </cell>
          <cell r="I6730">
            <v>810</v>
          </cell>
        </row>
        <row r="6731">
          <cell r="E6731" t="str">
            <v>52SH006G17</v>
          </cell>
          <cell r="F6731" t="str">
            <v>ECH. SH ARO REPARATEUR 6ML*1</v>
          </cell>
          <cell r="G6731" t="str">
            <v>PC</v>
          </cell>
          <cell r="H6731">
            <v>250000</v>
          </cell>
          <cell r="I6731">
            <v>59400</v>
          </cell>
        </row>
        <row r="6732">
          <cell r="E6732" t="str">
            <v>52SH006G18</v>
          </cell>
          <cell r="F6732" t="str">
            <v>REPARATION INTENSE SHAMP 6ML*1</v>
          </cell>
          <cell r="G6732" t="str">
            <v>PC</v>
          </cell>
          <cell r="H6732">
            <v>250000</v>
          </cell>
          <cell r="I6732">
            <v>59400</v>
          </cell>
        </row>
        <row r="6733">
          <cell r="E6733" t="str">
            <v>52SH006G21</v>
          </cell>
          <cell r="F6733" t="str">
            <v>REPARATION INTENSE SH 6ML</v>
          </cell>
          <cell r="G6733" t="str">
            <v>PC</v>
          </cell>
          <cell r="H6733">
            <v>250000</v>
          </cell>
          <cell r="I6733">
            <v>59400</v>
          </cell>
        </row>
        <row r="6734">
          <cell r="E6734" t="str">
            <v>52SH006G21C</v>
          </cell>
          <cell r="F6734" t="str">
            <v>REPARATION INTENSE SH 6ML CN</v>
          </cell>
          <cell r="G6734" t="str">
            <v>PC</v>
          </cell>
          <cell r="H6734">
            <v>250000</v>
          </cell>
          <cell r="I6734">
            <v>59400</v>
          </cell>
        </row>
        <row r="6735">
          <cell r="E6735" t="str">
            <v>52SH006N17</v>
          </cell>
          <cell r="F6735" t="str">
            <v>ECH SH NOURRISSANT 6ML*1</v>
          </cell>
          <cell r="G6735" t="str">
            <v>PC</v>
          </cell>
          <cell r="H6735">
            <v>250000</v>
          </cell>
          <cell r="I6735">
            <v>59400</v>
          </cell>
        </row>
        <row r="6736">
          <cell r="E6736" t="str">
            <v>52SH006N18</v>
          </cell>
          <cell r="F6736" t="str">
            <v>NUTRITION SHAMPOO 6ML*1</v>
          </cell>
          <cell r="G6736" t="str">
            <v>PC</v>
          </cell>
          <cell r="H6736">
            <v>250000</v>
          </cell>
          <cell r="I6736">
            <v>59400</v>
          </cell>
        </row>
        <row r="6737">
          <cell r="E6737" t="str">
            <v>52SH006N22</v>
          </cell>
          <cell r="F6737" t="str">
            <v>SHAMP SOIN NOURRISSANT 6ML</v>
          </cell>
          <cell r="G6737" t="str">
            <v>PC</v>
          </cell>
          <cell r="H6737">
            <v>250000</v>
          </cell>
          <cell r="I6737">
            <v>59400</v>
          </cell>
        </row>
        <row r="6738">
          <cell r="E6738" t="str">
            <v>52SH006P19</v>
          </cell>
          <cell r="F6738" t="str">
            <v>PURIFIANT SHAMPOOING ECH. 6ML*1</v>
          </cell>
          <cell r="G6738" t="str">
            <v>PC</v>
          </cell>
          <cell r="H6738">
            <v>250000</v>
          </cell>
          <cell r="I6738">
            <v>59400</v>
          </cell>
        </row>
        <row r="6739">
          <cell r="E6739" t="str">
            <v>52SH006P21</v>
          </cell>
          <cell r="F6739" t="str">
            <v>PURIFIANT SH SAMPLE 6ML*1</v>
          </cell>
          <cell r="G6739" t="str">
            <v>PC</v>
          </cell>
          <cell r="H6739">
            <v>9999</v>
          </cell>
          <cell r="I6739">
            <v>59400</v>
          </cell>
        </row>
        <row r="6740">
          <cell r="E6740" t="str">
            <v>52SH006P22</v>
          </cell>
          <cell r="F6740" t="str">
            <v>PURIFIANT SHAMPOOING ECH 6ML*1</v>
          </cell>
          <cell r="G6740" t="str">
            <v>PC</v>
          </cell>
          <cell r="H6740">
            <v>9999</v>
          </cell>
          <cell r="I6740">
            <v>0</v>
          </cell>
        </row>
        <row r="6741">
          <cell r="E6741" t="str">
            <v>52SH006P23</v>
          </cell>
          <cell r="F6741" t="str">
            <v>HE SHAMP FRAÎCHEUR 6ML</v>
          </cell>
          <cell r="G6741" t="str">
            <v>PC</v>
          </cell>
          <cell r="H6741">
            <v>9999</v>
          </cell>
          <cell r="I6741">
            <v>0</v>
          </cell>
        </row>
        <row r="6742">
          <cell r="E6742" t="str">
            <v>52SH006R1</v>
          </cell>
          <cell r="F6742" t="str">
            <v>ECHANT SHAMPOOING VOLUM 6ML*50</v>
          </cell>
          <cell r="G6742" t="str">
            <v>PAQ</v>
          </cell>
          <cell r="H6742">
            <v>5900</v>
          </cell>
          <cell r="I6742">
            <v>810</v>
          </cell>
        </row>
        <row r="6743">
          <cell r="E6743" t="str">
            <v>52SH006R13</v>
          </cell>
          <cell r="F6743" t="str">
            <v>ECHANT SHAMPOOING VOLUM 6ML*50</v>
          </cell>
          <cell r="G6743" t="str">
            <v>PAQ</v>
          </cell>
          <cell r="H6743">
            <v>24300</v>
          </cell>
          <cell r="I6743">
            <v>810</v>
          </cell>
        </row>
        <row r="6744">
          <cell r="E6744" t="str">
            <v>52SH008A9</v>
          </cell>
          <cell r="F6744" t="str">
            <v>AROMA ECH SHAMP APAIS 8ML*50</v>
          </cell>
          <cell r="G6744" t="str">
            <v>PAQ</v>
          </cell>
          <cell r="H6744">
            <v>18000</v>
          </cell>
          <cell r="I6744">
            <v>810</v>
          </cell>
        </row>
        <row r="6745">
          <cell r="E6745" t="str">
            <v>52SH008CN14</v>
          </cell>
          <cell r="F6745" t="str">
            <v>CANA DUO SH+MASQ 8ML X 50</v>
          </cell>
          <cell r="G6745" t="str">
            <v>PAQ</v>
          </cell>
          <cell r="H6745">
            <v>9999</v>
          </cell>
          <cell r="I6745">
            <v>360</v>
          </cell>
        </row>
        <row r="6746">
          <cell r="E6746" t="str">
            <v>52SH008G0</v>
          </cell>
          <cell r="F6746" t="str">
            <v>AROMA ECH SHAMP REPARAT 8ML*50</v>
          </cell>
          <cell r="G6746" t="str">
            <v>PAQ</v>
          </cell>
          <cell r="H6746">
            <v>5000</v>
          </cell>
          <cell r="I6746">
            <v>810</v>
          </cell>
        </row>
        <row r="6747">
          <cell r="E6747" t="str">
            <v>52SH008G8</v>
          </cell>
          <cell r="F6747" t="str">
            <v>AROMA ECHT SHAMP REPARA 8ML*50</v>
          </cell>
          <cell r="G6747" t="str">
            <v>PAQ</v>
          </cell>
          <cell r="H6747">
            <v>40000</v>
          </cell>
          <cell r="I6747">
            <v>810</v>
          </cell>
        </row>
        <row r="6748">
          <cell r="E6748" t="str">
            <v>52SH008G9</v>
          </cell>
          <cell r="F6748" t="str">
            <v>AROMA ECHT SHAMP REPARA 8ML*50</v>
          </cell>
          <cell r="G6748" t="str">
            <v>PAQ</v>
          </cell>
          <cell r="H6748">
            <v>40000</v>
          </cell>
          <cell r="I6748">
            <v>810</v>
          </cell>
        </row>
        <row r="6749">
          <cell r="E6749" t="str">
            <v>52SH008R1</v>
          </cell>
          <cell r="F6749" t="str">
            <v>AROMA ECH SHAMP VOLUMAT 8ML*50</v>
          </cell>
          <cell r="G6749" t="str">
            <v>PAQ</v>
          </cell>
          <cell r="H6749">
            <v>26200</v>
          </cell>
          <cell r="I6749">
            <v>810</v>
          </cell>
        </row>
        <row r="6750">
          <cell r="E6750" t="str">
            <v>52SH008R9</v>
          </cell>
          <cell r="F6750" t="str">
            <v>AROMA ECH SHAMP VOLUMAT 8ML*50</v>
          </cell>
          <cell r="G6750" t="str">
            <v>PAQ</v>
          </cell>
          <cell r="H6750">
            <v>2000</v>
          </cell>
          <cell r="I6750">
            <v>810</v>
          </cell>
        </row>
        <row r="6751">
          <cell r="E6751" t="str">
            <v>52SL001I14</v>
          </cell>
          <cell r="F6751" t="str">
            <v>IM ECH ESSENCE LUMIERE 1ML*50</v>
          </cell>
          <cell r="G6751" t="str">
            <v>PAQ</v>
          </cell>
          <cell r="H6751">
            <v>5000</v>
          </cell>
          <cell r="I6751">
            <v>3024</v>
          </cell>
        </row>
        <row r="6752">
          <cell r="E6752" t="str">
            <v>52SLFC0NO</v>
          </cell>
          <cell r="F6752" t="str">
            <v>FOURR. FLEUR CERISIER NOEL 10</v>
          </cell>
          <cell r="G6752" t="str">
            <v>PC</v>
          </cell>
          <cell r="H6752">
            <v>2000</v>
          </cell>
          <cell r="I6752">
            <v>19200</v>
          </cell>
        </row>
        <row r="6753">
          <cell r="E6753" t="str">
            <v>52SLGD0NO</v>
          </cell>
          <cell r="F6753" t="str">
            <v>FOURREAU GELS DOUCHE NOEL 10</v>
          </cell>
          <cell r="G6753" t="str">
            <v>PC</v>
          </cell>
          <cell r="H6753">
            <v>1000</v>
          </cell>
          <cell r="I6753">
            <v>25920</v>
          </cell>
        </row>
        <row r="6754">
          <cell r="E6754" t="str">
            <v>52SLHO0NO</v>
          </cell>
          <cell r="F6754" t="str">
            <v>FOURREAU HOMME NOEL 10</v>
          </cell>
          <cell r="G6754" t="str">
            <v>PC</v>
          </cell>
          <cell r="H6754">
            <v>1000</v>
          </cell>
          <cell r="I6754">
            <v>19200</v>
          </cell>
        </row>
        <row r="6755">
          <cell r="E6755" t="str">
            <v>52SLKA0NO</v>
          </cell>
          <cell r="F6755" t="str">
            <v>FOURREAU DECOUV KA NOEL 10</v>
          </cell>
          <cell r="G6755" t="str">
            <v>PC</v>
          </cell>
          <cell r="H6755">
            <v>18000</v>
          </cell>
          <cell r="I6755">
            <v>25920</v>
          </cell>
        </row>
        <row r="6756">
          <cell r="E6756" t="str">
            <v>52SLKP0NO</v>
          </cell>
          <cell r="F6756" t="str">
            <v>FOURREAU COLL KARITE NOEL 10</v>
          </cell>
          <cell r="G6756" t="str">
            <v>PC</v>
          </cell>
          <cell r="H6756">
            <v>1000</v>
          </cell>
          <cell r="I6756">
            <v>19200</v>
          </cell>
        </row>
        <row r="6757">
          <cell r="E6757" t="str">
            <v>52SLLA0NO</v>
          </cell>
          <cell r="F6757" t="str">
            <v>FOURREAU LAV RELAX NOEL 10</v>
          </cell>
          <cell r="G6757" t="str">
            <v>PC</v>
          </cell>
          <cell r="H6757">
            <v>1000</v>
          </cell>
          <cell r="I6757">
            <v>19200</v>
          </cell>
        </row>
        <row r="6758">
          <cell r="E6758" t="str">
            <v>52SLPS0NO</v>
          </cell>
          <cell r="F6758" t="str">
            <v>FOURREAU PROT KA NOEL 10</v>
          </cell>
          <cell r="G6758" t="str">
            <v>PC</v>
          </cell>
          <cell r="H6758">
            <v>1000</v>
          </cell>
          <cell r="I6758">
            <v>19200</v>
          </cell>
        </row>
        <row r="6759">
          <cell r="E6759" t="str">
            <v>52SLSA0NO</v>
          </cell>
          <cell r="F6759" t="str">
            <v>FOURREAU SAVONS NOEL 10</v>
          </cell>
          <cell r="G6759" t="str">
            <v>PC</v>
          </cell>
          <cell r="H6759">
            <v>1000</v>
          </cell>
          <cell r="I6759">
            <v>25920</v>
          </cell>
        </row>
        <row r="6760">
          <cell r="E6760" t="str">
            <v>52SLTR0NO</v>
          </cell>
          <cell r="F6760" t="str">
            <v>FOURREAU TRIO CM NOEL 10</v>
          </cell>
          <cell r="G6760" t="str">
            <v>PC</v>
          </cell>
          <cell r="H6760">
            <v>3000</v>
          </cell>
          <cell r="I6760">
            <v>25920</v>
          </cell>
        </row>
        <row r="6761">
          <cell r="E6761" t="str">
            <v>52SLVP0NO</v>
          </cell>
          <cell r="F6761" t="str">
            <v>FOURREAU VERV PETIL NOEL 10</v>
          </cell>
          <cell r="G6761" t="str">
            <v>PC</v>
          </cell>
          <cell r="H6761">
            <v>1000</v>
          </cell>
          <cell r="I6761">
            <v>19200</v>
          </cell>
        </row>
        <row r="6762">
          <cell r="E6762" t="str">
            <v>52SMM00NO</v>
          </cell>
          <cell r="F6762" t="str">
            <v>SACHET NOEL 2010 SS FENETRE MM</v>
          </cell>
          <cell r="G6762" t="str">
            <v>PC</v>
          </cell>
          <cell r="H6762">
            <v>982620</v>
          </cell>
          <cell r="I6762">
            <v>8640</v>
          </cell>
        </row>
        <row r="6763">
          <cell r="E6763" t="str">
            <v>52SMM08NO</v>
          </cell>
          <cell r="F6763" t="str">
            <v>SACHET NOEL 08 S/FENETRE MOYEN</v>
          </cell>
          <cell r="G6763" t="str">
            <v>PC</v>
          </cell>
          <cell r="H6763">
            <v>470960</v>
          </cell>
          <cell r="I6763">
            <v>8640</v>
          </cell>
        </row>
        <row r="6764">
          <cell r="E6764" t="str">
            <v>52SMM09NO</v>
          </cell>
          <cell r="F6764" t="str">
            <v>SACHET NOEL 09 SS FENETR MOYEN</v>
          </cell>
          <cell r="G6764" t="str">
            <v>PC</v>
          </cell>
          <cell r="H6764">
            <v>605080</v>
          </cell>
          <cell r="I6764">
            <v>8640</v>
          </cell>
        </row>
        <row r="6765">
          <cell r="E6765" t="str">
            <v>52SMM0H11</v>
          </cell>
          <cell r="F6765" t="str">
            <v>SACHET NOEL 2011 SS FENETRE MM</v>
          </cell>
          <cell r="G6765" t="str">
            <v>PC</v>
          </cell>
          <cell r="H6765">
            <v>934080</v>
          </cell>
          <cell r="I6765">
            <v>6000</v>
          </cell>
        </row>
        <row r="6766">
          <cell r="E6766" t="str">
            <v>52SMMF8NO</v>
          </cell>
          <cell r="F6766" t="str">
            <v>SACHET NOEL 08 A/FENETRE MOYEN</v>
          </cell>
          <cell r="G6766" t="str">
            <v>PC</v>
          </cell>
          <cell r="H6766">
            <v>464390</v>
          </cell>
          <cell r="I6766">
            <v>8640</v>
          </cell>
        </row>
        <row r="6767">
          <cell r="E6767" t="str">
            <v>52SMMF9NO</v>
          </cell>
          <cell r="F6767" t="str">
            <v>SACHET NOEL 09 AVEC FENE MOYEN</v>
          </cell>
          <cell r="G6767" t="str">
            <v>PC</v>
          </cell>
          <cell r="H6767">
            <v>432800</v>
          </cell>
          <cell r="I6767">
            <v>8640</v>
          </cell>
        </row>
        <row r="6768">
          <cell r="E6768" t="str">
            <v>52SNAFEL7</v>
          </cell>
          <cell r="F6768" t="str">
            <v>SACH. MARCH.D'OD 07 XL AV FEN</v>
          </cell>
          <cell r="G6768" t="str">
            <v>PC</v>
          </cell>
          <cell r="H6768">
            <v>183520</v>
          </cell>
          <cell r="I6768">
            <v>8640</v>
          </cell>
        </row>
        <row r="6769">
          <cell r="E6769" t="str">
            <v>52SP0012H19</v>
          </cell>
          <cell r="F6769" t="str">
            <v>VIAL EDP 1.2ML HERBAE*1</v>
          </cell>
          <cell r="G6769" t="str">
            <v>PC</v>
          </cell>
          <cell r="H6769">
            <v>100000</v>
          </cell>
          <cell r="I6769">
            <v>41472</v>
          </cell>
        </row>
        <row r="6770">
          <cell r="E6770" t="str">
            <v>52SP0012H20</v>
          </cell>
          <cell r="F6770" t="str">
            <v>HERBAE L'EAU VIAL 1.2ML*1</v>
          </cell>
          <cell r="G6770" t="str">
            <v>PC</v>
          </cell>
          <cell r="H6770">
            <v>100000</v>
          </cell>
          <cell r="I6770">
            <v>41472</v>
          </cell>
        </row>
        <row r="6771">
          <cell r="E6771" t="str">
            <v>52SP0012TL17</v>
          </cell>
          <cell r="F6771" t="str">
            <v>TERRE DE LUMIERE SPRAY 1.2ML</v>
          </cell>
          <cell r="G6771" t="str">
            <v>PC</v>
          </cell>
          <cell r="H6771">
            <v>100000</v>
          </cell>
          <cell r="I6771">
            <v>41472</v>
          </cell>
        </row>
        <row r="6772">
          <cell r="E6772" t="str">
            <v>52SP0012TL17ET</v>
          </cell>
          <cell r="F6772" t="str">
            <v>TDL L'EAU SPRAY 1.2ML*1</v>
          </cell>
          <cell r="G6772" t="str">
            <v>PC</v>
          </cell>
          <cell r="H6772">
            <v>50000</v>
          </cell>
          <cell r="I6772">
            <v>41472</v>
          </cell>
        </row>
        <row r="6773">
          <cell r="E6773" t="str">
            <v>52SP0012TL17N</v>
          </cell>
          <cell r="F6773" t="str">
            <v>TDL EDP VIAL 1.2ML NEW*1</v>
          </cell>
          <cell r="G6773" t="str">
            <v>PC</v>
          </cell>
          <cell r="H6773">
            <v>50000</v>
          </cell>
          <cell r="I6773">
            <v>41472</v>
          </cell>
        </row>
        <row r="6774">
          <cell r="E6774" t="str">
            <v>52SP0012TL18I</v>
          </cell>
          <cell r="F6774" t="str">
            <v>VIAL TDL INTENSE 1.2ML*1</v>
          </cell>
          <cell r="G6774" t="str">
            <v>PC</v>
          </cell>
          <cell r="H6774">
            <v>100000</v>
          </cell>
          <cell r="I6774">
            <v>41472</v>
          </cell>
        </row>
        <row r="6775">
          <cell r="E6775" t="str">
            <v>52SP001I12</v>
          </cell>
          <cell r="F6775" t="str">
            <v>IMM ECH SERUM PREC JEUN 1ML*50</v>
          </cell>
          <cell r="G6775" t="str">
            <v>PAQ</v>
          </cell>
          <cell r="H6775">
            <v>41500</v>
          </cell>
          <cell r="I6775">
            <v>3024</v>
          </cell>
        </row>
        <row r="6776">
          <cell r="E6776" t="str">
            <v>52SP001I12C</v>
          </cell>
          <cell r="F6776" t="str">
            <v>IM.ECH.SERUM PREC CHINE 1MLX50</v>
          </cell>
          <cell r="G6776" t="str">
            <v>PAQ</v>
          </cell>
          <cell r="H6776">
            <v>3000</v>
          </cell>
          <cell r="I6776">
            <v>3024</v>
          </cell>
        </row>
        <row r="6777">
          <cell r="E6777" t="str">
            <v>52SP001I17</v>
          </cell>
          <cell r="F6777" t="str">
            <v>IM ECH SERUM PREC JEUN 1ML*1</v>
          </cell>
          <cell r="G6777" t="str">
            <v>PC</v>
          </cell>
          <cell r="H6777">
            <v>9999</v>
          </cell>
          <cell r="I6777">
            <v>99900</v>
          </cell>
        </row>
        <row r="6778">
          <cell r="E6778" t="str">
            <v>52SP001I19</v>
          </cell>
          <cell r="F6778" t="str">
            <v>IMM PREC SAMPLE SERUM 1ML*1</v>
          </cell>
          <cell r="G6778" t="str">
            <v>PC</v>
          </cell>
          <cell r="H6778">
            <v>9999</v>
          </cell>
          <cell r="I6778">
            <v>99900</v>
          </cell>
        </row>
        <row r="6779">
          <cell r="E6779" t="str">
            <v>52SP001P15</v>
          </cell>
          <cell r="F6779" t="str">
            <v>PIV ECH SERUM PERFECT 1ML*50</v>
          </cell>
          <cell r="G6779" t="str">
            <v>PAQ</v>
          </cell>
          <cell r="H6779">
            <v>9999</v>
          </cell>
          <cell r="I6779">
            <v>3024</v>
          </cell>
        </row>
        <row r="6780">
          <cell r="E6780" t="str">
            <v>52SPM00NO</v>
          </cell>
          <cell r="F6780" t="str">
            <v>SACHET NOEL 2010 SS FENETRE PM</v>
          </cell>
          <cell r="G6780" t="str">
            <v>PC</v>
          </cell>
          <cell r="H6780">
            <v>988500</v>
          </cell>
          <cell r="I6780">
            <v>18000</v>
          </cell>
        </row>
        <row r="6781">
          <cell r="E6781" t="str">
            <v>52SPM08NO</v>
          </cell>
          <cell r="F6781" t="str">
            <v>SACHET NOEL 08 S/FENETRE PETIT</v>
          </cell>
          <cell r="G6781" t="str">
            <v>PC</v>
          </cell>
          <cell r="H6781">
            <v>654170</v>
          </cell>
          <cell r="I6781">
            <v>21600</v>
          </cell>
        </row>
        <row r="6782">
          <cell r="E6782" t="str">
            <v>52SPM09NO</v>
          </cell>
          <cell r="F6782" t="str">
            <v>SACHET NOEL 09 SANS FENE PETIT</v>
          </cell>
          <cell r="G6782" t="str">
            <v>PC</v>
          </cell>
          <cell r="H6782">
            <v>818340</v>
          </cell>
          <cell r="I6782">
            <v>21600</v>
          </cell>
        </row>
        <row r="6783">
          <cell r="E6783" t="str">
            <v>52SPM0H11</v>
          </cell>
          <cell r="F6783" t="str">
            <v>SACHET NOEL 2011 SS FENETRE PM</v>
          </cell>
          <cell r="G6783" t="str">
            <v>PC</v>
          </cell>
          <cell r="H6783">
            <v>987300</v>
          </cell>
          <cell r="I6783">
            <v>12000</v>
          </cell>
        </row>
        <row r="6784">
          <cell r="E6784" t="str">
            <v>52SR001I8</v>
          </cell>
          <cell r="F6784" t="str">
            <v>IM ECH SERUM RENOV LUM 1ML*50</v>
          </cell>
          <cell r="G6784" t="str">
            <v>PAQ</v>
          </cell>
          <cell r="H6784">
            <v>22000</v>
          </cell>
          <cell r="I6784">
            <v>3024</v>
          </cell>
        </row>
        <row r="6785">
          <cell r="E6785" t="str">
            <v>52SR001I9</v>
          </cell>
          <cell r="F6785" t="str">
            <v>IM ECH SERUM RENOV LUM 1ML*50</v>
          </cell>
          <cell r="G6785" t="str">
            <v>PAQ</v>
          </cell>
          <cell r="H6785">
            <v>8000</v>
          </cell>
          <cell r="I6785">
            <v>3024</v>
          </cell>
        </row>
        <row r="6786">
          <cell r="E6786" t="str">
            <v>52SR001K8</v>
          </cell>
          <cell r="F6786" t="str">
            <v>KAR ECH SERUM U.CONFORT 1ML*50</v>
          </cell>
          <cell r="G6786" t="str">
            <v>PAQ</v>
          </cell>
          <cell r="H6786">
            <v>18000</v>
          </cell>
          <cell r="I6786">
            <v>3024</v>
          </cell>
        </row>
        <row r="6787">
          <cell r="E6787" t="str">
            <v>52SR002G8</v>
          </cell>
          <cell r="F6787" t="str">
            <v>AROMA ECH SERUM REPARAT 2ML*50</v>
          </cell>
          <cell r="G6787" t="str">
            <v>PAQ</v>
          </cell>
          <cell r="H6787">
            <v>28000</v>
          </cell>
          <cell r="I6787">
            <v>2160</v>
          </cell>
        </row>
        <row r="6788">
          <cell r="E6788" t="str">
            <v>52STFC0NO</v>
          </cell>
          <cell r="F6788" t="str">
            <v>ETIQU UK FLEUR CER NOEL</v>
          </cell>
          <cell r="G6788" t="str">
            <v>PC</v>
          </cell>
          <cell r="H6788">
            <v>6200</v>
          </cell>
          <cell r="I6788">
            <v>6200</v>
          </cell>
        </row>
        <row r="6789">
          <cell r="E6789" t="str">
            <v>52STHO0NO</v>
          </cell>
          <cell r="F6789" t="str">
            <v>ETIQU UK HOMME NOEL 10</v>
          </cell>
          <cell r="G6789" t="str">
            <v>PC</v>
          </cell>
          <cell r="H6789">
            <v>7200</v>
          </cell>
          <cell r="I6789">
            <v>7200</v>
          </cell>
        </row>
        <row r="6790">
          <cell r="E6790" t="str">
            <v>52STIAR07</v>
          </cell>
          <cell r="F6790" t="str">
            <v>STICKER ARGENTE ROULEAU DE 100</v>
          </cell>
          <cell r="G6790" t="str">
            <v>PC</v>
          </cell>
          <cell r="H6790">
            <v>2500</v>
          </cell>
          <cell r="I6790">
            <v>5040</v>
          </cell>
        </row>
        <row r="6791">
          <cell r="E6791" t="str">
            <v>52STISPEE</v>
          </cell>
          <cell r="F6791" t="str">
            <v>ETIQUETTE BALLON SPE EXP X 50</v>
          </cell>
          <cell r="G6791" t="str">
            <v>PC</v>
          </cell>
          <cell r="H6791">
            <v>1000</v>
          </cell>
          <cell r="I6791">
            <v>0</v>
          </cell>
        </row>
        <row r="6792">
          <cell r="E6792" t="str">
            <v>52STKA0NO</v>
          </cell>
          <cell r="F6792" t="str">
            <v>ETIQU UK DECOUV KA NOEL 10</v>
          </cell>
          <cell r="G6792" t="str">
            <v>PC</v>
          </cell>
          <cell r="H6792">
            <v>10100</v>
          </cell>
          <cell r="I6792">
            <v>10100</v>
          </cell>
        </row>
        <row r="6793">
          <cell r="E6793" t="str">
            <v>52STKP0NO</v>
          </cell>
          <cell r="F6793" t="str">
            <v>ETIQU UK COLL KARITE NOEL 10</v>
          </cell>
          <cell r="G6793" t="str">
            <v>PC</v>
          </cell>
          <cell r="H6793">
            <v>6200</v>
          </cell>
          <cell r="I6793">
            <v>6200</v>
          </cell>
        </row>
        <row r="6794">
          <cell r="E6794" t="str">
            <v>52STLA0NO</v>
          </cell>
          <cell r="F6794" t="str">
            <v>ETIQU UK LAV RELAX NOEL 10</v>
          </cell>
          <cell r="G6794" t="str">
            <v>PC</v>
          </cell>
          <cell r="H6794">
            <v>5800</v>
          </cell>
          <cell r="I6794">
            <v>5800</v>
          </cell>
        </row>
        <row r="6795">
          <cell r="E6795" t="str">
            <v>52STPS0NO</v>
          </cell>
          <cell r="F6795" t="str">
            <v>ETIQU UK PROTECT KA NOEL 10</v>
          </cell>
          <cell r="G6795" t="str">
            <v>PC</v>
          </cell>
          <cell r="H6795">
            <v>3200</v>
          </cell>
          <cell r="I6795">
            <v>3200</v>
          </cell>
        </row>
        <row r="6796">
          <cell r="E6796" t="str">
            <v>52STRGM10</v>
          </cell>
          <cell r="F6796" t="str">
            <v>SACHET TRANSPARENT GM 2010</v>
          </cell>
          <cell r="G6796" t="str">
            <v>PC</v>
          </cell>
          <cell r="H6796">
            <v>200000</v>
          </cell>
          <cell r="I6796">
            <v>25000</v>
          </cell>
        </row>
        <row r="6797">
          <cell r="E6797" t="str">
            <v>52STRMM10</v>
          </cell>
          <cell r="F6797" t="str">
            <v>SACHET TRANSPARENT MM 2010</v>
          </cell>
          <cell r="G6797" t="str">
            <v>PC</v>
          </cell>
          <cell r="H6797">
            <v>400000</v>
          </cell>
          <cell r="I6797">
            <v>32000</v>
          </cell>
        </row>
        <row r="6798">
          <cell r="E6798" t="str">
            <v>52STRPM10</v>
          </cell>
          <cell r="F6798" t="str">
            <v>SACHET TRANSPARENT PM 2010</v>
          </cell>
          <cell r="G6798" t="str">
            <v>PC</v>
          </cell>
          <cell r="H6798">
            <v>9999</v>
          </cell>
          <cell r="I6798">
            <v>50000</v>
          </cell>
        </row>
        <row r="6799">
          <cell r="E6799" t="str">
            <v>52STSA0NO</v>
          </cell>
          <cell r="F6799" t="str">
            <v>ETIQU UK SAVONS NOEL 10</v>
          </cell>
          <cell r="G6799" t="str">
            <v>PC</v>
          </cell>
          <cell r="H6799">
            <v>3900</v>
          </cell>
          <cell r="I6799">
            <v>3900</v>
          </cell>
        </row>
        <row r="6800">
          <cell r="E6800" t="str">
            <v>52STTR0NO</v>
          </cell>
          <cell r="F6800" t="str">
            <v>ETIQU UK TRIO CM NOEL 10</v>
          </cell>
          <cell r="G6800" t="str">
            <v>PC</v>
          </cell>
          <cell r="H6800">
            <v>9500</v>
          </cell>
          <cell r="I6800">
            <v>9500</v>
          </cell>
        </row>
        <row r="6801">
          <cell r="E6801" t="str">
            <v>52STVP0NO</v>
          </cell>
          <cell r="F6801" t="str">
            <v>ETIQU UK VERV PETIL NOEL 10</v>
          </cell>
          <cell r="G6801" t="str">
            <v>PC</v>
          </cell>
          <cell r="H6801">
            <v>10700</v>
          </cell>
          <cell r="I6801">
            <v>10700</v>
          </cell>
        </row>
        <row r="6802">
          <cell r="E6802" t="str">
            <v>52SY0015I14</v>
          </cell>
          <cell r="F6802" t="str">
            <v>IM ECH YEUX LUMIERE 1.5ML*50</v>
          </cell>
          <cell r="G6802" t="str">
            <v>PAQ</v>
          </cell>
          <cell r="H6802">
            <v>5000</v>
          </cell>
          <cell r="I6802">
            <v>2808</v>
          </cell>
        </row>
        <row r="6803">
          <cell r="E6803" t="str">
            <v>52SY001I7</v>
          </cell>
          <cell r="F6803" t="str">
            <v>IM ECH SERUM YEUX T.PREC1ML*50</v>
          </cell>
          <cell r="G6803" t="str">
            <v>PAQ</v>
          </cell>
          <cell r="H6803">
            <v>1000</v>
          </cell>
          <cell r="I6803">
            <v>3024</v>
          </cell>
        </row>
        <row r="6804">
          <cell r="E6804" t="str">
            <v>52SY001K12</v>
          </cell>
          <cell r="F6804" t="str">
            <v>KARITE SOIN CONTOU YEUX 1ML*50</v>
          </cell>
          <cell r="G6804" t="str">
            <v>PAQ</v>
          </cell>
          <cell r="H6804">
            <v>1000</v>
          </cell>
          <cell r="I6804">
            <v>0</v>
          </cell>
        </row>
        <row r="6805">
          <cell r="E6805" t="str">
            <v>52TBOCG14</v>
          </cell>
          <cell r="F6805" t="str">
            <v>TRIO BOUGIES COLLECTION 2014</v>
          </cell>
          <cell r="G6805" t="str">
            <v>PC</v>
          </cell>
          <cell r="H6805">
            <v>1000</v>
          </cell>
          <cell r="I6805">
            <v>10</v>
          </cell>
        </row>
        <row r="6806">
          <cell r="E6806" t="str">
            <v>52TC004F16</v>
          </cell>
          <cell r="F6806" t="str">
            <v>ECH.TONIQUE C.CH FRAICH 4MLX50</v>
          </cell>
          <cell r="G6806" t="str">
            <v>PAQ</v>
          </cell>
          <cell r="H6806">
            <v>5000</v>
          </cell>
          <cell r="I6806">
            <v>1836</v>
          </cell>
        </row>
        <row r="6807">
          <cell r="E6807" t="str">
            <v>52TC004F17</v>
          </cell>
          <cell r="F6807" t="str">
            <v>ARO TONIC FRESH SPL 4ML*1</v>
          </cell>
          <cell r="G6807" t="str">
            <v>PC</v>
          </cell>
          <cell r="H6807">
            <v>250000</v>
          </cell>
          <cell r="I6807">
            <v>75600</v>
          </cell>
        </row>
        <row r="6808">
          <cell r="E6808" t="str">
            <v>52TCMCG14</v>
          </cell>
          <cell r="F6808" t="str">
            <v>TRIO CR MAINS FDM 2014</v>
          </cell>
          <cell r="G6808" t="str">
            <v>PC</v>
          </cell>
          <cell r="H6808">
            <v>1000</v>
          </cell>
          <cell r="I6808">
            <v>2400</v>
          </cell>
        </row>
        <row r="6809">
          <cell r="E6809" t="str">
            <v>52TIM00NO</v>
          </cell>
          <cell r="F6809" t="str">
            <v>TIMBRE NOEL 2010 *300</v>
          </cell>
          <cell r="G6809" t="str">
            <v>PC</v>
          </cell>
          <cell r="H6809">
            <v>14665</v>
          </cell>
          <cell r="I6809">
            <v>2160</v>
          </cell>
        </row>
        <row r="6810">
          <cell r="E6810" t="str">
            <v>52TIM08NO</v>
          </cell>
          <cell r="F6810" t="str">
            <v>TIMBRE NOEL 2008 *300</v>
          </cell>
          <cell r="G6810" t="str">
            <v>PC</v>
          </cell>
          <cell r="H6810">
            <v>13926</v>
          </cell>
          <cell r="I6810">
            <v>1728</v>
          </cell>
        </row>
        <row r="6811">
          <cell r="E6811" t="str">
            <v>52TIM09NO</v>
          </cell>
          <cell r="F6811" t="str">
            <v>TIMBRE NOEL 2009 *300</v>
          </cell>
          <cell r="G6811" t="str">
            <v>PC</v>
          </cell>
          <cell r="H6811">
            <v>11593</v>
          </cell>
          <cell r="I6811">
            <v>2160</v>
          </cell>
        </row>
        <row r="6812">
          <cell r="E6812" t="str">
            <v>52TIM0H11</v>
          </cell>
          <cell r="F6812" t="str">
            <v>TIMBRE NOEL 2011 X 300</v>
          </cell>
          <cell r="G6812" t="str">
            <v>PC</v>
          </cell>
          <cell r="H6812">
            <v>14345</v>
          </cell>
          <cell r="I6812">
            <v>2160</v>
          </cell>
        </row>
        <row r="6813">
          <cell r="E6813" t="str">
            <v>52TIMBH13</v>
          </cell>
          <cell r="F6813" t="str">
            <v>LOT 300 TIMBRES NOEL 2013</v>
          </cell>
          <cell r="G6813" t="str">
            <v>PAQ</v>
          </cell>
          <cell r="H6813">
            <v>213500</v>
          </cell>
          <cell r="I6813">
            <v>2268</v>
          </cell>
        </row>
        <row r="6814">
          <cell r="E6814" t="str">
            <v>52TIMBRP0</v>
          </cell>
          <cell r="F6814" t="str">
            <v>TIMBRE PIVOINE 2010*300</v>
          </cell>
          <cell r="G6814" t="str">
            <v>PC</v>
          </cell>
          <cell r="H6814">
            <v>1565</v>
          </cell>
          <cell r="I6814">
            <v>1944</v>
          </cell>
        </row>
        <row r="6815">
          <cell r="E6815" t="str">
            <v>52TIMGE07</v>
          </cell>
          <cell r="F6815" t="str">
            <v>TIMBRES 07 ROULEAU X300</v>
          </cell>
          <cell r="G6815" t="str">
            <v>PC</v>
          </cell>
          <cell r="H6815">
            <v>1728</v>
          </cell>
          <cell r="I6815">
            <v>1728</v>
          </cell>
        </row>
        <row r="6816">
          <cell r="E6816" t="str">
            <v>52TIMGE09</v>
          </cell>
          <cell r="F6816" t="str">
            <v>ROULEAU 300 TIMBRES GENERIQ 09</v>
          </cell>
          <cell r="G6816" t="str">
            <v>PC</v>
          </cell>
          <cell r="H6816">
            <v>1728</v>
          </cell>
          <cell r="I6816">
            <v>1728</v>
          </cell>
        </row>
        <row r="6817">
          <cell r="E6817" t="str">
            <v>52TIMGE13</v>
          </cell>
          <cell r="F6817" t="str">
            <v>TIMBRES GENERIQUE *300 2013</v>
          </cell>
          <cell r="G6817" t="str">
            <v>PAQ</v>
          </cell>
          <cell r="H6817">
            <v>2000</v>
          </cell>
          <cell r="I6817">
            <v>432</v>
          </cell>
        </row>
        <row r="6818">
          <cell r="E6818" t="str">
            <v>52TINOE07</v>
          </cell>
          <cell r="F6818" t="str">
            <v>TIMBRES MD'O 2007 *300</v>
          </cell>
          <cell r="G6818" t="str">
            <v>PC</v>
          </cell>
          <cell r="H6818">
            <v>10089</v>
          </cell>
          <cell r="I6818">
            <v>2268</v>
          </cell>
        </row>
        <row r="6819">
          <cell r="E6819" t="str">
            <v>52TROUS13</v>
          </cell>
          <cell r="F6819" t="str">
            <v>TROUSSE GENERIQUE 2013</v>
          </cell>
          <cell r="G6819" t="str">
            <v>PC</v>
          </cell>
          <cell r="H6819">
            <v>149400</v>
          </cell>
          <cell r="I6819">
            <v>1920</v>
          </cell>
        </row>
        <row r="6820">
          <cell r="E6820" t="str">
            <v>52TRSCG14</v>
          </cell>
          <cell r="F6820" t="str">
            <v>TRIO DE SAVONS COLLECTION 2014</v>
          </cell>
          <cell r="G6820" t="str">
            <v>PC</v>
          </cell>
          <cell r="H6820">
            <v>1000</v>
          </cell>
          <cell r="I6820">
            <v>1920</v>
          </cell>
        </row>
        <row r="6821">
          <cell r="E6821" t="str">
            <v>52TS001I22</v>
          </cell>
          <cell r="F6821" t="str">
            <v>RESET EYE 1ML</v>
          </cell>
          <cell r="G6821" t="str">
            <v>PC</v>
          </cell>
          <cell r="H6821">
            <v>250000</v>
          </cell>
          <cell r="I6821">
            <v>99900</v>
          </cell>
        </row>
        <row r="6822">
          <cell r="E6822" t="str">
            <v>52TS001R21</v>
          </cell>
          <cell r="F6822" t="str">
            <v>SAMPLE REINE BLANCHE SERUM 1ML</v>
          </cell>
          <cell r="G6822" t="str">
            <v>PC</v>
          </cell>
          <cell r="H6822">
            <v>9999</v>
          </cell>
          <cell r="I6822">
            <v>99900</v>
          </cell>
        </row>
        <row r="6823">
          <cell r="E6823" t="str">
            <v>52VALISE9</v>
          </cell>
          <cell r="F6823" t="str">
            <v>COFFRET VALISE 2009</v>
          </cell>
          <cell r="G6823" t="str">
            <v>PC</v>
          </cell>
          <cell r="H6823">
            <v>31480</v>
          </cell>
          <cell r="I6823">
            <v>320</v>
          </cell>
        </row>
        <row r="6824">
          <cell r="E6824" t="str">
            <v>52VC008A0</v>
          </cell>
          <cell r="F6824" t="str">
            <v>AM.ECH.VOILE LAIT 8ML*50</v>
          </cell>
          <cell r="G6824" t="str">
            <v>PAQ</v>
          </cell>
          <cell r="H6824">
            <v>9100</v>
          </cell>
          <cell r="I6824">
            <v>810</v>
          </cell>
        </row>
        <row r="6825">
          <cell r="E6825" t="str">
            <v>52WC0015A15</v>
          </cell>
          <cell r="F6825" t="str">
            <v>RB ECH. CREME IMMA 1,5ML X 50</v>
          </cell>
          <cell r="G6825" t="str">
            <v>PAQ</v>
          </cell>
          <cell r="H6825">
            <v>5000</v>
          </cell>
          <cell r="I6825">
            <v>1944</v>
          </cell>
        </row>
        <row r="6826">
          <cell r="E6826" t="str">
            <v>52WC0015A18</v>
          </cell>
          <cell r="F6826" t="str">
            <v>RB ECH CREME LUMIERE 1.5ML*1</v>
          </cell>
          <cell r="G6826" t="str">
            <v>PC</v>
          </cell>
          <cell r="H6826">
            <v>9999</v>
          </cell>
          <cell r="I6826">
            <v>99000</v>
          </cell>
        </row>
        <row r="6827">
          <cell r="E6827" t="str">
            <v>52WC0015A19</v>
          </cell>
          <cell r="F6827" t="str">
            <v>RB ECH CREME LUMIERE 1.5ML*1</v>
          </cell>
          <cell r="G6827" t="str">
            <v>PC</v>
          </cell>
          <cell r="H6827">
            <v>9999</v>
          </cell>
          <cell r="I6827">
            <v>99000</v>
          </cell>
        </row>
        <row r="6828">
          <cell r="E6828" t="str">
            <v>52WINSA13</v>
          </cell>
          <cell r="F6828" t="str">
            <v>SACHET GEN FENETRE 2013</v>
          </cell>
          <cell r="G6828" t="str">
            <v>PC</v>
          </cell>
          <cell r="H6828">
            <v>9999</v>
          </cell>
          <cell r="I6828">
            <v>8640</v>
          </cell>
        </row>
        <row r="6829">
          <cell r="E6829" t="str">
            <v>52WM0015A16</v>
          </cell>
          <cell r="F6829" t="str">
            <v>RB MASQUE NUIT IMMAC 1.5ML*50</v>
          </cell>
          <cell r="G6829" t="str">
            <v>PAQ</v>
          </cell>
          <cell r="H6829">
            <v>9999</v>
          </cell>
          <cell r="I6829">
            <v>1944</v>
          </cell>
        </row>
        <row r="6830">
          <cell r="E6830" t="str">
            <v>52WM0015A18</v>
          </cell>
          <cell r="F6830" t="str">
            <v>RB ECH MASQUE NUIT 1.5ML*1</v>
          </cell>
          <cell r="G6830" t="str">
            <v>PC</v>
          </cell>
          <cell r="H6830">
            <v>9999</v>
          </cell>
          <cell r="I6830">
            <v>99000</v>
          </cell>
        </row>
        <row r="6831">
          <cell r="E6831" t="str">
            <v>52WM0015A19</v>
          </cell>
          <cell r="F6831" t="str">
            <v>RB ECH MASQUE NUIT 1.5ML*1</v>
          </cell>
          <cell r="G6831" t="str">
            <v>PC</v>
          </cell>
          <cell r="H6831">
            <v>9999</v>
          </cell>
          <cell r="I6831">
            <v>99000</v>
          </cell>
        </row>
        <row r="6832">
          <cell r="E6832" t="str">
            <v>52WS001A15</v>
          </cell>
          <cell r="F6832" t="str">
            <v>RB ECH. SERUM IMMA 1MLX50</v>
          </cell>
          <cell r="G6832" t="str">
            <v>PAQ</v>
          </cell>
          <cell r="H6832">
            <v>5000</v>
          </cell>
          <cell r="I6832">
            <v>1944</v>
          </cell>
        </row>
        <row r="6833">
          <cell r="E6833" t="str">
            <v>52WS001A18</v>
          </cell>
          <cell r="F6833" t="str">
            <v>RB ECH SERUM LUMIERE 1ML*1</v>
          </cell>
          <cell r="G6833" t="str">
            <v>PC</v>
          </cell>
          <cell r="H6833">
            <v>9999</v>
          </cell>
          <cell r="I6833">
            <v>99900</v>
          </cell>
        </row>
        <row r="6834">
          <cell r="E6834" t="str">
            <v>53AA030FL</v>
          </cell>
          <cell r="F6834" t="str">
            <v>TEST.FLUIDE PRECIEUX 30ML</v>
          </cell>
          <cell r="G6834" t="str">
            <v>PC</v>
          </cell>
          <cell r="H6834">
            <v>1000</v>
          </cell>
          <cell r="I6834">
            <v>2592</v>
          </cell>
        </row>
        <row r="6835">
          <cell r="E6835" t="str">
            <v>53AA125MQ</v>
          </cell>
          <cell r="F6835" t="str">
            <v>TESTEUR IMM CREME MASQUE 125ML</v>
          </cell>
          <cell r="G6835" t="str">
            <v>PC</v>
          </cell>
          <cell r="H6835">
            <v>9999</v>
          </cell>
          <cell r="I6835">
            <v>1620</v>
          </cell>
        </row>
        <row r="6836">
          <cell r="E6836" t="str">
            <v>53AR075H7</v>
          </cell>
          <cell r="F6836" t="str">
            <v>TEST.BAUME APRES.RAS CADE 75ML</v>
          </cell>
          <cell r="G6836" t="str">
            <v>PC</v>
          </cell>
          <cell r="H6836">
            <v>9999</v>
          </cell>
          <cell r="I6836">
            <v>2916</v>
          </cell>
        </row>
        <row r="6837">
          <cell r="E6837" t="str">
            <v>53AR075LH</v>
          </cell>
          <cell r="F6837" t="str">
            <v>TEST.BAUME AP.RASAGE CADE 75ML</v>
          </cell>
          <cell r="G6837" t="str">
            <v>PC</v>
          </cell>
          <cell r="H6837">
            <v>1134</v>
          </cell>
          <cell r="I6837">
            <v>2916</v>
          </cell>
        </row>
        <row r="6838">
          <cell r="E6838" t="str">
            <v>53BA15000</v>
          </cell>
          <cell r="F6838" t="str">
            <v>TEST BAUME APRES SOLEIL 150ML</v>
          </cell>
          <cell r="G6838" t="str">
            <v>PC</v>
          </cell>
          <cell r="H6838">
            <v>1000</v>
          </cell>
          <cell r="I6838">
            <v>1296</v>
          </cell>
        </row>
        <row r="6839">
          <cell r="E6839" t="str">
            <v>53BB150K1</v>
          </cell>
          <cell r="F6839" t="str">
            <v>TEST KARITE BAUME MMAN BB ESR</v>
          </cell>
          <cell r="G6839" t="str">
            <v>PC</v>
          </cell>
          <cell r="H6839">
            <v>1000</v>
          </cell>
          <cell r="I6839">
            <v>1296</v>
          </cell>
        </row>
        <row r="6840">
          <cell r="E6840" t="str">
            <v>53BBL40A13</v>
          </cell>
          <cell r="F6840" t="str">
            <v>TEST ANG IRIS BB CR CLAIR 40ML</v>
          </cell>
          <cell r="G6840" t="str">
            <v>PC</v>
          </cell>
          <cell r="H6840">
            <v>9999</v>
          </cell>
          <cell r="I6840">
            <v>3240</v>
          </cell>
        </row>
        <row r="6841">
          <cell r="E6841" t="str">
            <v>53BBM40A13</v>
          </cell>
          <cell r="F6841" t="str">
            <v>TEST ANG IRIS BB CR MEDIU 40ML</v>
          </cell>
          <cell r="G6841" t="str">
            <v>PC</v>
          </cell>
          <cell r="H6841">
            <v>9999</v>
          </cell>
          <cell r="I6841">
            <v>3240</v>
          </cell>
        </row>
        <row r="6842">
          <cell r="E6842" t="str">
            <v>53BC200A9</v>
          </cell>
          <cell r="F6842" t="str">
            <v>TEST.AM.BRUME DE LAIT 200ML</v>
          </cell>
          <cell r="G6842" t="str">
            <v>PC</v>
          </cell>
          <cell r="H6842">
            <v>1000</v>
          </cell>
          <cell r="I6842">
            <v>1080</v>
          </cell>
        </row>
        <row r="6843">
          <cell r="E6843" t="str">
            <v>53BK030A0</v>
          </cell>
          <cell r="F6843" t="str">
            <v>TEST KARITE BEUR FL ABRI 30ML</v>
          </cell>
          <cell r="G6843" t="str">
            <v>PC</v>
          </cell>
          <cell r="H6843">
            <v>1000</v>
          </cell>
          <cell r="I6843">
            <v>11664</v>
          </cell>
        </row>
        <row r="6844">
          <cell r="E6844" t="str">
            <v>53BK030M0</v>
          </cell>
          <cell r="F6844" t="str">
            <v>TEST KAR BEUR MIEL ORANG 30ML</v>
          </cell>
          <cell r="G6844" t="str">
            <v>PC</v>
          </cell>
          <cell r="H6844">
            <v>1000</v>
          </cell>
          <cell r="I6844">
            <v>11664</v>
          </cell>
        </row>
        <row r="6845">
          <cell r="E6845" t="str">
            <v>53BK030R0</v>
          </cell>
          <cell r="F6845" t="str">
            <v>TEST KAR BEUR ROSE VIGNES 30ML</v>
          </cell>
          <cell r="G6845" t="str">
            <v>PC</v>
          </cell>
          <cell r="H6845">
            <v>1000</v>
          </cell>
          <cell r="I6845">
            <v>11664</v>
          </cell>
        </row>
        <row r="6846">
          <cell r="E6846" t="str">
            <v>53BK150K6</v>
          </cell>
          <cell r="F6846" t="str">
            <v>TEST.BEURRE KARITE BIO 150 GR</v>
          </cell>
          <cell r="G6846" t="str">
            <v>PC</v>
          </cell>
          <cell r="H6846">
            <v>1000</v>
          </cell>
          <cell r="I6846">
            <v>972</v>
          </cell>
        </row>
        <row r="6847">
          <cell r="E6847" t="str">
            <v>53BL005K0</v>
          </cell>
          <cell r="F6847" t="str">
            <v>TEST KARITE BAUME LEVRES 5ML</v>
          </cell>
          <cell r="G6847" t="str">
            <v>PC</v>
          </cell>
          <cell r="H6847">
            <v>1000</v>
          </cell>
          <cell r="I6847">
            <v>29640</v>
          </cell>
        </row>
        <row r="6848">
          <cell r="E6848" t="str">
            <v>53BL010H11</v>
          </cell>
          <cell r="F6848" t="str">
            <v>TEST BAUME LEVRES DELICE FRU</v>
          </cell>
          <cell r="G6848" t="str">
            <v>PC</v>
          </cell>
          <cell r="H6848">
            <v>1000</v>
          </cell>
          <cell r="I6848">
            <v>15552</v>
          </cell>
        </row>
        <row r="6849">
          <cell r="E6849" t="str">
            <v>53BL015K12</v>
          </cell>
          <cell r="F6849" t="str">
            <v>TEST KAR BAUM LEV BIO 15ML</v>
          </cell>
          <cell r="G6849" t="str">
            <v>PC</v>
          </cell>
          <cell r="H6849">
            <v>9999</v>
          </cell>
          <cell r="I6849">
            <v>17280</v>
          </cell>
        </row>
        <row r="6850">
          <cell r="E6850" t="str">
            <v>53BL015O0</v>
          </cell>
          <cell r="F6850" t="str">
            <v>OL.BIO TEST BAUME LEVRES 15ML</v>
          </cell>
          <cell r="G6850" t="str">
            <v>PC</v>
          </cell>
          <cell r="H6850">
            <v>1000</v>
          </cell>
          <cell r="I6850">
            <v>17280</v>
          </cell>
        </row>
        <row r="6851">
          <cell r="E6851" t="str">
            <v>53BL030I0</v>
          </cell>
          <cell r="F6851" t="str">
            <v>IMM BOUCLIER LUMIERE TESTEUR</v>
          </cell>
          <cell r="G6851" t="str">
            <v>PC</v>
          </cell>
          <cell r="H6851">
            <v>1000</v>
          </cell>
          <cell r="I6851">
            <v>2592</v>
          </cell>
        </row>
        <row r="6852">
          <cell r="E6852" t="str">
            <v>53BL030I12</v>
          </cell>
          <cell r="F6852" t="str">
            <v>IMM BOUCLIER LUMIER SPF40 30ML</v>
          </cell>
          <cell r="G6852" t="str">
            <v>PC</v>
          </cell>
          <cell r="H6852">
            <v>9999</v>
          </cell>
          <cell r="I6852">
            <v>2592</v>
          </cell>
        </row>
        <row r="6853">
          <cell r="E6853" t="str">
            <v>53BO100R9</v>
          </cell>
          <cell r="F6853" t="str">
            <v>TEST AROMA BRUME RELAX 100ML</v>
          </cell>
          <cell r="G6853" t="str">
            <v>PC</v>
          </cell>
          <cell r="H6853">
            <v>1000</v>
          </cell>
          <cell r="I6853">
            <v>2376</v>
          </cell>
        </row>
        <row r="6854">
          <cell r="E6854" t="str">
            <v>53BP100VE</v>
          </cell>
          <cell r="F6854" t="str">
            <v>TEST VERVEINE SOLEIL BRUME P</v>
          </cell>
          <cell r="G6854" t="str">
            <v>PC</v>
          </cell>
          <cell r="H6854">
            <v>1000</v>
          </cell>
          <cell r="I6854">
            <v>1944</v>
          </cell>
        </row>
        <row r="6855">
          <cell r="E6855" t="str">
            <v>53BR050R9</v>
          </cell>
          <cell r="F6855" t="str">
            <v>TEST ROSE 4 REINE ROSEE FRAICH</v>
          </cell>
          <cell r="G6855" t="str">
            <v>PC</v>
          </cell>
          <cell r="H6855">
            <v>1000</v>
          </cell>
          <cell r="I6855">
            <v>4320</v>
          </cell>
        </row>
        <row r="6856">
          <cell r="E6856" t="str">
            <v>53BR100V13</v>
          </cell>
          <cell r="F6856" t="str">
            <v>TESTVERV BRUM ETE FRAICH 100ML</v>
          </cell>
          <cell r="G6856" t="str">
            <v>PC</v>
          </cell>
          <cell r="H6856">
            <v>9999</v>
          </cell>
          <cell r="I6856">
            <v>2268</v>
          </cell>
        </row>
        <row r="6857">
          <cell r="E6857" t="str">
            <v>53BR150O8</v>
          </cell>
          <cell r="F6857" t="str">
            <v>OL.BIO TEST BRUME TONIQUE 150M</v>
          </cell>
          <cell r="G6857" t="str">
            <v>PC</v>
          </cell>
          <cell r="H6857">
            <v>1000</v>
          </cell>
          <cell r="I6857">
            <v>2160</v>
          </cell>
        </row>
        <row r="6858">
          <cell r="E6858" t="str">
            <v>53BS150V6</v>
          </cell>
          <cell r="F6858" t="str">
            <v>TEST. EAU FRAICHE VERV AGRUMES</v>
          </cell>
          <cell r="G6858" t="str">
            <v>PC</v>
          </cell>
          <cell r="H6858">
            <v>1086</v>
          </cell>
          <cell r="I6858">
            <v>1620</v>
          </cell>
        </row>
        <row r="6859">
          <cell r="E6859" t="str">
            <v>53BV030A1</v>
          </cell>
          <cell r="F6859" t="str">
            <v>TEST ANGELIQUE BOUC RAD SPF40</v>
          </cell>
          <cell r="G6859" t="str">
            <v>PC</v>
          </cell>
          <cell r="H6859">
            <v>1000</v>
          </cell>
          <cell r="I6859">
            <v>3240</v>
          </cell>
        </row>
        <row r="6860">
          <cell r="E6860" t="str">
            <v>53BV030A14</v>
          </cell>
          <cell r="F6860" t="str">
            <v>TESTEUR BOUCL RAD SPF40 30ML</v>
          </cell>
          <cell r="G6860" t="str">
            <v>PC</v>
          </cell>
          <cell r="H6860">
            <v>9999</v>
          </cell>
          <cell r="I6860">
            <v>3240</v>
          </cell>
        </row>
        <row r="6861">
          <cell r="E6861" t="str">
            <v>53BV050VE</v>
          </cell>
          <cell r="F6861" t="str">
            <v>TEST VERVEINE SOLEIL BF VISAG</v>
          </cell>
          <cell r="G6861" t="str">
            <v>PC</v>
          </cell>
          <cell r="H6861">
            <v>1000</v>
          </cell>
          <cell r="I6861">
            <v>5724</v>
          </cell>
        </row>
        <row r="6862">
          <cell r="E6862" t="str">
            <v>53BY015I11</v>
          </cell>
          <cell r="F6862" t="str">
            <v>TEST IM BAUME YEUX PRECIEUX</v>
          </cell>
          <cell r="G6862" t="str">
            <v>PC</v>
          </cell>
          <cell r="H6862">
            <v>9999</v>
          </cell>
          <cell r="I6862">
            <v>4860</v>
          </cell>
        </row>
        <row r="6863">
          <cell r="E6863" t="str">
            <v>53BY015I6</v>
          </cell>
          <cell r="F6863" t="str">
            <v>TEST IMM BAUMES DES YEUX 15ML</v>
          </cell>
          <cell r="G6863" t="str">
            <v>PC</v>
          </cell>
          <cell r="H6863">
            <v>1000</v>
          </cell>
          <cell r="I6863">
            <v>6480</v>
          </cell>
        </row>
        <row r="6864">
          <cell r="E6864" t="str">
            <v>53BY015K0</v>
          </cell>
          <cell r="F6864" t="str">
            <v>TEST.KARITE BAUME YEUX 15ML</v>
          </cell>
          <cell r="G6864" t="str">
            <v>PC</v>
          </cell>
          <cell r="H6864">
            <v>1000</v>
          </cell>
          <cell r="I6864">
            <v>10800</v>
          </cell>
        </row>
        <row r="6865">
          <cell r="E6865" t="str">
            <v>53BY015K7</v>
          </cell>
          <cell r="F6865" t="str">
            <v>TEST. BAUME ULTR RICHE YX 15ML</v>
          </cell>
          <cell r="G6865" t="str">
            <v>PC</v>
          </cell>
          <cell r="H6865">
            <v>1419</v>
          </cell>
          <cell r="I6865">
            <v>10800</v>
          </cell>
        </row>
        <row r="6866">
          <cell r="E6866" t="str">
            <v>53CA100K9</v>
          </cell>
          <cell r="F6866" t="str">
            <v>TEST KARITE CR CORPS ACA 100ML</v>
          </cell>
          <cell r="G6866" t="str">
            <v>PC</v>
          </cell>
          <cell r="H6866">
            <v>1000</v>
          </cell>
          <cell r="I6866">
            <v>2592</v>
          </cell>
        </row>
        <row r="6867">
          <cell r="E6867" t="str">
            <v>53CB050K8</v>
          </cell>
          <cell r="F6867" t="str">
            <v>KARITE TEST.CREME BEBE 50ML</v>
          </cell>
          <cell r="G6867" t="str">
            <v>PC</v>
          </cell>
          <cell r="H6867">
            <v>1000</v>
          </cell>
          <cell r="I6867">
            <v>3348</v>
          </cell>
        </row>
        <row r="6868">
          <cell r="E6868" t="str">
            <v>53CF100D12</v>
          </cell>
          <cell r="F6868" t="str">
            <v>TEST KAR CR CORPS DATT 100ML</v>
          </cell>
          <cell r="G6868" t="str">
            <v>PC</v>
          </cell>
          <cell r="H6868">
            <v>9999</v>
          </cell>
          <cell r="I6868">
            <v>2160</v>
          </cell>
        </row>
        <row r="6869">
          <cell r="E6869" t="str">
            <v>53CF100M12</v>
          </cell>
          <cell r="F6869" t="str">
            <v>TEST KAR CR CORPS MANG 100ML</v>
          </cell>
          <cell r="G6869" t="str">
            <v>PC</v>
          </cell>
          <cell r="H6869">
            <v>9999</v>
          </cell>
          <cell r="I6869">
            <v>2160</v>
          </cell>
        </row>
        <row r="6870">
          <cell r="E6870" t="str">
            <v>53CF100R12</v>
          </cell>
          <cell r="F6870" t="str">
            <v>TEST KAR CR CORPS PETA ROSE</v>
          </cell>
          <cell r="G6870" t="str">
            <v>PC</v>
          </cell>
          <cell r="H6870">
            <v>1000</v>
          </cell>
          <cell r="I6870">
            <v>2160</v>
          </cell>
        </row>
        <row r="6871">
          <cell r="E6871" t="str">
            <v>53CL030I8</v>
          </cell>
          <cell r="F6871" t="str">
            <v>TESTEUR IMM CONCEN LUM TP 30ML</v>
          </cell>
          <cell r="G6871" t="str">
            <v>PC</v>
          </cell>
          <cell r="H6871">
            <v>1312</v>
          </cell>
          <cell r="I6871">
            <v>2592</v>
          </cell>
        </row>
        <row r="6872">
          <cell r="E6872" t="str">
            <v>53CM030CG</v>
          </cell>
          <cell r="F6872" t="str">
            <v>TEST CM CERISE GOURMANDE 30ML</v>
          </cell>
          <cell r="G6872" t="str">
            <v>PC</v>
          </cell>
          <cell r="H6872">
            <v>1000</v>
          </cell>
          <cell r="I6872">
            <v>5760</v>
          </cell>
        </row>
        <row r="6873">
          <cell r="E6873" t="str">
            <v>53CM030KV</v>
          </cell>
          <cell r="F6873" t="str">
            <v>TEST CM KARITE VANILLE 30ML</v>
          </cell>
          <cell r="G6873" t="str">
            <v>PC</v>
          </cell>
          <cell r="H6873">
            <v>1000</v>
          </cell>
          <cell r="I6873">
            <v>5760</v>
          </cell>
        </row>
        <row r="6874">
          <cell r="E6874" t="str">
            <v>53CM030RC</v>
          </cell>
          <cell r="F6874" t="str">
            <v>TEST CM ROSE CONFITE 30ML</v>
          </cell>
          <cell r="G6874" t="str">
            <v>PC</v>
          </cell>
          <cell r="H6874">
            <v>1000</v>
          </cell>
          <cell r="I6874">
            <v>5760</v>
          </cell>
        </row>
        <row r="6875">
          <cell r="E6875" t="str">
            <v>53CN050I11</v>
          </cell>
          <cell r="F6875" t="str">
            <v>TEST CREME NUIT PRECIEUSE</v>
          </cell>
          <cell r="G6875" t="str">
            <v>PC</v>
          </cell>
          <cell r="H6875">
            <v>1000</v>
          </cell>
          <cell r="I6875">
            <v>3888</v>
          </cell>
        </row>
        <row r="6876">
          <cell r="E6876" t="str">
            <v>53CN050I14</v>
          </cell>
          <cell r="F6876" t="str">
            <v>TEST IM CREME NUIT PREC 50ML</v>
          </cell>
          <cell r="G6876" t="str">
            <v>PC</v>
          </cell>
          <cell r="H6876">
            <v>9999</v>
          </cell>
          <cell r="I6876">
            <v>1944</v>
          </cell>
        </row>
        <row r="6877">
          <cell r="E6877" t="str">
            <v>53CN050I6</v>
          </cell>
          <cell r="F6877" t="str">
            <v>TEST.IMM CREME TR PRECIEU 50ML</v>
          </cell>
          <cell r="G6877" t="str">
            <v>PC</v>
          </cell>
          <cell r="H6877">
            <v>1000</v>
          </cell>
          <cell r="I6877">
            <v>3888</v>
          </cell>
        </row>
        <row r="6878">
          <cell r="E6878" t="str">
            <v>53CO010R11</v>
          </cell>
          <cell r="F6878" t="str">
            <v>TEST 4 REINES CONCRETE 10GR</v>
          </cell>
          <cell r="G6878" t="str">
            <v>PC</v>
          </cell>
          <cell r="H6878">
            <v>9999</v>
          </cell>
          <cell r="I6878">
            <v>19440</v>
          </cell>
        </row>
        <row r="6879">
          <cell r="E6879" t="str">
            <v>53CO010R9</v>
          </cell>
          <cell r="F6879" t="str">
            <v>TEST ROSE CONCRETE 4 REINES 10</v>
          </cell>
          <cell r="G6879" t="str">
            <v>PC</v>
          </cell>
          <cell r="H6879">
            <v>1000</v>
          </cell>
          <cell r="I6879">
            <v>23328</v>
          </cell>
        </row>
        <row r="6880">
          <cell r="E6880" t="str">
            <v>53COC15K9</v>
          </cell>
          <cell r="F6880" t="str">
            <v>TEST KARITE SOIN ONGLES&amp;CUTIC</v>
          </cell>
          <cell r="G6880" t="str">
            <v>PC</v>
          </cell>
          <cell r="H6880">
            <v>1000</v>
          </cell>
          <cell r="I6880">
            <v>11520</v>
          </cell>
        </row>
        <row r="6881">
          <cell r="E6881" t="str">
            <v>53COC15KA</v>
          </cell>
          <cell r="F6881" t="str">
            <v>TEST SOIN ONGLES ET CUTICULES</v>
          </cell>
          <cell r="G6881" t="str">
            <v>PC</v>
          </cell>
          <cell r="H6881">
            <v>1000</v>
          </cell>
          <cell r="I6881">
            <v>7776</v>
          </cell>
        </row>
        <row r="6882">
          <cell r="E6882" t="str">
            <v>53CP050I11</v>
          </cell>
          <cell r="F6882" t="str">
            <v>TESTEUR CREME PRECIEUSE</v>
          </cell>
          <cell r="G6882" t="str">
            <v>PC</v>
          </cell>
          <cell r="H6882">
            <v>1000</v>
          </cell>
          <cell r="I6882">
            <v>3888</v>
          </cell>
        </row>
        <row r="6883">
          <cell r="E6883" t="str">
            <v>53CP050I9</v>
          </cell>
          <cell r="F6883" t="str">
            <v>TEST IMMORTEL CREME PRECIEUSE</v>
          </cell>
          <cell r="G6883" t="str">
            <v>PC</v>
          </cell>
          <cell r="H6883">
            <v>1000</v>
          </cell>
          <cell r="I6883">
            <v>3888</v>
          </cell>
        </row>
        <row r="6884">
          <cell r="E6884" t="str">
            <v>53CP100A0</v>
          </cell>
          <cell r="F6884" t="str">
            <v>TEST KARITE CR CORPS ABRICOT</v>
          </cell>
          <cell r="G6884" t="str">
            <v>PC</v>
          </cell>
          <cell r="H6884">
            <v>1000</v>
          </cell>
          <cell r="I6884">
            <v>2592</v>
          </cell>
        </row>
        <row r="6885">
          <cell r="E6885" t="str">
            <v>53CP100C11</v>
          </cell>
          <cell r="F6885" t="str">
            <v>TEST KARITE CR UR CORP CACAO</v>
          </cell>
          <cell r="G6885" t="str">
            <v>PC</v>
          </cell>
          <cell r="H6885">
            <v>9999</v>
          </cell>
          <cell r="I6885">
            <v>1296</v>
          </cell>
        </row>
        <row r="6886">
          <cell r="E6886" t="str">
            <v>53CP100H11</v>
          </cell>
          <cell r="F6886" t="str">
            <v>TEST KARITE CR UR CORPS HIBIS</v>
          </cell>
          <cell r="G6886" t="str">
            <v>PC</v>
          </cell>
          <cell r="H6886">
            <v>1000</v>
          </cell>
          <cell r="I6886">
            <v>1296</v>
          </cell>
        </row>
        <row r="6887">
          <cell r="E6887" t="str">
            <v>53CP100M0</v>
          </cell>
          <cell r="F6887" t="str">
            <v>TEST KARITE CREME CORPS MIEL</v>
          </cell>
          <cell r="G6887" t="str">
            <v>PC</v>
          </cell>
          <cell r="H6887">
            <v>1000</v>
          </cell>
          <cell r="I6887">
            <v>2592</v>
          </cell>
        </row>
        <row r="6888">
          <cell r="E6888" t="str">
            <v>53CP100R0</v>
          </cell>
          <cell r="F6888" t="str">
            <v>TEST KARITE CR CORPS ROSE VIG</v>
          </cell>
          <cell r="G6888" t="str">
            <v>PC</v>
          </cell>
          <cell r="H6888">
            <v>1000</v>
          </cell>
          <cell r="I6888">
            <v>2592</v>
          </cell>
        </row>
        <row r="6889">
          <cell r="E6889" t="str">
            <v>53CP100R11</v>
          </cell>
          <cell r="F6889" t="str">
            <v>TEST KARITE CR UT CORPS ROSE</v>
          </cell>
          <cell r="G6889" t="str">
            <v>PC</v>
          </cell>
          <cell r="H6889">
            <v>1000</v>
          </cell>
          <cell r="I6889">
            <v>1296</v>
          </cell>
        </row>
        <row r="6890">
          <cell r="E6890" t="str">
            <v>53CP200CG</v>
          </cell>
          <cell r="F6890" t="str">
            <v>TEST CR.CORPS CERISE GOU.200ML</v>
          </cell>
          <cell r="G6890" t="str">
            <v>PC</v>
          </cell>
          <cell r="H6890">
            <v>1000</v>
          </cell>
          <cell r="I6890">
            <v>840</v>
          </cell>
        </row>
        <row r="6891">
          <cell r="E6891" t="str">
            <v>53CP200K7</v>
          </cell>
          <cell r="F6891" t="str">
            <v>TEST KARITE CREME CORPS 200ML</v>
          </cell>
          <cell r="G6891" t="str">
            <v>PC</v>
          </cell>
          <cell r="H6891">
            <v>1000</v>
          </cell>
          <cell r="I6891">
            <v>1188</v>
          </cell>
        </row>
        <row r="6892">
          <cell r="E6892" t="str">
            <v>53CP200K9</v>
          </cell>
          <cell r="F6892" t="str">
            <v>TEST KARITE CREME CORPS 200ML</v>
          </cell>
          <cell r="G6892" t="str">
            <v>PC</v>
          </cell>
          <cell r="H6892">
            <v>1000</v>
          </cell>
          <cell r="I6892">
            <v>1188</v>
          </cell>
        </row>
        <row r="6893">
          <cell r="E6893" t="str">
            <v>53CP200N0</v>
          </cell>
          <cell r="F6893" t="str">
            <v>TEST ROSE NEIGES CREME CORPS</v>
          </cell>
          <cell r="G6893" t="str">
            <v>PC</v>
          </cell>
          <cell r="H6893">
            <v>1000</v>
          </cell>
          <cell r="I6893">
            <v>840</v>
          </cell>
        </row>
        <row r="6894">
          <cell r="E6894" t="str">
            <v>53CP200P1</v>
          </cell>
          <cell r="F6894" t="str">
            <v>TEST PIVOINE FL CREME BEAUTE</v>
          </cell>
          <cell r="G6894" t="str">
            <v>PC</v>
          </cell>
          <cell r="H6894">
            <v>9999</v>
          </cell>
          <cell r="I6894">
            <v>840</v>
          </cell>
        </row>
        <row r="6895">
          <cell r="E6895" t="str">
            <v>53CP250C0</v>
          </cell>
          <cell r="F6895" t="str">
            <v>TEST FC CREM.CORPS CARES 250ML</v>
          </cell>
          <cell r="G6895" t="str">
            <v>PC</v>
          </cell>
          <cell r="H6895">
            <v>1000</v>
          </cell>
          <cell r="I6895">
            <v>1944</v>
          </cell>
        </row>
        <row r="6896">
          <cell r="E6896" t="str">
            <v>53CP250H11</v>
          </cell>
          <cell r="F6896" t="str">
            <v>TEST DELICE FRUIT CREME CORP</v>
          </cell>
          <cell r="G6896" t="str">
            <v>PC</v>
          </cell>
          <cell r="H6896">
            <v>1000</v>
          </cell>
          <cell r="I6896">
            <v>1944</v>
          </cell>
        </row>
        <row r="6897">
          <cell r="E6897" t="str">
            <v>53CP250M2</v>
          </cell>
          <cell r="F6897" t="str">
            <v>TEST.B. CIRE CORPS MIEL 250ML</v>
          </cell>
          <cell r="G6897" t="str">
            <v>PC</v>
          </cell>
          <cell r="H6897">
            <v>1000</v>
          </cell>
          <cell r="I6897">
            <v>1296</v>
          </cell>
        </row>
        <row r="6898">
          <cell r="E6898" t="str">
            <v>53CP250M7</v>
          </cell>
          <cell r="F6898" t="str">
            <v>TEST CR REJ MIEL&amp;CITRON 250ML</v>
          </cell>
          <cell r="G6898" t="str">
            <v>PC</v>
          </cell>
          <cell r="H6898">
            <v>1000</v>
          </cell>
          <cell r="I6898">
            <v>840</v>
          </cell>
        </row>
        <row r="6899">
          <cell r="E6899" t="str">
            <v>53CP250O8</v>
          </cell>
          <cell r="F6899" t="str">
            <v>OLIVIER TEST.CREME SCINT.250ML</v>
          </cell>
          <cell r="G6899" t="str">
            <v>PC</v>
          </cell>
          <cell r="H6899">
            <v>1415</v>
          </cell>
          <cell r="I6899">
            <v>1944</v>
          </cell>
        </row>
        <row r="6900">
          <cell r="E6900" t="str">
            <v>53CP250V8</v>
          </cell>
          <cell r="F6900" t="str">
            <v>TEST VERV.AGR CREME SORB 250ML</v>
          </cell>
          <cell r="G6900" t="str">
            <v>PC</v>
          </cell>
          <cell r="H6900">
            <v>1324</v>
          </cell>
          <cell r="I6900">
            <v>1944</v>
          </cell>
        </row>
        <row r="6901">
          <cell r="E6901" t="str">
            <v>53CPF50I11</v>
          </cell>
          <cell r="F6901" t="str">
            <v>TEST IM PROTECTION PRECIEUSE</v>
          </cell>
          <cell r="G6901" t="str">
            <v>PC</v>
          </cell>
          <cell r="H6901">
            <v>1000</v>
          </cell>
          <cell r="I6901">
            <v>3888</v>
          </cell>
        </row>
        <row r="6902">
          <cell r="E6902" t="str">
            <v>53CPF50I9</v>
          </cell>
          <cell r="F6902" t="str">
            <v>TEST.IMM PROT.PREC.SPF20 50ML</v>
          </cell>
          <cell r="G6902" t="str">
            <v>PC</v>
          </cell>
          <cell r="H6902">
            <v>1000</v>
          </cell>
          <cell r="I6902">
            <v>3888</v>
          </cell>
        </row>
        <row r="6903">
          <cell r="E6903" t="str">
            <v>53CR030I8</v>
          </cell>
          <cell r="F6903" t="str">
            <v>TESTEUR IMM CONC REGEN TP 30ML</v>
          </cell>
          <cell r="G6903" t="str">
            <v>PC</v>
          </cell>
          <cell r="H6903">
            <v>1290</v>
          </cell>
          <cell r="I6903">
            <v>2592</v>
          </cell>
        </row>
        <row r="6904">
          <cell r="E6904" t="str">
            <v>53CR100K9</v>
          </cell>
          <cell r="F6904" t="str">
            <v>TEST KARITE CR CORPS ROS 100ML</v>
          </cell>
          <cell r="G6904" t="str">
            <v>PC</v>
          </cell>
          <cell r="H6904">
            <v>1000</v>
          </cell>
          <cell r="I6904">
            <v>2592</v>
          </cell>
        </row>
        <row r="6905">
          <cell r="E6905" t="str">
            <v>53CR150JB</v>
          </cell>
          <cell r="F6905" t="str">
            <v>TEST GEL JAMBES LEGERES 150ML</v>
          </cell>
          <cell r="G6905" t="str">
            <v>PC</v>
          </cell>
          <cell r="H6905">
            <v>1000</v>
          </cell>
          <cell r="I6905">
            <v>1944</v>
          </cell>
        </row>
        <row r="6906">
          <cell r="E6906" t="str">
            <v>53CS15030</v>
          </cell>
          <cell r="F6906" t="str">
            <v>TEST CREME SOLAIRE SPF30 150ML</v>
          </cell>
          <cell r="G6906" t="str">
            <v>PC</v>
          </cell>
          <cell r="H6906">
            <v>1000</v>
          </cell>
          <cell r="I6906">
            <v>1296</v>
          </cell>
        </row>
        <row r="6907">
          <cell r="E6907" t="str">
            <v>53CV030K8</v>
          </cell>
          <cell r="F6907" t="str">
            <v>TEST KAR COT CREM UL CONF 30ML</v>
          </cell>
          <cell r="G6907" t="str">
            <v>PC</v>
          </cell>
          <cell r="H6907">
            <v>1816</v>
          </cell>
          <cell r="I6907">
            <v>2160</v>
          </cell>
        </row>
        <row r="6908">
          <cell r="E6908" t="str">
            <v>53CV050A0</v>
          </cell>
          <cell r="F6908" t="str">
            <v>TEST AM PO CONCENTRE VELOURS</v>
          </cell>
          <cell r="G6908" t="str">
            <v>PC</v>
          </cell>
          <cell r="H6908">
            <v>1000</v>
          </cell>
          <cell r="I6908">
            <v>3888</v>
          </cell>
        </row>
        <row r="6909">
          <cell r="E6909" t="str">
            <v>53CV050A1</v>
          </cell>
          <cell r="F6909" t="str">
            <v>TEST ANGELIQU CR RADIEUSE 50ML</v>
          </cell>
          <cell r="G6909" t="str">
            <v>PC</v>
          </cell>
          <cell r="H6909">
            <v>1000</v>
          </cell>
          <cell r="I6909">
            <v>2592</v>
          </cell>
        </row>
        <row r="6910">
          <cell r="E6910" t="str">
            <v>53CV050A14</v>
          </cell>
          <cell r="F6910" t="str">
            <v>TESTER ANG CREME RADIEUSE 50ML</v>
          </cell>
          <cell r="G6910" t="str">
            <v>PC</v>
          </cell>
          <cell r="H6910">
            <v>9999</v>
          </cell>
          <cell r="I6910">
            <v>2592</v>
          </cell>
        </row>
        <row r="6911">
          <cell r="E6911" t="str">
            <v>53CV050A7</v>
          </cell>
          <cell r="F6911" t="str">
            <v>TEST. AM P CONCEN VELOURS 50ML</v>
          </cell>
          <cell r="G6911" t="str">
            <v>PC</v>
          </cell>
          <cell r="H6911">
            <v>1688</v>
          </cell>
          <cell r="I6911">
            <v>3888</v>
          </cell>
        </row>
        <row r="6912">
          <cell r="E6912" t="str">
            <v>53CV050H7</v>
          </cell>
          <cell r="F6912" t="str">
            <v>TEST CONCENTRE JEUNESSE 50ML</v>
          </cell>
          <cell r="G6912" t="str">
            <v>PC</v>
          </cell>
          <cell r="H6912">
            <v>1000</v>
          </cell>
          <cell r="I6912">
            <v>3888</v>
          </cell>
        </row>
        <row r="6913">
          <cell r="E6913" t="str">
            <v>53CV050H8</v>
          </cell>
          <cell r="F6913" t="str">
            <v>CADE TEST.CONC.JEUNESSE 50ML</v>
          </cell>
          <cell r="G6913" t="str">
            <v>PC</v>
          </cell>
          <cell r="H6913">
            <v>1000</v>
          </cell>
          <cell r="I6913">
            <v>3888</v>
          </cell>
        </row>
        <row r="6914">
          <cell r="E6914" t="str">
            <v>53CV050I0</v>
          </cell>
          <cell r="F6914" t="str">
            <v>TEST.IMM CREME LUMIERE 50 ML</v>
          </cell>
          <cell r="G6914" t="str">
            <v>PC</v>
          </cell>
          <cell r="H6914">
            <v>1000</v>
          </cell>
          <cell r="I6914">
            <v>3888</v>
          </cell>
        </row>
        <row r="6915">
          <cell r="E6915" t="str">
            <v>53CV050K0</v>
          </cell>
          <cell r="F6915" t="str">
            <v>TEST. KARITE CUR VISAGE 50ML</v>
          </cell>
          <cell r="G6915" t="str">
            <v>PC</v>
          </cell>
          <cell r="H6915">
            <v>1000</v>
          </cell>
          <cell r="I6915">
            <v>2592</v>
          </cell>
        </row>
        <row r="6916">
          <cell r="E6916" t="str">
            <v>53CV050K12</v>
          </cell>
          <cell r="F6916" t="str">
            <v>TEST CR ULT RICHE VISAGE 50ML</v>
          </cell>
          <cell r="G6916" t="str">
            <v>PC</v>
          </cell>
          <cell r="H6916">
            <v>9999</v>
          </cell>
          <cell r="I6916">
            <v>1296</v>
          </cell>
        </row>
        <row r="6917">
          <cell r="E6917" t="str">
            <v>53CV050KA</v>
          </cell>
          <cell r="F6917" t="str">
            <v>TEST CR ULT RICHE VISAGE 50ML</v>
          </cell>
          <cell r="G6917" t="str">
            <v>PC</v>
          </cell>
          <cell r="H6917">
            <v>1000</v>
          </cell>
          <cell r="I6917">
            <v>2592</v>
          </cell>
        </row>
        <row r="6918">
          <cell r="E6918" t="str">
            <v>53CV050O0</v>
          </cell>
          <cell r="F6918" t="str">
            <v>OL.BIO TEST MCN 50ML</v>
          </cell>
          <cell r="G6918" t="str">
            <v>PC</v>
          </cell>
          <cell r="H6918">
            <v>1000</v>
          </cell>
          <cell r="I6918">
            <v>594</v>
          </cell>
        </row>
        <row r="6919">
          <cell r="E6919" t="str">
            <v>53CV050O5</v>
          </cell>
          <cell r="F6919" t="str">
            <v>TEST.CR.HYDRAT. ECLAT 50ML</v>
          </cell>
          <cell r="G6919" t="str">
            <v>PC</v>
          </cell>
          <cell r="H6919">
            <v>1692</v>
          </cell>
          <cell r="I6919">
            <v>1944</v>
          </cell>
        </row>
        <row r="6920">
          <cell r="E6920" t="str">
            <v>53CY015O6</v>
          </cell>
          <cell r="F6920" t="str">
            <v>TEST CONT YEUX EXPRESS OL 15ML</v>
          </cell>
          <cell r="G6920" t="str">
            <v>PC</v>
          </cell>
          <cell r="H6920">
            <v>1000</v>
          </cell>
          <cell r="I6920">
            <v>4928</v>
          </cell>
        </row>
        <row r="6921">
          <cell r="E6921" t="str">
            <v>53DC050I0</v>
          </cell>
          <cell r="F6921" t="str">
            <v>TESTEUR IM.CREME DIVINE 50ML</v>
          </cell>
          <cell r="G6921" t="str">
            <v>PC</v>
          </cell>
          <cell r="H6921">
            <v>1000</v>
          </cell>
          <cell r="I6921">
            <v>1296</v>
          </cell>
        </row>
        <row r="6922">
          <cell r="E6922" t="str">
            <v>53DC050I12</v>
          </cell>
          <cell r="F6922" t="str">
            <v>TESTEUR IM.CREME DIVINE 50ML</v>
          </cell>
          <cell r="G6922" t="str">
            <v>PC</v>
          </cell>
          <cell r="H6922">
            <v>1000</v>
          </cell>
          <cell r="I6922">
            <v>1296</v>
          </cell>
        </row>
        <row r="6923">
          <cell r="E6923" t="str">
            <v>53DC050I13</v>
          </cell>
          <cell r="F6923" t="str">
            <v>TESTEUR IM.CREME DIVINE 50ML</v>
          </cell>
          <cell r="G6923" t="str">
            <v>PC</v>
          </cell>
          <cell r="H6923">
            <v>9999</v>
          </cell>
          <cell r="I6923">
            <v>1296</v>
          </cell>
        </row>
        <row r="6924">
          <cell r="E6924" t="str">
            <v>53DC050I13US</v>
          </cell>
          <cell r="F6924" t="str">
            <v>TESTEUR CREME DIVINE 50ML USA</v>
          </cell>
          <cell r="G6924" t="str">
            <v>PC</v>
          </cell>
          <cell r="H6924">
            <v>9999</v>
          </cell>
          <cell r="I6924">
            <v>1296</v>
          </cell>
        </row>
        <row r="6925">
          <cell r="E6925" t="str">
            <v>53DC050I9</v>
          </cell>
          <cell r="F6925" t="str">
            <v>TEST.IM.CREME DIVINE 50ML</v>
          </cell>
          <cell r="G6925" t="str">
            <v>PC</v>
          </cell>
          <cell r="H6925">
            <v>1000</v>
          </cell>
          <cell r="I6925">
            <v>1296</v>
          </cell>
        </row>
        <row r="6926">
          <cell r="E6926" t="str">
            <v>53DE015I0</v>
          </cell>
          <cell r="F6926" t="str">
            <v>TEST IM REGARD DIVIN 15ML</v>
          </cell>
          <cell r="G6926" t="str">
            <v>PC</v>
          </cell>
          <cell r="H6926">
            <v>1000</v>
          </cell>
          <cell r="I6926">
            <v>5184</v>
          </cell>
        </row>
        <row r="6927">
          <cell r="E6927" t="str">
            <v>53DE015I13</v>
          </cell>
          <cell r="F6927" t="str">
            <v>TESTEUR IM REGARD DIVIN 15ML</v>
          </cell>
          <cell r="G6927" t="str">
            <v>PC</v>
          </cell>
          <cell r="H6927">
            <v>9999</v>
          </cell>
          <cell r="I6927">
            <v>5184</v>
          </cell>
        </row>
        <row r="6928">
          <cell r="E6928" t="str">
            <v>53DO050O8</v>
          </cell>
          <cell r="F6928" t="str">
            <v>OL.BIO TEST DEO 50ML</v>
          </cell>
          <cell r="G6928" t="str">
            <v>PC</v>
          </cell>
          <cell r="H6928">
            <v>1000</v>
          </cell>
          <cell r="I6928">
            <v>3564</v>
          </cell>
        </row>
        <row r="6929">
          <cell r="E6929" t="str">
            <v>53DO050P9</v>
          </cell>
          <cell r="F6929" t="str">
            <v>TEST AROMA DEO PURIFIANT 50ML</v>
          </cell>
          <cell r="G6929" t="str">
            <v>PC</v>
          </cell>
          <cell r="H6929">
            <v>1000</v>
          </cell>
          <cell r="I6929">
            <v>3240</v>
          </cell>
        </row>
        <row r="6930">
          <cell r="E6930" t="str">
            <v>53DO050V9</v>
          </cell>
          <cell r="F6930" t="str">
            <v>TEST VERV STICK DEO FRAICHEUR</v>
          </cell>
          <cell r="G6930" t="str">
            <v>PC</v>
          </cell>
          <cell r="H6930">
            <v>1000</v>
          </cell>
          <cell r="I6930">
            <v>2592</v>
          </cell>
        </row>
        <row r="6931">
          <cell r="E6931" t="str">
            <v>53DO050VA2</v>
          </cell>
          <cell r="F6931" t="str">
            <v>TEST VERV DEO STICK AGRUM 50ML</v>
          </cell>
          <cell r="G6931" t="str">
            <v>PC</v>
          </cell>
          <cell r="H6931">
            <v>9999</v>
          </cell>
          <cell r="I6931">
            <v>2592</v>
          </cell>
        </row>
        <row r="6932">
          <cell r="E6932" t="str">
            <v>53DS030I0</v>
          </cell>
          <cell r="F6932" t="str">
            <v>TEST IM EXTRAIT DIVIN 30ML</v>
          </cell>
          <cell r="G6932" t="str">
            <v>PC</v>
          </cell>
          <cell r="H6932">
            <v>1000</v>
          </cell>
          <cell r="I6932">
            <v>1620</v>
          </cell>
        </row>
        <row r="6933">
          <cell r="E6933" t="str">
            <v>53DS030I13</v>
          </cell>
          <cell r="F6933" t="str">
            <v>TESTEUR IM EXTRAIT DIVIN 30ML</v>
          </cell>
          <cell r="G6933" t="str">
            <v>PC</v>
          </cell>
          <cell r="H6933">
            <v>9999</v>
          </cell>
          <cell r="I6933">
            <v>1620</v>
          </cell>
        </row>
        <row r="6934">
          <cell r="E6934" t="str">
            <v>53DS030I13US</v>
          </cell>
          <cell r="F6934" t="str">
            <v>TEST IM EXTRAIT DIVIN 30ML USA</v>
          </cell>
          <cell r="G6934" t="str">
            <v>PC</v>
          </cell>
          <cell r="H6934">
            <v>9999</v>
          </cell>
          <cell r="I6934">
            <v>1620</v>
          </cell>
        </row>
        <row r="6935">
          <cell r="E6935" t="str">
            <v>53EB100K8</v>
          </cell>
          <cell r="F6935" t="str">
            <v>KARITE TEST.EAU BEBE 100ML</v>
          </cell>
          <cell r="G6935" t="str">
            <v>PC</v>
          </cell>
          <cell r="H6935">
            <v>1000</v>
          </cell>
          <cell r="I6935">
            <v>1296</v>
          </cell>
        </row>
        <row r="6936">
          <cell r="E6936" t="str">
            <v>53EC050AR</v>
          </cell>
          <cell r="F6936" t="str">
            <v>TEST EDC AROMATIQUE 50ML</v>
          </cell>
          <cell r="G6936" t="str">
            <v>PC</v>
          </cell>
          <cell r="H6936">
            <v>9999</v>
          </cell>
          <cell r="I6936">
            <v>3672</v>
          </cell>
        </row>
        <row r="6937">
          <cell r="E6937" t="str">
            <v>53EC050CI</v>
          </cell>
          <cell r="F6937" t="str">
            <v>TEST EDC HESPERIDE 50ML</v>
          </cell>
          <cell r="G6937" t="str">
            <v>PC</v>
          </cell>
          <cell r="H6937">
            <v>9999</v>
          </cell>
          <cell r="I6937">
            <v>3672</v>
          </cell>
        </row>
        <row r="6938">
          <cell r="E6938" t="str">
            <v>53EC050FL</v>
          </cell>
          <cell r="F6938" t="str">
            <v>TEST EDC FLORALE 50ML</v>
          </cell>
          <cell r="G6938" t="str">
            <v>PC</v>
          </cell>
          <cell r="H6938">
            <v>9999</v>
          </cell>
          <cell r="I6938">
            <v>3672</v>
          </cell>
        </row>
        <row r="6939">
          <cell r="E6939" t="str">
            <v>53EC050M13</v>
          </cell>
          <cell r="F6939" t="str">
            <v>TEST COLOG EAU SPONTANEE 50 ML</v>
          </cell>
          <cell r="G6939" t="str">
            <v>PC</v>
          </cell>
          <cell r="H6939">
            <v>9999</v>
          </cell>
          <cell r="I6939">
            <v>3672</v>
          </cell>
        </row>
        <row r="6940">
          <cell r="E6940" t="str">
            <v>53EC200A8</v>
          </cell>
          <cell r="F6940" t="str">
            <v>TEST AMANDE PATE DELICE 200M</v>
          </cell>
          <cell r="G6940" t="str">
            <v>PC</v>
          </cell>
          <cell r="H6940">
            <v>1000</v>
          </cell>
          <cell r="I6940">
            <v>1080</v>
          </cell>
        </row>
        <row r="6941">
          <cell r="E6941" t="str">
            <v>53EC300L11</v>
          </cell>
          <cell r="F6941" t="str">
            <v>TEST EAU DE LAVANDE 300ML</v>
          </cell>
          <cell r="G6941" t="str">
            <v>PC</v>
          </cell>
          <cell r="H6941">
            <v>9999</v>
          </cell>
          <cell r="I6941">
            <v>810</v>
          </cell>
        </row>
        <row r="6942">
          <cell r="E6942" t="str">
            <v>53ED200K8</v>
          </cell>
          <cell r="F6942" t="str">
            <v>TEST EAU DELICATE KARITE 200ML</v>
          </cell>
          <cell r="G6942" t="str">
            <v>PC</v>
          </cell>
          <cell r="H6942">
            <v>1000</v>
          </cell>
          <cell r="I6942">
            <v>1944</v>
          </cell>
        </row>
        <row r="6943">
          <cell r="E6943" t="str">
            <v>53EL030I0</v>
          </cell>
          <cell r="F6943" t="str">
            <v>TEST.IMM ESSENCE LUMIERE 30 ML</v>
          </cell>
          <cell r="G6943" t="str">
            <v>PC</v>
          </cell>
          <cell r="H6943">
            <v>1000</v>
          </cell>
          <cell r="I6943">
            <v>2592</v>
          </cell>
        </row>
        <row r="6944">
          <cell r="E6944" t="str">
            <v>53EL030I12</v>
          </cell>
          <cell r="F6944" t="str">
            <v>TEST IMM ESSENCE LUMIERE 30ML</v>
          </cell>
          <cell r="G6944" t="str">
            <v>PC</v>
          </cell>
          <cell r="H6944">
            <v>9999</v>
          </cell>
          <cell r="I6944">
            <v>2592</v>
          </cell>
        </row>
        <row r="6945">
          <cell r="E6945" t="str">
            <v>53EN500K1</v>
          </cell>
          <cell r="F6945" t="str">
            <v>TEST KARITE EAU NETT BEBE 500M</v>
          </cell>
          <cell r="G6945" t="str">
            <v>PC</v>
          </cell>
          <cell r="H6945">
            <v>1000</v>
          </cell>
          <cell r="I6945">
            <v>1080</v>
          </cell>
        </row>
        <row r="6946">
          <cell r="E6946" t="str">
            <v>53EP050CB4</v>
          </cell>
          <cell r="F6946" t="str">
            <v>TEST CER ROUGE EAU INTEN 50ML</v>
          </cell>
          <cell r="G6946" t="str">
            <v>PC</v>
          </cell>
          <cell r="H6946">
            <v>9999</v>
          </cell>
          <cell r="I6946">
            <v>2484</v>
          </cell>
        </row>
        <row r="6947">
          <cell r="E6947" t="str">
            <v>53EP050P1</v>
          </cell>
          <cell r="F6947" t="str">
            <v>TEST PIVOINE FL EAU DE PARFUM</v>
          </cell>
          <cell r="G6947" t="str">
            <v>PC</v>
          </cell>
          <cell r="H6947">
            <v>9999</v>
          </cell>
          <cell r="I6947">
            <v>1728</v>
          </cell>
        </row>
        <row r="6948">
          <cell r="E6948" t="str">
            <v>53EP075C9</v>
          </cell>
          <cell r="F6948" t="str">
            <v>TEST.EDP CEDRE 75ML</v>
          </cell>
          <cell r="G6948" t="str">
            <v>PC</v>
          </cell>
          <cell r="H6948">
            <v>1000</v>
          </cell>
          <cell r="I6948">
            <v>1296</v>
          </cell>
        </row>
        <row r="6949">
          <cell r="E6949" t="str">
            <v>53EP075CE</v>
          </cell>
          <cell r="F6949" t="str">
            <v>TEST EDP CEDRE 75ML</v>
          </cell>
          <cell r="G6949" t="str">
            <v>PC</v>
          </cell>
          <cell r="H6949">
            <v>1000</v>
          </cell>
          <cell r="I6949">
            <v>1296</v>
          </cell>
        </row>
        <row r="6950">
          <cell r="E6950" t="str">
            <v>53EP075IR</v>
          </cell>
          <cell r="F6950" t="str">
            <v>TEST EDP IRIS 75ML</v>
          </cell>
          <cell r="G6950" t="str">
            <v>PC</v>
          </cell>
          <cell r="H6950">
            <v>1000</v>
          </cell>
          <cell r="I6950">
            <v>1296</v>
          </cell>
        </row>
        <row r="6951">
          <cell r="E6951" t="str">
            <v>53EP075J9</v>
          </cell>
          <cell r="F6951" t="str">
            <v>TEST.EDP JASMIN 75ML</v>
          </cell>
          <cell r="G6951" t="str">
            <v>PC</v>
          </cell>
          <cell r="H6951">
            <v>1000</v>
          </cell>
          <cell r="I6951">
            <v>1296</v>
          </cell>
        </row>
        <row r="6952">
          <cell r="E6952" t="str">
            <v>53EP075JA</v>
          </cell>
          <cell r="F6952" t="str">
            <v>TEST EDP JASMIN 75ML</v>
          </cell>
          <cell r="G6952" t="str">
            <v>PC</v>
          </cell>
          <cell r="H6952">
            <v>1000</v>
          </cell>
          <cell r="I6952">
            <v>1296</v>
          </cell>
        </row>
        <row r="6953">
          <cell r="E6953" t="str">
            <v>53EP075LA</v>
          </cell>
          <cell r="F6953" t="str">
            <v>TEST.EDP LABDANUM 75ML</v>
          </cell>
          <cell r="G6953" t="str">
            <v>PC</v>
          </cell>
          <cell r="H6953">
            <v>1000</v>
          </cell>
          <cell r="I6953">
            <v>1296</v>
          </cell>
        </row>
        <row r="6954">
          <cell r="E6954" t="str">
            <v>53EP075M9</v>
          </cell>
          <cell r="F6954" t="str">
            <v>TEST.EDP MYRTE 75ML</v>
          </cell>
          <cell r="G6954" t="str">
            <v>PC</v>
          </cell>
          <cell r="H6954">
            <v>1000</v>
          </cell>
          <cell r="I6954">
            <v>1296</v>
          </cell>
        </row>
        <row r="6955">
          <cell r="E6955" t="str">
            <v>53EP075MI</v>
          </cell>
          <cell r="F6955" t="str">
            <v>TEST EDP MIMOSA 75ML</v>
          </cell>
          <cell r="G6955" t="str">
            <v>PC</v>
          </cell>
          <cell r="H6955">
            <v>1000</v>
          </cell>
          <cell r="I6955">
            <v>1296</v>
          </cell>
        </row>
        <row r="6956">
          <cell r="E6956" t="str">
            <v>53EP075MR</v>
          </cell>
          <cell r="F6956" t="str">
            <v>TEST EDP MYRTE 75ML</v>
          </cell>
          <cell r="G6956" t="str">
            <v>PC</v>
          </cell>
          <cell r="H6956">
            <v>1000</v>
          </cell>
          <cell r="I6956">
            <v>1296</v>
          </cell>
        </row>
        <row r="6957">
          <cell r="E6957" t="str">
            <v>53EP075N9</v>
          </cell>
          <cell r="F6957" t="str">
            <v>TEST.EDP NEROLI 75ML</v>
          </cell>
          <cell r="G6957" t="str">
            <v>PC</v>
          </cell>
          <cell r="H6957">
            <v>1000</v>
          </cell>
          <cell r="I6957">
            <v>1296</v>
          </cell>
        </row>
        <row r="6958">
          <cell r="E6958" t="str">
            <v>53EP075NE</v>
          </cell>
          <cell r="F6958" t="str">
            <v>TEST EDP NEROLI 75ML</v>
          </cell>
          <cell r="G6958" t="str">
            <v>PC</v>
          </cell>
          <cell r="H6958">
            <v>1000</v>
          </cell>
          <cell r="I6958">
            <v>1296</v>
          </cell>
        </row>
        <row r="6959">
          <cell r="E6959" t="str">
            <v>53ES030A14</v>
          </cell>
          <cell r="F6959" t="str">
            <v>TEST IRIS ANG ESS SUBLIME 30ML</v>
          </cell>
          <cell r="G6959" t="str">
            <v>PC</v>
          </cell>
          <cell r="H6959">
            <v>9999</v>
          </cell>
          <cell r="I6959">
            <v>2592</v>
          </cell>
        </row>
        <row r="6960">
          <cell r="E6960" t="str">
            <v>53ET050C12</v>
          </cell>
          <cell r="F6960" t="str">
            <v>TEST EDT CERISIER PRINCES 50ML</v>
          </cell>
          <cell r="G6960" t="str">
            <v>PC</v>
          </cell>
          <cell r="H6960">
            <v>1000</v>
          </cell>
          <cell r="I6960">
            <v>2484</v>
          </cell>
        </row>
        <row r="6961">
          <cell r="E6961" t="str">
            <v>53ET050CW</v>
          </cell>
          <cell r="F6961" t="str">
            <v>TEST.FC EDT CERIS.OISEAUX 50ML</v>
          </cell>
          <cell r="G6961" t="str">
            <v>PC</v>
          </cell>
          <cell r="H6961">
            <v>1000</v>
          </cell>
          <cell r="I6961">
            <v>2484</v>
          </cell>
        </row>
        <row r="6962">
          <cell r="E6962" t="str">
            <v>53ET050NE</v>
          </cell>
          <cell r="F6962" t="str">
            <v>TEST.EAU DE PARF.NEROLI 50 ML</v>
          </cell>
          <cell r="G6962" t="str">
            <v>PC</v>
          </cell>
          <cell r="H6962">
            <v>1000</v>
          </cell>
          <cell r="I6962">
            <v>1620</v>
          </cell>
        </row>
        <row r="6963">
          <cell r="E6963" t="str">
            <v>53ET050V0</v>
          </cell>
          <cell r="F6963" t="str">
            <v>TEST EDT VERDON 50ML</v>
          </cell>
          <cell r="G6963" t="str">
            <v>PC</v>
          </cell>
          <cell r="H6963">
            <v>1000</v>
          </cell>
          <cell r="I6963">
            <v>1188</v>
          </cell>
        </row>
        <row r="6964">
          <cell r="E6964" t="str">
            <v>53ET050V12</v>
          </cell>
          <cell r="F6964" t="str">
            <v>TESTEUR VERDON EDT 50ML</v>
          </cell>
          <cell r="G6964" t="str">
            <v>PC</v>
          </cell>
          <cell r="H6964">
            <v>1000</v>
          </cell>
          <cell r="I6964">
            <v>3564</v>
          </cell>
        </row>
        <row r="6965">
          <cell r="E6965" t="str">
            <v>53ET075A12</v>
          </cell>
          <cell r="F6965" t="str">
            <v>TEST EDT AMBRE 75ML</v>
          </cell>
          <cell r="G6965" t="str">
            <v>PC</v>
          </cell>
          <cell r="H6965">
            <v>1000</v>
          </cell>
          <cell r="I6965">
            <v>1296</v>
          </cell>
        </row>
        <row r="6966">
          <cell r="E6966" t="str">
            <v>53ET075AS</v>
          </cell>
          <cell r="F6966" t="str">
            <v>TEST EDT AMBRE ET SANTAL 75ML</v>
          </cell>
          <cell r="G6966" t="str">
            <v>PC</v>
          </cell>
          <cell r="H6966">
            <v>9999</v>
          </cell>
          <cell r="I6966">
            <v>2160</v>
          </cell>
        </row>
        <row r="6967">
          <cell r="E6967" t="str">
            <v>53ET075F0</v>
          </cell>
          <cell r="F6967" t="str">
            <v>TEST EDT FLEUR CHERIE 75ML</v>
          </cell>
          <cell r="G6967" t="str">
            <v>PC</v>
          </cell>
          <cell r="H6967">
            <v>1000</v>
          </cell>
          <cell r="I6967">
            <v>1620</v>
          </cell>
        </row>
        <row r="6968">
          <cell r="E6968" t="str">
            <v>53ET075H11</v>
          </cell>
          <cell r="F6968" t="str">
            <v>TEST EDT DELIC DES FLEURS 75ML</v>
          </cell>
          <cell r="G6968" t="str">
            <v>PC</v>
          </cell>
          <cell r="H6968">
            <v>1000</v>
          </cell>
          <cell r="I6968">
            <v>1188</v>
          </cell>
        </row>
        <row r="6969">
          <cell r="E6969" t="str">
            <v>53ET075H12</v>
          </cell>
          <cell r="F6969" t="str">
            <v>TEST FLEURS MERVEILLE EDT 75ML</v>
          </cell>
          <cell r="G6969" t="str">
            <v>PC</v>
          </cell>
          <cell r="H6969">
            <v>2019</v>
          </cell>
          <cell r="I6969">
            <v>1296</v>
          </cell>
        </row>
        <row r="6970">
          <cell r="E6970" t="str">
            <v>53ET075JB</v>
          </cell>
          <cell r="F6970" t="str">
            <v>TEST EDT JASMIN ET BERGAM 75ML</v>
          </cell>
          <cell r="G6970" t="str">
            <v>PC</v>
          </cell>
          <cell r="H6970">
            <v>9999</v>
          </cell>
          <cell r="I6970">
            <v>2160</v>
          </cell>
        </row>
        <row r="6971">
          <cell r="E6971" t="str">
            <v>53ET075M8</v>
          </cell>
          <cell r="F6971" t="str">
            <v>MO TESTEUR EDT EAU IPARIE 75ML</v>
          </cell>
          <cell r="G6971" t="str">
            <v>PC</v>
          </cell>
          <cell r="H6971">
            <v>1000</v>
          </cell>
          <cell r="I6971">
            <v>1296</v>
          </cell>
        </row>
        <row r="6972">
          <cell r="E6972" t="str">
            <v>53ET075MM</v>
          </cell>
          <cell r="F6972" t="str">
            <v>TEST EDT MAGNOLIA ET MURE 75ML</v>
          </cell>
          <cell r="G6972" t="str">
            <v>PC</v>
          </cell>
          <cell r="H6972">
            <v>9999</v>
          </cell>
          <cell r="I6972">
            <v>2160</v>
          </cell>
        </row>
        <row r="6973">
          <cell r="E6973" t="str">
            <v>53ET075P0</v>
          </cell>
          <cell r="F6973" t="str">
            <v>TEST PIVOINE FL EDT 75 ML</v>
          </cell>
          <cell r="G6973" t="str">
            <v>PC</v>
          </cell>
          <cell r="H6973">
            <v>1000</v>
          </cell>
          <cell r="I6973">
            <v>1296</v>
          </cell>
        </row>
        <row r="6974">
          <cell r="E6974" t="str">
            <v>53ET075P0A</v>
          </cell>
          <cell r="F6974" t="str">
            <v>TEST PIVOINE EDT NEW</v>
          </cell>
          <cell r="G6974" t="str">
            <v>PC</v>
          </cell>
          <cell r="H6974">
            <v>1000</v>
          </cell>
          <cell r="I6974">
            <v>1296</v>
          </cell>
        </row>
        <row r="6975">
          <cell r="E6975" t="str">
            <v>53ET075P1</v>
          </cell>
          <cell r="F6975" t="str">
            <v>TEST PIVOINE FL EDT 75 ML</v>
          </cell>
          <cell r="G6975" t="str">
            <v>PC</v>
          </cell>
          <cell r="H6975">
            <v>1000</v>
          </cell>
          <cell r="I6975">
            <v>1296</v>
          </cell>
        </row>
        <row r="6976">
          <cell r="E6976" t="str">
            <v>53ET075P12</v>
          </cell>
          <cell r="F6976" t="str">
            <v>TEST EDT PIVOINE DELICATE 75ML</v>
          </cell>
          <cell r="G6976" t="str">
            <v>PC</v>
          </cell>
          <cell r="H6976">
            <v>1650</v>
          </cell>
          <cell r="I6976">
            <v>1296</v>
          </cell>
        </row>
        <row r="6977">
          <cell r="E6977" t="str">
            <v>53ET075P13</v>
          </cell>
          <cell r="F6977" t="str">
            <v>TESTER EDT PIVOINE FLORA 75ML</v>
          </cell>
          <cell r="G6977" t="str">
            <v>PC</v>
          </cell>
          <cell r="H6977">
            <v>9999</v>
          </cell>
          <cell r="I6977">
            <v>1296</v>
          </cell>
        </row>
        <row r="6978">
          <cell r="E6978" t="str">
            <v>53ET075R8</v>
          </cell>
          <cell r="F6978" t="str">
            <v>ROSE TESTEUR EDT 4 REINES 75ML</v>
          </cell>
          <cell r="G6978" t="str">
            <v>PC</v>
          </cell>
          <cell r="H6978">
            <v>1000</v>
          </cell>
          <cell r="I6978">
            <v>1296</v>
          </cell>
        </row>
        <row r="6979">
          <cell r="E6979" t="str">
            <v>53ET075R9</v>
          </cell>
          <cell r="F6979" t="str">
            <v>ROSE TESTEUR EDT 4 REINES 75ML</v>
          </cell>
          <cell r="G6979" t="str">
            <v>PC</v>
          </cell>
          <cell r="H6979">
            <v>1000</v>
          </cell>
          <cell r="I6979">
            <v>1296</v>
          </cell>
        </row>
        <row r="6980">
          <cell r="E6980" t="str">
            <v>53ET075RC</v>
          </cell>
          <cell r="F6980" t="str">
            <v>TEST.EDT ROSE CONFITE 75ML</v>
          </cell>
          <cell r="G6980" t="str">
            <v>PC</v>
          </cell>
          <cell r="H6980">
            <v>1000</v>
          </cell>
          <cell r="I6980">
            <v>1296</v>
          </cell>
        </row>
        <row r="6981">
          <cell r="E6981" t="str">
            <v>53ET075RD</v>
          </cell>
          <cell r="F6981" t="str">
            <v>TEST ROSE EDT JARDIN DELICE 75</v>
          </cell>
          <cell r="G6981" t="str">
            <v>PC</v>
          </cell>
          <cell r="H6981">
            <v>1000</v>
          </cell>
          <cell r="I6981">
            <v>1296</v>
          </cell>
        </row>
        <row r="6982">
          <cell r="E6982" t="str">
            <v>53ET075RM</v>
          </cell>
          <cell r="F6982" t="str">
            <v>ROSE TEST.EDT NUIT DE MAI 75ML</v>
          </cell>
          <cell r="G6982" t="str">
            <v>PC</v>
          </cell>
          <cell r="H6982">
            <v>1000</v>
          </cell>
          <cell r="I6982">
            <v>1296</v>
          </cell>
        </row>
        <row r="6983">
          <cell r="E6983" t="str">
            <v>53ET075RR</v>
          </cell>
          <cell r="F6983" t="str">
            <v>TEST EDT ROSE &amp; REINE 75ML</v>
          </cell>
          <cell r="G6983" t="str">
            <v>PC</v>
          </cell>
          <cell r="H6983">
            <v>1000</v>
          </cell>
          <cell r="I6983">
            <v>1296</v>
          </cell>
        </row>
        <row r="6984">
          <cell r="E6984" t="str">
            <v>53ET075TB</v>
          </cell>
          <cell r="F6984" t="str">
            <v>TEST EDT THE VERT BIGARAD 75ML</v>
          </cell>
          <cell r="G6984" t="str">
            <v>PC</v>
          </cell>
          <cell r="H6984">
            <v>9999</v>
          </cell>
          <cell r="I6984">
            <v>2160</v>
          </cell>
        </row>
        <row r="6985">
          <cell r="E6985" t="str">
            <v>53ET075VN</v>
          </cell>
          <cell r="F6985" t="str">
            <v>TEST EDT VANILLE NARCISSE 75ML</v>
          </cell>
          <cell r="G6985" t="str">
            <v>PC</v>
          </cell>
          <cell r="H6985">
            <v>9999</v>
          </cell>
          <cell r="I6985">
            <v>2160</v>
          </cell>
        </row>
        <row r="6986">
          <cell r="E6986" t="str">
            <v>53ET076H13</v>
          </cell>
          <cell r="F6986" t="str">
            <v>TEST EDT CEDRE D'ARGENT 75ML</v>
          </cell>
          <cell r="G6986" t="str">
            <v>PC</v>
          </cell>
          <cell r="H6986">
            <v>9999</v>
          </cell>
          <cell r="I6986">
            <v>1512</v>
          </cell>
        </row>
        <row r="6987">
          <cell r="E6987" t="str">
            <v>53ET100B1</v>
          </cell>
          <cell r="F6987" t="str">
            <v>TEST FLEURS DE BRIGNOLES EDT</v>
          </cell>
          <cell r="G6987" t="str">
            <v>PC</v>
          </cell>
          <cell r="H6987">
            <v>9999</v>
          </cell>
          <cell r="I6987">
            <v>1836</v>
          </cell>
        </row>
        <row r="6988">
          <cell r="E6988" t="str">
            <v>53ET100BX</v>
          </cell>
          <cell r="F6988" t="str">
            <v>TEST EDT DES BAUX 100ML</v>
          </cell>
          <cell r="G6988" t="str">
            <v>PC</v>
          </cell>
          <cell r="H6988">
            <v>1000</v>
          </cell>
          <cell r="I6988">
            <v>2052</v>
          </cell>
        </row>
        <row r="6989">
          <cell r="E6989" t="str">
            <v>53ET100CB</v>
          </cell>
          <cell r="F6989" t="str">
            <v>TEST EDT FL.  CERISIER 100 ML</v>
          </cell>
          <cell r="G6989" t="str">
            <v>PC</v>
          </cell>
          <cell r="H6989">
            <v>1703</v>
          </cell>
          <cell r="I6989">
            <v>1836</v>
          </cell>
        </row>
        <row r="6990">
          <cell r="E6990" t="str">
            <v>53ET100D9</v>
          </cell>
          <cell r="F6990" t="str">
            <v>BADIAN EDT 100ML TESTEUR</v>
          </cell>
          <cell r="G6990" t="str">
            <v>PC</v>
          </cell>
          <cell r="H6990">
            <v>1000</v>
          </cell>
          <cell r="I6990">
            <v>2052</v>
          </cell>
        </row>
        <row r="6991">
          <cell r="E6991" t="str">
            <v>53ET100L5</v>
          </cell>
          <cell r="F6991" t="str">
            <v>TEST.E.DE LA RECOL.BLEUE 100ML</v>
          </cell>
          <cell r="G6991" t="str">
            <v>PC</v>
          </cell>
          <cell r="H6991">
            <v>9999</v>
          </cell>
          <cell r="I6991">
            <v>2592</v>
          </cell>
        </row>
        <row r="6992">
          <cell r="E6992" t="str">
            <v>53ET100M7</v>
          </cell>
          <cell r="F6992" t="str">
            <v>TEST EDT MIEL &amp;CITRON 100ML</v>
          </cell>
          <cell r="G6992" t="str">
            <v>PC</v>
          </cell>
          <cell r="H6992">
            <v>1000</v>
          </cell>
          <cell r="I6992">
            <v>1296</v>
          </cell>
        </row>
        <row r="6993">
          <cell r="E6993" t="str">
            <v>53ET100M9</v>
          </cell>
          <cell r="F6993" t="str">
            <v>TEST EDT M&amp;C PAILLETEE 100ML</v>
          </cell>
          <cell r="G6993" t="str">
            <v>PC</v>
          </cell>
          <cell r="H6993">
            <v>1000</v>
          </cell>
          <cell r="I6993">
            <v>1296</v>
          </cell>
        </row>
        <row r="6994">
          <cell r="E6994" t="str">
            <v>53ET100OC</v>
          </cell>
          <cell r="F6994" t="str">
            <v>TESTEUR EDT 100 ML L'OCCITAN</v>
          </cell>
          <cell r="G6994" t="str">
            <v>PC</v>
          </cell>
          <cell r="H6994">
            <v>1000</v>
          </cell>
          <cell r="I6994">
            <v>2052</v>
          </cell>
        </row>
        <row r="6995">
          <cell r="E6995" t="str">
            <v>53ET100OR</v>
          </cell>
          <cell r="F6995" t="str">
            <v>TEST EDT RUBAN D'ORANGE 100ML</v>
          </cell>
          <cell r="G6995" t="str">
            <v>PC</v>
          </cell>
          <cell r="H6995">
            <v>1296</v>
          </cell>
          <cell r="I6995">
            <v>1728</v>
          </cell>
        </row>
        <row r="6996">
          <cell r="E6996" t="str">
            <v>53ET100P9</v>
          </cell>
          <cell r="F6996" t="str">
            <v>FP TEST EDT FLEUR PECHER 100ML</v>
          </cell>
          <cell r="G6996" t="str">
            <v>PC</v>
          </cell>
          <cell r="H6996">
            <v>1000</v>
          </cell>
          <cell r="I6996">
            <v>1836</v>
          </cell>
        </row>
        <row r="6997">
          <cell r="E6997" t="str">
            <v>53ET100S2</v>
          </cell>
          <cell r="F6997" t="str">
            <v>TEST EDT VERVEINE SORBET 100ML</v>
          </cell>
          <cell r="G6997" t="str">
            <v>PC</v>
          </cell>
          <cell r="H6997">
            <v>1000</v>
          </cell>
          <cell r="I6997">
            <v>2214</v>
          </cell>
        </row>
        <row r="6998">
          <cell r="E6998" t="str">
            <v>53ET100T9</v>
          </cell>
          <cell r="F6998" t="str">
            <v>THE BERGAMOT TESTEUR EDT 100ML</v>
          </cell>
          <cell r="G6998" t="str">
            <v>PC</v>
          </cell>
          <cell r="H6998">
            <v>1000</v>
          </cell>
          <cell r="I6998">
            <v>1296</v>
          </cell>
        </row>
        <row r="6999">
          <cell r="E6999" t="str">
            <v>53ET100TH</v>
          </cell>
          <cell r="F6999" t="str">
            <v>TEST.EDT THE VERT 100ML</v>
          </cell>
          <cell r="G6999" t="str">
            <v>PC</v>
          </cell>
          <cell r="H6999">
            <v>1000</v>
          </cell>
          <cell r="I6999">
            <v>1296</v>
          </cell>
        </row>
        <row r="7000">
          <cell r="E7000" t="str">
            <v>53ET100TJ</v>
          </cell>
          <cell r="F7000" t="str">
            <v>TEST.EDT THE VERT JASMIN 100ML</v>
          </cell>
          <cell r="G7000" t="str">
            <v>PC</v>
          </cell>
          <cell r="H7000">
            <v>1500</v>
          </cell>
          <cell r="I7000">
            <v>1296</v>
          </cell>
        </row>
        <row r="7001">
          <cell r="E7001" t="str">
            <v>53ET100TM</v>
          </cell>
          <cell r="F7001" t="str">
            <v>TEST.EDT THE VERT MENTHE 100ML</v>
          </cell>
          <cell r="G7001" t="str">
            <v>PC</v>
          </cell>
          <cell r="H7001">
            <v>1000</v>
          </cell>
          <cell r="I7001">
            <v>1296</v>
          </cell>
        </row>
        <row r="7002">
          <cell r="E7002" t="str">
            <v>53ET100V1</v>
          </cell>
          <cell r="F7002" t="str">
            <v>TEST. EDT VERVEINE 100 ML 2001</v>
          </cell>
          <cell r="G7002" t="str">
            <v>PC</v>
          </cell>
          <cell r="H7002">
            <v>1000</v>
          </cell>
          <cell r="I7002">
            <v>2160</v>
          </cell>
        </row>
        <row r="7003">
          <cell r="E7003" t="str">
            <v>53ET100VE</v>
          </cell>
          <cell r="F7003" t="str">
            <v>TEST VERVEINE SOLEIL EDT 100M</v>
          </cell>
          <cell r="G7003" t="str">
            <v>PC</v>
          </cell>
          <cell r="H7003">
            <v>1000</v>
          </cell>
          <cell r="I7003">
            <v>2214</v>
          </cell>
        </row>
        <row r="7004">
          <cell r="E7004" t="str">
            <v>53ET100VM3</v>
          </cell>
          <cell r="F7004" t="str">
            <v>TEST EDT VERV MENTHE 100ML</v>
          </cell>
          <cell r="G7004" t="str">
            <v>PC</v>
          </cell>
          <cell r="H7004">
            <v>9999</v>
          </cell>
          <cell r="I7004">
            <v>2214</v>
          </cell>
        </row>
        <row r="7005">
          <cell r="E7005" t="str">
            <v>53ET100VO</v>
          </cell>
          <cell r="F7005" t="str">
            <v>TEST.EDT 100 ML EAU DES 4 VOL.</v>
          </cell>
          <cell r="G7005" t="str">
            <v>PC</v>
          </cell>
          <cell r="H7005">
            <v>1000</v>
          </cell>
          <cell r="I7005">
            <v>1836</v>
          </cell>
        </row>
        <row r="7006">
          <cell r="E7006" t="str">
            <v>53ET100VS</v>
          </cell>
          <cell r="F7006" t="str">
            <v>TEST VERV SECRET ETE EDT 100ML</v>
          </cell>
          <cell r="G7006" t="str">
            <v>PC</v>
          </cell>
          <cell r="H7006">
            <v>1000</v>
          </cell>
          <cell r="I7006">
            <v>2214</v>
          </cell>
        </row>
        <row r="7007">
          <cell r="E7007" t="str">
            <v>53ET100VS2</v>
          </cell>
          <cell r="F7007" t="str">
            <v>TEST VERVEINE SORBET EDT 100M</v>
          </cell>
          <cell r="G7007" t="str">
            <v>PC</v>
          </cell>
          <cell r="H7007">
            <v>1000</v>
          </cell>
          <cell r="I7007">
            <v>2214</v>
          </cell>
        </row>
        <row r="7008">
          <cell r="E7008" t="str">
            <v>53ET100VY</v>
          </cell>
          <cell r="F7008" t="str">
            <v>TESTEUR EDT 100ML VETYVER</v>
          </cell>
          <cell r="G7008" t="str">
            <v>PC</v>
          </cell>
          <cell r="H7008">
            <v>1000</v>
          </cell>
          <cell r="I7008">
            <v>2052</v>
          </cell>
        </row>
        <row r="7009">
          <cell r="E7009" t="str">
            <v>53ET100VY13</v>
          </cell>
          <cell r="F7009" t="str">
            <v>TEST EDT VETYVER 100ML</v>
          </cell>
          <cell r="G7009" t="str">
            <v>PC</v>
          </cell>
          <cell r="H7009">
            <v>9999</v>
          </cell>
          <cell r="I7009">
            <v>2052</v>
          </cell>
        </row>
        <row r="7010">
          <cell r="E7010" t="str">
            <v>53ET104BD</v>
          </cell>
          <cell r="F7010" t="str">
            <v>TEST. EDT EAU DU BADIAN 100ML</v>
          </cell>
          <cell r="G7010" t="str">
            <v>PC</v>
          </cell>
          <cell r="H7010">
            <v>1000</v>
          </cell>
          <cell r="I7010">
            <v>1836</v>
          </cell>
        </row>
        <row r="7011">
          <cell r="E7011" t="str">
            <v>53ET125AB</v>
          </cell>
          <cell r="F7011" t="str">
            <v>TEST. EDT EAU D'AMBRE 125ML</v>
          </cell>
          <cell r="G7011" t="str">
            <v>PC</v>
          </cell>
          <cell r="H7011">
            <v>5000</v>
          </cell>
          <cell r="I7011">
            <v>1296</v>
          </cell>
        </row>
        <row r="7012">
          <cell r="E7012" t="str">
            <v>53ET125MY</v>
          </cell>
          <cell r="F7012" t="str">
            <v>TEST. EDT EAU D'IPARIE 125ML</v>
          </cell>
          <cell r="G7012" t="str">
            <v>PC</v>
          </cell>
          <cell r="H7012">
            <v>5000</v>
          </cell>
          <cell r="I7012">
            <v>1296</v>
          </cell>
        </row>
        <row r="7013">
          <cell r="E7013" t="str">
            <v>53ET125RO</v>
          </cell>
          <cell r="F7013" t="str">
            <v>TESTEUR EAU DES 4 REINES 125ML</v>
          </cell>
          <cell r="G7013" t="str">
            <v>PC</v>
          </cell>
          <cell r="H7013">
            <v>1000</v>
          </cell>
          <cell r="I7013">
            <v>1296</v>
          </cell>
        </row>
        <row r="7014">
          <cell r="E7014" t="str">
            <v>53EV100O2</v>
          </cell>
          <cell r="F7014" t="str">
            <v>TEST.EXFOLIANT MASQUE VIS.100M</v>
          </cell>
          <cell r="G7014" t="str">
            <v>PC</v>
          </cell>
          <cell r="H7014">
            <v>1000</v>
          </cell>
          <cell r="I7014">
            <v>2592</v>
          </cell>
        </row>
        <row r="7015">
          <cell r="E7015" t="str">
            <v>53EV200I11</v>
          </cell>
          <cell r="F7015" t="str">
            <v>TEST IM EAU ESSENTIELLE 200ML</v>
          </cell>
          <cell r="G7015" t="str">
            <v>PC</v>
          </cell>
          <cell r="H7015">
            <v>1000</v>
          </cell>
          <cell r="I7015">
            <v>1296</v>
          </cell>
        </row>
        <row r="7016">
          <cell r="E7016" t="str">
            <v>53EV200I5</v>
          </cell>
          <cell r="F7016" t="str">
            <v>TEST IM EAU ESSENTIELLE VISAGE</v>
          </cell>
          <cell r="G7016" t="str">
            <v>PC</v>
          </cell>
          <cell r="H7016">
            <v>1000</v>
          </cell>
          <cell r="I7016">
            <v>1620</v>
          </cell>
        </row>
        <row r="7017">
          <cell r="E7017" t="str">
            <v>53FL030A9</v>
          </cell>
          <cell r="F7017" t="str">
            <v>TEST AM-P FLUIDE VELOURS 30ML</v>
          </cell>
          <cell r="G7017" t="str">
            <v>PC</v>
          </cell>
          <cell r="H7017">
            <v>1000</v>
          </cell>
          <cell r="I7017">
            <v>3780</v>
          </cell>
        </row>
        <row r="7018">
          <cell r="E7018" t="str">
            <v>53FL030O8</v>
          </cell>
          <cell r="F7018" t="str">
            <v>OLIVIER TEST.SOIN HYD.BIO 30ML</v>
          </cell>
          <cell r="G7018" t="str">
            <v>PC</v>
          </cell>
          <cell r="H7018">
            <v>1292</v>
          </cell>
          <cell r="I7018">
            <v>2160</v>
          </cell>
        </row>
        <row r="7019">
          <cell r="E7019" t="str">
            <v>53FL030Z8</v>
          </cell>
          <cell r="F7019" t="str">
            <v>TEST RIZ VELOUTE ULTRA-M 30ML</v>
          </cell>
          <cell r="G7019" t="str">
            <v>PC</v>
          </cell>
          <cell r="H7019">
            <v>9999</v>
          </cell>
          <cell r="I7019">
            <v>5184</v>
          </cell>
        </row>
        <row r="7020">
          <cell r="E7020" t="str">
            <v>53FL050A14</v>
          </cell>
          <cell r="F7020" t="str">
            <v>TEST ANG FLUIDE ULTR MATI 50ML</v>
          </cell>
          <cell r="G7020" t="str">
            <v>PC</v>
          </cell>
          <cell r="H7020">
            <v>9999</v>
          </cell>
          <cell r="I7020">
            <v>2592</v>
          </cell>
        </row>
        <row r="7021">
          <cell r="E7021" t="str">
            <v>53FL050V0</v>
          </cell>
          <cell r="F7021" t="str">
            <v>TEST VERDON HYDRATANT 50ML</v>
          </cell>
          <cell r="G7021" t="str">
            <v>PC</v>
          </cell>
          <cell r="H7021">
            <v>1000</v>
          </cell>
          <cell r="I7021">
            <v>3564</v>
          </cell>
        </row>
        <row r="7022">
          <cell r="E7022" t="str">
            <v>53FP030A1</v>
          </cell>
          <cell r="F7022" t="str">
            <v>TEST ANG FLUID RAD SPF15 30ML</v>
          </cell>
          <cell r="G7022" t="str">
            <v>PC</v>
          </cell>
          <cell r="H7022">
            <v>1000</v>
          </cell>
          <cell r="I7022">
            <v>3240</v>
          </cell>
        </row>
        <row r="7023">
          <cell r="E7023" t="str">
            <v>53FP030A9</v>
          </cell>
          <cell r="F7023" t="str">
            <v>TEST AM-P FLUID VEL SPF40 30ML</v>
          </cell>
          <cell r="G7023" t="str">
            <v>PC</v>
          </cell>
          <cell r="H7023">
            <v>1000</v>
          </cell>
          <cell r="I7023">
            <v>3780</v>
          </cell>
        </row>
        <row r="7024">
          <cell r="E7024" t="str">
            <v>53FP030I11</v>
          </cell>
          <cell r="F7024" t="str">
            <v>TEST IM FLUIDE PRECIEUX 30 ML</v>
          </cell>
          <cell r="G7024" t="str">
            <v>PC</v>
          </cell>
          <cell r="H7024">
            <v>9999</v>
          </cell>
          <cell r="I7024">
            <v>2592</v>
          </cell>
        </row>
        <row r="7025">
          <cell r="E7025" t="str">
            <v>53FP030I9</v>
          </cell>
          <cell r="F7025" t="str">
            <v>TEST.IM.FLUIDE PRECIEUX 30ML</v>
          </cell>
          <cell r="G7025" t="str">
            <v>PC</v>
          </cell>
          <cell r="H7025">
            <v>1000</v>
          </cell>
          <cell r="I7025">
            <v>2592</v>
          </cell>
        </row>
        <row r="7026">
          <cell r="E7026" t="str">
            <v>53FP050V1</v>
          </cell>
          <cell r="F7026" t="str">
            <v>TEST VERDON HYDRATANT SP30</v>
          </cell>
          <cell r="G7026" t="str">
            <v>PC</v>
          </cell>
          <cell r="H7026">
            <v>1000</v>
          </cell>
          <cell r="I7026">
            <v>5184</v>
          </cell>
        </row>
        <row r="7027">
          <cell r="E7027" t="str">
            <v>53FS15030</v>
          </cell>
          <cell r="F7027" t="str">
            <v>TEST FLUIDE SPF30 150ML</v>
          </cell>
          <cell r="G7027" t="str">
            <v>PC</v>
          </cell>
          <cell r="H7027">
            <v>1000</v>
          </cell>
          <cell r="I7027">
            <v>1296</v>
          </cell>
        </row>
        <row r="7028">
          <cell r="E7028" t="str">
            <v>53G1004H11</v>
          </cell>
          <cell r="F7028" t="str">
            <v>TEST GLOSS DELICE VIOLETTE</v>
          </cell>
          <cell r="G7028" t="str">
            <v>PC</v>
          </cell>
          <cell r="H7028">
            <v>1000</v>
          </cell>
          <cell r="I7028">
            <v>38880</v>
          </cell>
        </row>
        <row r="7029">
          <cell r="E7029" t="str">
            <v>53G2004H11</v>
          </cell>
          <cell r="F7029" t="str">
            <v>TEST GLOSS DELICE FLEURS ROSE</v>
          </cell>
          <cell r="G7029" t="str">
            <v>PC</v>
          </cell>
          <cell r="H7029">
            <v>1000</v>
          </cell>
          <cell r="I7029">
            <v>38880</v>
          </cell>
        </row>
        <row r="7030">
          <cell r="E7030" t="str">
            <v>53GB050AD</v>
          </cell>
          <cell r="F7030" t="str">
            <v>TESTEUR GEL BUSTE 50 ML</v>
          </cell>
          <cell r="G7030" t="str">
            <v>PC</v>
          </cell>
          <cell r="H7030">
            <v>1000</v>
          </cell>
          <cell r="I7030">
            <v>3780</v>
          </cell>
        </row>
        <row r="7031">
          <cell r="E7031" t="str">
            <v>53GG250V2</v>
          </cell>
          <cell r="F7031" t="str">
            <v>TEST.GEL GLACON CORPS 250ML VE</v>
          </cell>
          <cell r="G7031" t="str">
            <v>PC</v>
          </cell>
          <cell r="H7031">
            <v>1000</v>
          </cell>
          <cell r="I7031">
            <v>1782</v>
          </cell>
        </row>
        <row r="7032">
          <cell r="E7032" t="str">
            <v>53GG250VS2</v>
          </cell>
          <cell r="F7032" t="str">
            <v>TEST VERVEINE SORBET GEL GLAC</v>
          </cell>
          <cell r="G7032" t="str">
            <v>PC</v>
          </cell>
          <cell r="H7032">
            <v>1000</v>
          </cell>
          <cell r="I7032">
            <v>1728</v>
          </cell>
        </row>
        <row r="7033">
          <cell r="E7033" t="str">
            <v>53GH250B1</v>
          </cell>
          <cell r="F7033" t="str">
            <v>TEST FL DE BRIG GEL HYDRATANT</v>
          </cell>
          <cell r="G7033" t="str">
            <v>PC</v>
          </cell>
          <cell r="H7033">
            <v>1000</v>
          </cell>
          <cell r="I7033">
            <v>1944</v>
          </cell>
        </row>
        <row r="7034">
          <cell r="E7034" t="str">
            <v>53GH250P9</v>
          </cell>
          <cell r="F7034" t="str">
            <v>FP TEST GEL HYDRA PECHER 250ML</v>
          </cell>
          <cell r="G7034" t="str">
            <v>PC</v>
          </cell>
          <cell r="H7034">
            <v>1000</v>
          </cell>
          <cell r="I7034">
            <v>1944</v>
          </cell>
        </row>
        <row r="7035">
          <cell r="E7035" t="str">
            <v>53GH250VS</v>
          </cell>
          <cell r="F7035" t="str">
            <v>TEST VERV SECRET GELEE HYDRA</v>
          </cell>
          <cell r="G7035" t="str">
            <v>PC</v>
          </cell>
          <cell r="H7035">
            <v>1000</v>
          </cell>
          <cell r="I7035">
            <v>1782</v>
          </cell>
        </row>
        <row r="7036">
          <cell r="E7036" t="str">
            <v>53GM050L11</v>
          </cell>
          <cell r="F7036" t="str">
            <v>TEST LAVAND GEL PURI MAIN BIO</v>
          </cell>
          <cell r="G7036" t="str">
            <v>PC</v>
          </cell>
          <cell r="H7036">
            <v>9999</v>
          </cell>
          <cell r="I7036">
            <v>2592</v>
          </cell>
        </row>
        <row r="7037">
          <cell r="E7037" t="str">
            <v>53GM050L9</v>
          </cell>
          <cell r="F7037" t="str">
            <v>TEST LAV GEL MAIN PROPRE 50ML</v>
          </cell>
          <cell r="G7037" t="str">
            <v>PC</v>
          </cell>
          <cell r="H7037">
            <v>1000</v>
          </cell>
          <cell r="I7037">
            <v>2592</v>
          </cell>
        </row>
        <row r="7038">
          <cell r="E7038" t="str">
            <v>53GM200A1</v>
          </cell>
          <cell r="F7038" t="str">
            <v>TEST AMANDE COURBES EXQUISES</v>
          </cell>
          <cell r="G7038" t="str">
            <v>PC</v>
          </cell>
          <cell r="H7038">
            <v>9999</v>
          </cell>
          <cell r="I7038">
            <v>1620</v>
          </cell>
        </row>
        <row r="7039">
          <cell r="E7039" t="str">
            <v>53GM200A8</v>
          </cell>
          <cell r="F7039" t="str">
            <v>TEST AM COURBES EXQUISES 200ML</v>
          </cell>
          <cell r="G7039" t="str">
            <v>PC</v>
          </cell>
          <cell r="H7039">
            <v>1334</v>
          </cell>
          <cell r="I7039">
            <v>1620</v>
          </cell>
        </row>
        <row r="7040">
          <cell r="E7040" t="str">
            <v>53GM200R8</v>
          </cell>
          <cell r="F7040" t="str">
            <v>RAISIN TEST.GEL ANTI-EAU 200ML</v>
          </cell>
          <cell r="G7040" t="str">
            <v>PC</v>
          </cell>
          <cell r="H7040">
            <v>1000</v>
          </cell>
          <cell r="I7040">
            <v>1620</v>
          </cell>
        </row>
        <row r="7041">
          <cell r="E7041" t="str">
            <v>53GP015VE</v>
          </cell>
          <cell r="F7041" t="str">
            <v>TEST VERVEINE SOLEIL GLOSS SP</v>
          </cell>
          <cell r="G7041" t="str">
            <v>PC</v>
          </cell>
          <cell r="H7041">
            <v>1000</v>
          </cell>
          <cell r="I7041">
            <v>11520</v>
          </cell>
        </row>
        <row r="7042">
          <cell r="E7042" t="str">
            <v>53GV050A14</v>
          </cell>
          <cell r="F7042" t="str">
            <v>TESTEUR ANG GEL RADIEUX 50ML</v>
          </cell>
          <cell r="G7042" t="str">
            <v>PC</v>
          </cell>
          <cell r="H7042">
            <v>9999</v>
          </cell>
          <cell r="I7042">
            <v>2592</v>
          </cell>
        </row>
        <row r="7043">
          <cell r="E7043" t="str">
            <v>53GV050H7</v>
          </cell>
          <cell r="F7043" t="str">
            <v>TEST SEVE ANTI FATIQUE 50ML</v>
          </cell>
          <cell r="G7043" t="str">
            <v>PC</v>
          </cell>
          <cell r="H7043">
            <v>1000</v>
          </cell>
          <cell r="I7043">
            <v>3564</v>
          </cell>
        </row>
        <row r="7044">
          <cell r="E7044" t="str">
            <v>53GV150A8</v>
          </cell>
          <cell r="F7044" t="str">
            <v>TEST AM JOLI VENTRE 150ML</v>
          </cell>
          <cell r="G7044" t="str">
            <v>PC</v>
          </cell>
          <cell r="H7044">
            <v>1334</v>
          </cell>
          <cell r="I7044">
            <v>1404</v>
          </cell>
        </row>
        <row r="7045">
          <cell r="E7045" t="str">
            <v>53GY010A1</v>
          </cell>
          <cell r="F7045" t="str">
            <v>TEST ROLL-ON REGARD RADIEUX</v>
          </cell>
          <cell r="G7045" t="str">
            <v>PC</v>
          </cell>
          <cell r="H7045">
            <v>9999</v>
          </cell>
          <cell r="I7045">
            <v>13608</v>
          </cell>
        </row>
        <row r="7046">
          <cell r="E7046" t="str">
            <v>53GY010V1</v>
          </cell>
          <cell r="F7046" t="str">
            <v>TEST VERDON ROLLON DEFAT YEUX</v>
          </cell>
          <cell r="G7046" t="str">
            <v>PC</v>
          </cell>
          <cell r="H7046">
            <v>9999</v>
          </cell>
          <cell r="I7046">
            <v>5760</v>
          </cell>
        </row>
        <row r="7047">
          <cell r="E7047" t="str">
            <v>53GY015A9</v>
          </cell>
          <cell r="F7047" t="str">
            <v>TEST. GEL YEUX VELOURS 15ML</v>
          </cell>
          <cell r="G7047" t="str">
            <v>PC</v>
          </cell>
          <cell r="H7047">
            <v>1000</v>
          </cell>
          <cell r="I7047">
            <v>8640</v>
          </cell>
        </row>
        <row r="7048">
          <cell r="E7048" t="str">
            <v>53HB150R8</v>
          </cell>
          <cell r="F7048" t="str">
            <v>TEST RAISIN HUILE BEAUTE 150ML</v>
          </cell>
          <cell r="G7048" t="str">
            <v>PC</v>
          </cell>
          <cell r="H7048">
            <v>1000</v>
          </cell>
          <cell r="I7048">
            <v>2160</v>
          </cell>
        </row>
        <row r="7049">
          <cell r="E7049" t="str">
            <v>53HS075H13</v>
          </cell>
          <cell r="F7049" t="str">
            <v>TEST FLEUR HUILE LUMIERE 100ML</v>
          </cell>
          <cell r="G7049" t="str">
            <v>PC</v>
          </cell>
          <cell r="H7049">
            <v>9999</v>
          </cell>
          <cell r="I7049">
            <v>1728</v>
          </cell>
        </row>
        <row r="7050">
          <cell r="E7050" t="str">
            <v>53HS100A14</v>
          </cell>
          <cell r="F7050" t="str">
            <v>TEST AMD HUILE SOUPLESSE 100ML</v>
          </cell>
          <cell r="G7050" t="str">
            <v>PC</v>
          </cell>
          <cell r="H7050">
            <v>9999</v>
          </cell>
          <cell r="I7050">
            <v>1512</v>
          </cell>
        </row>
        <row r="7051">
          <cell r="E7051" t="str">
            <v>53HS100A14US</v>
          </cell>
          <cell r="F7051" t="str">
            <v>TEST AMD HUILE SOUPLESSE 100ML</v>
          </cell>
          <cell r="G7051" t="str">
            <v>PC</v>
          </cell>
          <cell r="H7051">
            <v>9999</v>
          </cell>
          <cell r="I7051">
            <v>1512</v>
          </cell>
        </row>
        <row r="7052">
          <cell r="E7052" t="str">
            <v>53HS100A9</v>
          </cell>
          <cell r="F7052" t="str">
            <v>TEST.AMANDE HUILE SOUPL.100ML</v>
          </cell>
          <cell r="G7052" t="str">
            <v>PC</v>
          </cell>
          <cell r="H7052">
            <v>1000</v>
          </cell>
          <cell r="I7052">
            <v>1836</v>
          </cell>
        </row>
        <row r="7053">
          <cell r="E7053" t="str">
            <v>53HS100AD</v>
          </cell>
          <cell r="F7053" t="str">
            <v>TESTEUR HUILE SOUPLESSE 100 ML</v>
          </cell>
          <cell r="G7053" t="str">
            <v>PC</v>
          </cell>
          <cell r="H7053">
            <v>1000</v>
          </cell>
          <cell r="I7053">
            <v>1728</v>
          </cell>
        </row>
        <row r="7054">
          <cell r="E7054" t="str">
            <v>53HT100A0</v>
          </cell>
          <cell r="F7054" t="str">
            <v>AMANDE HUILE TONIC BIO TESTEUR</v>
          </cell>
          <cell r="G7054" t="str">
            <v>PC</v>
          </cell>
          <cell r="H7054">
            <v>1000</v>
          </cell>
          <cell r="I7054">
            <v>1836</v>
          </cell>
        </row>
        <row r="7055">
          <cell r="E7055" t="str">
            <v>53JL075A14</v>
          </cell>
          <cell r="F7055" t="str">
            <v>TEST AMD JAMBES LEGERES 75ML</v>
          </cell>
          <cell r="G7055" t="str">
            <v>PC</v>
          </cell>
          <cell r="H7055">
            <v>9999</v>
          </cell>
          <cell r="I7055">
            <v>3132</v>
          </cell>
        </row>
        <row r="7056">
          <cell r="E7056" t="str">
            <v>53LB300K0</v>
          </cell>
          <cell r="F7056" t="str">
            <v>TEST KARITE LAIT HYDRAT BEBE</v>
          </cell>
          <cell r="G7056" t="str">
            <v>PC</v>
          </cell>
          <cell r="H7056">
            <v>9999</v>
          </cell>
          <cell r="I7056">
            <v>1080</v>
          </cell>
        </row>
        <row r="7057">
          <cell r="E7057" t="str">
            <v>53LC050A14</v>
          </cell>
          <cell r="F7057" t="str">
            <v>TEST AMD CONCENTRE LAIT 50ML</v>
          </cell>
          <cell r="G7057" t="str">
            <v>PC</v>
          </cell>
          <cell r="H7057">
            <v>1000</v>
          </cell>
          <cell r="I7057">
            <v>6336</v>
          </cell>
        </row>
        <row r="7058">
          <cell r="E7058" t="str">
            <v>53LC100A12</v>
          </cell>
          <cell r="F7058" t="str">
            <v>TEST AMD CONCENTRE LAIT 100ML</v>
          </cell>
          <cell r="G7058" t="str">
            <v>PC</v>
          </cell>
          <cell r="H7058">
            <v>1200</v>
          </cell>
          <cell r="I7058">
            <v>1512</v>
          </cell>
        </row>
        <row r="7059">
          <cell r="E7059" t="str">
            <v>53LC175AS</v>
          </cell>
          <cell r="F7059" t="str">
            <v>TEST LAIT AMBRE SANTAL 175 ML</v>
          </cell>
          <cell r="G7059" t="str">
            <v>PC</v>
          </cell>
          <cell r="H7059">
            <v>9999</v>
          </cell>
          <cell r="I7059">
            <v>2160</v>
          </cell>
        </row>
        <row r="7060">
          <cell r="E7060" t="str">
            <v>53LC175JB</v>
          </cell>
          <cell r="F7060" t="str">
            <v>TEST LAIT CORPS JASMIN BERGA</v>
          </cell>
          <cell r="G7060" t="str">
            <v>PC</v>
          </cell>
          <cell r="H7060">
            <v>9999</v>
          </cell>
          <cell r="I7060">
            <v>2160</v>
          </cell>
        </row>
        <row r="7061">
          <cell r="E7061" t="str">
            <v>53LC175TB</v>
          </cell>
          <cell r="F7061" t="str">
            <v>TEST LAIT CORP THE VERT BIGA</v>
          </cell>
          <cell r="G7061" t="str">
            <v>PC</v>
          </cell>
          <cell r="H7061">
            <v>9999</v>
          </cell>
          <cell r="I7061">
            <v>2160</v>
          </cell>
        </row>
        <row r="7062">
          <cell r="E7062" t="str">
            <v>53LC175VN</v>
          </cell>
          <cell r="F7062" t="str">
            <v>TEST LAIT CORPS VANILLE NARC</v>
          </cell>
          <cell r="G7062" t="str">
            <v>PC</v>
          </cell>
          <cell r="H7062">
            <v>9999</v>
          </cell>
          <cell r="I7062">
            <v>2160</v>
          </cell>
        </row>
        <row r="7063">
          <cell r="E7063" t="str">
            <v>53LC200A0</v>
          </cell>
          <cell r="F7063" t="str">
            <v>TEST AMANDE CONCENTRE DE LAIT</v>
          </cell>
          <cell r="G7063" t="str">
            <v>PC</v>
          </cell>
          <cell r="H7063">
            <v>1000</v>
          </cell>
          <cell r="I7063">
            <v>1080</v>
          </cell>
        </row>
        <row r="7064">
          <cell r="E7064" t="str">
            <v>53LC200A8</v>
          </cell>
          <cell r="F7064" t="str">
            <v>TEST AM CONCENTRE LAIT 200ML</v>
          </cell>
          <cell r="G7064" t="str">
            <v>PC</v>
          </cell>
          <cell r="H7064">
            <v>1000</v>
          </cell>
          <cell r="I7064">
            <v>1080</v>
          </cell>
        </row>
        <row r="7065">
          <cell r="E7065" t="str">
            <v>53LC200AD</v>
          </cell>
          <cell r="F7065" t="str">
            <v>TEST.CONCENTRE DE LAIT 200ML</v>
          </cell>
          <cell r="G7065" t="str">
            <v>PC</v>
          </cell>
          <cell r="H7065">
            <v>1000</v>
          </cell>
          <cell r="I7065">
            <v>840</v>
          </cell>
        </row>
        <row r="7066">
          <cell r="E7066" t="str">
            <v>53LC200O0</v>
          </cell>
          <cell r="F7066" t="str">
            <v>OL.BIO TEST LAIT CORPS 200ML</v>
          </cell>
          <cell r="G7066" t="str">
            <v>PC</v>
          </cell>
          <cell r="H7066">
            <v>1000</v>
          </cell>
          <cell r="I7066">
            <v>2106</v>
          </cell>
        </row>
        <row r="7067">
          <cell r="E7067" t="str">
            <v>53LC200R6</v>
          </cell>
          <cell r="F7067" t="str">
            <v>TEST. LAIT DE BEAUTE 200ML</v>
          </cell>
          <cell r="G7067" t="str">
            <v>PC</v>
          </cell>
          <cell r="H7067">
            <v>1000</v>
          </cell>
          <cell r="I7067">
            <v>1296</v>
          </cell>
        </row>
        <row r="7068">
          <cell r="E7068" t="str">
            <v>53LC250CB</v>
          </cell>
          <cell r="F7068" t="str">
            <v>TEST LC FLEURS DE CERISIER</v>
          </cell>
          <cell r="G7068" t="str">
            <v>PC</v>
          </cell>
          <cell r="H7068">
            <v>1000</v>
          </cell>
          <cell r="I7068">
            <v>1944</v>
          </cell>
        </row>
        <row r="7069">
          <cell r="E7069" t="str">
            <v>53LC250CB2</v>
          </cell>
          <cell r="F7069" t="str">
            <v>TEST FLEUR CERISIER LC 250 ML</v>
          </cell>
          <cell r="G7069" t="str">
            <v>PC</v>
          </cell>
          <cell r="H7069">
            <v>1000</v>
          </cell>
          <cell r="I7069">
            <v>1944</v>
          </cell>
        </row>
        <row r="7070">
          <cell r="E7070" t="str">
            <v>53LC250F0</v>
          </cell>
          <cell r="F7070" t="str">
            <v>TEST FLEUR CHERIE LAIT CORPS</v>
          </cell>
          <cell r="G7070" t="str">
            <v>PC</v>
          </cell>
          <cell r="H7070">
            <v>9999</v>
          </cell>
          <cell r="I7070">
            <v>1296</v>
          </cell>
        </row>
        <row r="7071">
          <cell r="E7071" t="str">
            <v>53LC250H11</v>
          </cell>
          <cell r="F7071" t="str">
            <v>TEST DELICE FLEUR LAIT CORPS</v>
          </cell>
          <cell r="G7071" t="str">
            <v>PC</v>
          </cell>
          <cell r="H7071">
            <v>1000</v>
          </cell>
          <cell r="I7071">
            <v>1188</v>
          </cell>
        </row>
        <row r="7072">
          <cell r="E7072" t="str">
            <v>53LC250K0</v>
          </cell>
          <cell r="F7072" t="str">
            <v>TEST.KARITE LAIT CORPS 250ML</v>
          </cell>
          <cell r="G7072" t="str">
            <v>PC</v>
          </cell>
          <cell r="H7072">
            <v>1000</v>
          </cell>
          <cell r="I7072">
            <v>1782</v>
          </cell>
        </row>
        <row r="7073">
          <cell r="E7073" t="str">
            <v>53LC250KA</v>
          </cell>
          <cell r="F7073" t="str">
            <v>TEST.LAIT CORP.KARITE 250ML</v>
          </cell>
          <cell r="G7073" t="str">
            <v>PC</v>
          </cell>
          <cell r="H7073">
            <v>1000</v>
          </cell>
          <cell r="I7073">
            <v>1782</v>
          </cell>
        </row>
        <row r="7074">
          <cell r="E7074" t="str">
            <v>53LC250L11</v>
          </cell>
          <cell r="F7074" t="str">
            <v>TEST LAIT CORPS BIO LAVANDE</v>
          </cell>
          <cell r="G7074" t="str">
            <v>PC</v>
          </cell>
          <cell r="H7074">
            <v>1000</v>
          </cell>
          <cell r="I7074">
            <v>1404</v>
          </cell>
        </row>
        <row r="7075">
          <cell r="E7075" t="str">
            <v>53LC250L9</v>
          </cell>
          <cell r="F7075" t="str">
            <v>TEST LAV LAIT CORPS BIO 250ML</v>
          </cell>
          <cell r="G7075" t="str">
            <v>PC</v>
          </cell>
          <cell r="H7075">
            <v>1000</v>
          </cell>
          <cell r="I7075">
            <v>1800</v>
          </cell>
        </row>
        <row r="7076">
          <cell r="E7076" t="str">
            <v>53LC250O8</v>
          </cell>
          <cell r="F7076" t="str">
            <v>OLIVIER TEST.LAIT CORPS 250ML</v>
          </cell>
          <cell r="G7076" t="str">
            <v>PC</v>
          </cell>
          <cell r="H7076">
            <v>1000</v>
          </cell>
          <cell r="I7076">
            <v>1620</v>
          </cell>
        </row>
        <row r="7077">
          <cell r="E7077" t="str">
            <v>53LC250OL</v>
          </cell>
          <cell r="F7077" t="str">
            <v>TEST. LAIT CORPS OLIVE 250ML</v>
          </cell>
          <cell r="G7077" t="str">
            <v>PC</v>
          </cell>
          <cell r="H7077">
            <v>1000</v>
          </cell>
          <cell r="I7077">
            <v>1512</v>
          </cell>
        </row>
        <row r="7078">
          <cell r="E7078" t="str">
            <v>53LC250OR</v>
          </cell>
          <cell r="F7078" t="str">
            <v>TEST LAIT P. DCE RUB. D'O. 250</v>
          </cell>
          <cell r="G7078" t="str">
            <v>PC</v>
          </cell>
          <cell r="H7078">
            <v>1284</v>
          </cell>
          <cell r="I7078">
            <v>1728</v>
          </cell>
        </row>
        <row r="7079">
          <cell r="E7079" t="str">
            <v>53LC250P0</v>
          </cell>
          <cell r="F7079" t="str">
            <v>TEST LAIT CORPS PIVOINE 250ML</v>
          </cell>
          <cell r="G7079" t="str">
            <v>PC</v>
          </cell>
          <cell r="H7079">
            <v>1000</v>
          </cell>
          <cell r="I7079">
            <v>972</v>
          </cell>
        </row>
        <row r="7080">
          <cell r="E7080" t="str">
            <v>53LC250P0A</v>
          </cell>
          <cell r="F7080" t="str">
            <v>TEST PIVOINE LAIT NEW</v>
          </cell>
          <cell r="G7080" t="str">
            <v>PC</v>
          </cell>
          <cell r="H7080">
            <v>1000</v>
          </cell>
          <cell r="I7080">
            <v>972</v>
          </cell>
        </row>
        <row r="7081">
          <cell r="E7081" t="str">
            <v>53LC250P1</v>
          </cell>
          <cell r="F7081" t="str">
            <v>TEST PIVOINE FL LAIT BEAUTE</v>
          </cell>
          <cell r="G7081" t="str">
            <v>PC</v>
          </cell>
          <cell r="H7081">
            <v>1000</v>
          </cell>
          <cell r="I7081">
            <v>972</v>
          </cell>
        </row>
        <row r="7082">
          <cell r="E7082" t="str">
            <v>53LC250P12</v>
          </cell>
          <cell r="F7082" t="str">
            <v>TEST PIV FLORA LAIT CORP 250M</v>
          </cell>
          <cell r="G7082" t="str">
            <v>PC</v>
          </cell>
          <cell r="H7082">
            <v>9999</v>
          </cell>
          <cell r="I7082">
            <v>972</v>
          </cell>
        </row>
        <row r="7083">
          <cell r="E7083" t="str">
            <v>53LC250R0</v>
          </cell>
          <cell r="F7083" t="str">
            <v>TEST ROSE LAIT ROSE 4 REINES</v>
          </cell>
          <cell r="G7083" t="str">
            <v>PC</v>
          </cell>
          <cell r="H7083">
            <v>1000</v>
          </cell>
          <cell r="I7083">
            <v>1296</v>
          </cell>
        </row>
        <row r="7084">
          <cell r="E7084" t="str">
            <v>53LC250R11</v>
          </cell>
          <cell r="F7084" t="str">
            <v>TEST 4 REINES LAIT CORPS 250</v>
          </cell>
          <cell r="G7084" t="str">
            <v>PC</v>
          </cell>
          <cell r="H7084">
            <v>9999</v>
          </cell>
          <cell r="I7084">
            <v>1296</v>
          </cell>
        </row>
        <row r="7085">
          <cell r="E7085" t="str">
            <v>53LC250T11</v>
          </cell>
          <cell r="F7085" t="str">
            <v>TEST THE VERT LAIT CORPS 250ML</v>
          </cell>
          <cell r="G7085" t="str">
            <v>PC</v>
          </cell>
          <cell r="H7085">
            <v>9999</v>
          </cell>
          <cell r="I7085">
            <v>1674</v>
          </cell>
        </row>
        <row r="7086">
          <cell r="E7086" t="str">
            <v>53LC250TH</v>
          </cell>
          <cell r="F7086" t="str">
            <v>TEST LAIT CORP THE VERT 250ML</v>
          </cell>
          <cell r="G7086" t="str">
            <v>PC</v>
          </cell>
          <cell r="H7086">
            <v>1000</v>
          </cell>
          <cell r="I7086">
            <v>1674</v>
          </cell>
        </row>
        <row r="7087">
          <cell r="E7087" t="str">
            <v>53LC250V1</v>
          </cell>
          <cell r="F7087" t="str">
            <v>TEST.LAIT CORP.VERVEINE 250ML</v>
          </cell>
          <cell r="G7087" t="str">
            <v>PC</v>
          </cell>
          <cell r="H7087">
            <v>1000</v>
          </cell>
          <cell r="I7087">
            <v>1782</v>
          </cell>
        </row>
        <row r="7088">
          <cell r="E7088" t="str">
            <v>53LC250V9</v>
          </cell>
          <cell r="F7088" t="str">
            <v>TEST VERVEINE LAIT CORPS 250ML</v>
          </cell>
          <cell r="G7088" t="str">
            <v>PC</v>
          </cell>
          <cell r="H7088">
            <v>1000</v>
          </cell>
          <cell r="I7088">
            <v>1782</v>
          </cell>
        </row>
        <row r="7089">
          <cell r="E7089" t="str">
            <v>53LC250VE</v>
          </cell>
          <cell r="F7089" t="str">
            <v>TEST VERVEINE SOLEIL LC SPF15</v>
          </cell>
          <cell r="G7089" t="str">
            <v>PC</v>
          </cell>
          <cell r="H7089">
            <v>9999</v>
          </cell>
          <cell r="I7089">
            <v>1782</v>
          </cell>
        </row>
        <row r="7090">
          <cell r="E7090" t="str">
            <v>53LC500K13</v>
          </cell>
          <cell r="F7090" t="str">
            <v>TESTEUR KAR LAIT UR CPS 500ML</v>
          </cell>
          <cell r="G7090" t="str">
            <v>PC</v>
          </cell>
          <cell r="H7090">
            <v>9999</v>
          </cell>
          <cell r="I7090">
            <v>972</v>
          </cell>
        </row>
        <row r="7091">
          <cell r="E7091" t="str">
            <v>53LT200Z8</v>
          </cell>
          <cell r="F7091" t="str">
            <v>TEST EAU DE RIZ PURIFIANTE 200</v>
          </cell>
          <cell r="G7091" t="str">
            <v>PC</v>
          </cell>
          <cell r="H7091">
            <v>1000</v>
          </cell>
          <cell r="I7091">
            <v>2160</v>
          </cell>
        </row>
        <row r="7092">
          <cell r="E7092" t="str">
            <v>53MA030A12</v>
          </cell>
          <cell r="F7092" t="str">
            <v>TESTEUR AM MAIN A CROQUER 30ML</v>
          </cell>
          <cell r="G7092" t="str">
            <v>PC</v>
          </cell>
          <cell r="H7092">
            <v>9999</v>
          </cell>
          <cell r="I7092">
            <v>5760</v>
          </cell>
        </row>
        <row r="7093">
          <cell r="E7093" t="str">
            <v>53MA030A2</v>
          </cell>
          <cell r="F7093" t="str">
            <v>TEST AMAND MAIN DE VELOUR 30ML</v>
          </cell>
          <cell r="G7093" t="str">
            <v>PC</v>
          </cell>
          <cell r="H7093">
            <v>1000</v>
          </cell>
          <cell r="I7093">
            <v>5760</v>
          </cell>
        </row>
        <row r="7094">
          <cell r="E7094" t="str">
            <v>53MA030C11</v>
          </cell>
          <cell r="F7094" t="str">
            <v>TESTEUR CREME MAINS FL. 30ML</v>
          </cell>
          <cell r="G7094" t="str">
            <v>PC</v>
          </cell>
          <cell r="H7094">
            <v>1000</v>
          </cell>
          <cell r="I7094">
            <v>5760</v>
          </cell>
        </row>
        <row r="7095">
          <cell r="E7095" t="str">
            <v>53MA030F0</v>
          </cell>
          <cell r="F7095" t="str">
            <v>TEST FLEUR CHERIE CREME MAINS</v>
          </cell>
          <cell r="G7095" t="str">
            <v>PC</v>
          </cell>
          <cell r="H7095">
            <v>1000</v>
          </cell>
          <cell r="I7095">
            <v>5760</v>
          </cell>
        </row>
        <row r="7096">
          <cell r="E7096" t="str">
            <v>53MA030H11</v>
          </cell>
          <cell r="F7096" t="str">
            <v>TEST CM FLEURS HIBISCUS 30ML</v>
          </cell>
          <cell r="G7096" t="str">
            <v>PC</v>
          </cell>
          <cell r="H7096">
            <v>1000</v>
          </cell>
          <cell r="I7096">
            <v>5760</v>
          </cell>
        </row>
        <row r="7097">
          <cell r="E7097" t="str">
            <v>53MA030J13</v>
          </cell>
          <cell r="F7097" t="str">
            <v>TEST KAR CR MAINS JASMIN 30ML</v>
          </cell>
          <cell r="G7097" t="str">
            <v>PC</v>
          </cell>
          <cell r="H7097">
            <v>2755</v>
          </cell>
          <cell r="I7097">
            <v>5760</v>
          </cell>
        </row>
        <row r="7098">
          <cell r="E7098" t="str">
            <v>53MA030M13</v>
          </cell>
          <cell r="F7098" t="str">
            <v>TEST KAR CREME MAINS MIEL 30ML</v>
          </cell>
          <cell r="G7098" t="str">
            <v>PC</v>
          </cell>
          <cell r="H7098">
            <v>9999</v>
          </cell>
          <cell r="I7098">
            <v>5760</v>
          </cell>
        </row>
        <row r="7099">
          <cell r="E7099" t="str">
            <v>53MA030N0</v>
          </cell>
          <cell r="F7099" t="str">
            <v>TEST ROSE NEIGES CREME MAINS</v>
          </cell>
          <cell r="G7099" t="str">
            <v>PC</v>
          </cell>
          <cell r="H7099">
            <v>1000</v>
          </cell>
          <cell r="I7099">
            <v>5760</v>
          </cell>
        </row>
        <row r="7100">
          <cell r="E7100" t="str">
            <v>53MA030R11</v>
          </cell>
          <cell r="F7100" t="str">
            <v>TESTEUR CM ROSE DU DESERT 30ML</v>
          </cell>
          <cell r="G7100" t="str">
            <v>PC</v>
          </cell>
          <cell r="H7100">
            <v>1000</v>
          </cell>
          <cell r="I7100">
            <v>5760</v>
          </cell>
        </row>
        <row r="7101">
          <cell r="E7101" t="str">
            <v>53MA030R13</v>
          </cell>
          <cell r="F7101" t="str">
            <v>TEST KAR CR MAINS ROSE 30ML</v>
          </cell>
          <cell r="G7101" t="str">
            <v>PC</v>
          </cell>
          <cell r="H7101">
            <v>2755</v>
          </cell>
          <cell r="I7101">
            <v>5760</v>
          </cell>
        </row>
        <row r="7102">
          <cell r="E7102" t="str">
            <v>53MA030T12</v>
          </cell>
          <cell r="F7102" t="str">
            <v>TEST THE VERT CREME MAINS 30ML</v>
          </cell>
          <cell r="G7102" t="str">
            <v>PC</v>
          </cell>
          <cell r="H7102">
            <v>9999</v>
          </cell>
          <cell r="I7102">
            <v>5760</v>
          </cell>
        </row>
        <row r="7103">
          <cell r="E7103" t="str">
            <v>53MA030V13</v>
          </cell>
          <cell r="F7103" t="str">
            <v>TEST KAR CR MAIN VIOLETTE 30ML</v>
          </cell>
          <cell r="G7103" t="str">
            <v>PC</v>
          </cell>
          <cell r="H7103">
            <v>2755</v>
          </cell>
          <cell r="I7103">
            <v>5760</v>
          </cell>
        </row>
        <row r="7104">
          <cell r="E7104" t="str">
            <v>53MA075L1</v>
          </cell>
          <cell r="F7104" t="str">
            <v>TEST.CR. MAINS LVDE 75 ML 2001</v>
          </cell>
          <cell r="G7104" t="str">
            <v>PC</v>
          </cell>
          <cell r="H7104">
            <v>1000</v>
          </cell>
          <cell r="I7104">
            <v>2916</v>
          </cell>
        </row>
        <row r="7105">
          <cell r="E7105" t="str">
            <v>53MA075L11</v>
          </cell>
          <cell r="F7105" t="str">
            <v>TEST CREME MAINS LAVANDE 75ML</v>
          </cell>
          <cell r="G7105" t="str">
            <v>PC</v>
          </cell>
          <cell r="H7105">
            <v>1000</v>
          </cell>
          <cell r="I7105">
            <v>2808</v>
          </cell>
        </row>
        <row r="7106">
          <cell r="E7106" t="str">
            <v>53MA075L9</v>
          </cell>
          <cell r="F7106" t="str">
            <v>LAVANDE TESTEUR CR.MAINS 75ML</v>
          </cell>
          <cell r="G7106" t="str">
            <v>PC</v>
          </cell>
          <cell r="H7106">
            <v>1000</v>
          </cell>
          <cell r="I7106">
            <v>2808</v>
          </cell>
        </row>
        <row r="7107">
          <cell r="E7107" t="str">
            <v>53MA075O0</v>
          </cell>
          <cell r="F7107" t="str">
            <v>OL.BIO TEST SOIN MAINS 75ML</v>
          </cell>
          <cell r="G7107" t="str">
            <v>PC</v>
          </cell>
          <cell r="H7107">
            <v>1000</v>
          </cell>
          <cell r="I7107">
            <v>3888</v>
          </cell>
        </row>
        <row r="7108">
          <cell r="E7108" t="str">
            <v>53MA075O8</v>
          </cell>
          <cell r="F7108" t="str">
            <v>OL.BIO TEST SOIN MAINS 75ML</v>
          </cell>
          <cell r="G7108" t="str">
            <v>PC</v>
          </cell>
          <cell r="H7108">
            <v>1000</v>
          </cell>
          <cell r="I7108">
            <v>2592</v>
          </cell>
        </row>
        <row r="7109">
          <cell r="E7109" t="str">
            <v>53MA075R0</v>
          </cell>
          <cell r="F7109" t="str">
            <v>TEST ROSE CREME MAINS 4 REINES</v>
          </cell>
          <cell r="G7109" t="str">
            <v>PC</v>
          </cell>
          <cell r="H7109">
            <v>1000</v>
          </cell>
          <cell r="I7109">
            <v>2808</v>
          </cell>
        </row>
        <row r="7110">
          <cell r="E7110" t="str">
            <v>53MA075RD</v>
          </cell>
          <cell r="F7110" t="str">
            <v>TEST ROSE GEL CREME MAINS JD</v>
          </cell>
          <cell r="G7110" t="str">
            <v>PC</v>
          </cell>
          <cell r="H7110">
            <v>1000</v>
          </cell>
          <cell r="I7110">
            <v>2808</v>
          </cell>
        </row>
        <row r="7111">
          <cell r="E7111" t="str">
            <v>53MA075T9</v>
          </cell>
          <cell r="F7111" t="str">
            <v>THE BERG.TEST.CREME MAINS 75ML</v>
          </cell>
          <cell r="G7111" t="str">
            <v>PC</v>
          </cell>
          <cell r="H7111">
            <v>1000</v>
          </cell>
          <cell r="I7111">
            <v>3888</v>
          </cell>
        </row>
        <row r="7112">
          <cell r="E7112" t="str">
            <v>53MA075V6</v>
          </cell>
          <cell r="F7112" t="str">
            <v>TEST GEL CREM MAIN FRAICH 75ML</v>
          </cell>
          <cell r="G7112" t="str">
            <v>PC</v>
          </cell>
          <cell r="H7112">
            <v>1238</v>
          </cell>
          <cell r="I7112">
            <v>2808</v>
          </cell>
        </row>
        <row r="7113">
          <cell r="E7113" t="str">
            <v>53MA075VB3</v>
          </cell>
          <cell r="F7113" t="str">
            <v>TESTER VERVEINE C MAIN 75ML</v>
          </cell>
          <cell r="G7113" t="str">
            <v>PC</v>
          </cell>
          <cell r="H7113">
            <v>1000</v>
          </cell>
          <cell r="I7113">
            <v>2808</v>
          </cell>
        </row>
        <row r="7114">
          <cell r="E7114" t="str">
            <v>53MA150K12</v>
          </cell>
          <cell r="F7114" t="str">
            <v>TEST KARITE CREME MAINS 150ML</v>
          </cell>
          <cell r="G7114" t="str">
            <v>PC</v>
          </cell>
          <cell r="H7114">
            <v>9999</v>
          </cell>
          <cell r="I7114">
            <v>2268</v>
          </cell>
        </row>
        <row r="7115">
          <cell r="E7115" t="str">
            <v>53MA150K7</v>
          </cell>
          <cell r="F7115" t="str">
            <v>TEST.CR MAINS 150ML</v>
          </cell>
          <cell r="G7115" t="str">
            <v>PC</v>
          </cell>
          <cell r="H7115">
            <v>1000</v>
          </cell>
          <cell r="I7115">
            <v>2268</v>
          </cell>
        </row>
        <row r="7116">
          <cell r="E7116" t="str">
            <v>53MA150KA</v>
          </cell>
          <cell r="F7116" t="str">
            <v>TEST.CR MAINS  150ML KARITE</v>
          </cell>
          <cell r="G7116" t="str">
            <v>PC</v>
          </cell>
          <cell r="H7116">
            <v>1000</v>
          </cell>
          <cell r="I7116">
            <v>1944</v>
          </cell>
        </row>
        <row r="7117">
          <cell r="E7117" t="str">
            <v>53MC030K9</v>
          </cell>
          <cell r="F7117" t="str">
            <v>TEST.KARITE CM ACACIA 30ML</v>
          </cell>
          <cell r="G7117" t="str">
            <v>PC</v>
          </cell>
          <cell r="H7117">
            <v>1000</v>
          </cell>
          <cell r="I7117">
            <v>5760</v>
          </cell>
        </row>
        <row r="7118">
          <cell r="E7118" t="str">
            <v>53MD030K12</v>
          </cell>
          <cell r="F7118" t="str">
            <v>TEST CR MAINS BOUQU DATTE 30ML</v>
          </cell>
          <cell r="G7118" t="str">
            <v>PC</v>
          </cell>
          <cell r="H7118">
            <v>1740</v>
          </cell>
          <cell r="I7118">
            <v>5760</v>
          </cell>
        </row>
        <row r="7119">
          <cell r="E7119" t="str">
            <v>53MF030K9</v>
          </cell>
          <cell r="F7119" t="str">
            <v>TEST.KARITE CM FRANGIPAN 30ML</v>
          </cell>
          <cell r="G7119" t="str">
            <v>PC</v>
          </cell>
          <cell r="H7119">
            <v>1000</v>
          </cell>
          <cell r="I7119">
            <v>5760</v>
          </cell>
        </row>
        <row r="7120">
          <cell r="E7120" t="str">
            <v>53MF150V7</v>
          </cell>
          <cell r="F7120" t="str">
            <v>TEST MOUS. FRAI. EXP JB LEGER</v>
          </cell>
          <cell r="G7120" t="str">
            <v>PC</v>
          </cell>
          <cell r="H7120">
            <v>1000</v>
          </cell>
          <cell r="I7120">
            <v>1728</v>
          </cell>
        </row>
        <row r="7121">
          <cell r="E7121" t="str">
            <v>53MM030K12</v>
          </cell>
          <cell r="F7121" t="str">
            <v>TEST CR MAINS FLEUR MANG 30ML</v>
          </cell>
          <cell r="G7121" t="str">
            <v>PC</v>
          </cell>
          <cell r="H7121">
            <v>1740</v>
          </cell>
          <cell r="I7121">
            <v>5760</v>
          </cell>
        </row>
        <row r="7122">
          <cell r="E7122" t="str">
            <v>53MR030K12</v>
          </cell>
          <cell r="F7122" t="str">
            <v>TEST CR MAINS PETAL ROSE 30ML</v>
          </cell>
          <cell r="G7122" t="str">
            <v>PC</v>
          </cell>
          <cell r="H7122">
            <v>1740</v>
          </cell>
          <cell r="I7122">
            <v>5760</v>
          </cell>
        </row>
        <row r="7123">
          <cell r="E7123" t="str">
            <v>53MR030K9</v>
          </cell>
          <cell r="F7123" t="str">
            <v>TEST.KARITE CM ROSE 30ML</v>
          </cell>
          <cell r="G7123" t="str">
            <v>PC</v>
          </cell>
          <cell r="H7123">
            <v>1000</v>
          </cell>
          <cell r="I7123">
            <v>5760</v>
          </cell>
        </row>
        <row r="7124">
          <cell r="E7124" t="str">
            <v>53MV075A12</v>
          </cell>
          <cell r="F7124" t="str">
            <v>TEST ANG MASQ ROSEE MATIN 75ML</v>
          </cell>
          <cell r="G7124" t="str">
            <v>PC</v>
          </cell>
          <cell r="H7124">
            <v>9999</v>
          </cell>
          <cell r="I7124">
            <v>2700</v>
          </cell>
        </row>
        <row r="7125">
          <cell r="E7125" t="str">
            <v>53MV100O5</v>
          </cell>
          <cell r="F7125" t="str">
            <v>TEST. MASQUE ECLAT OLIVE 100ML</v>
          </cell>
          <cell r="G7125" t="str">
            <v>PC</v>
          </cell>
          <cell r="H7125">
            <v>1238</v>
          </cell>
          <cell r="I7125">
            <v>2592</v>
          </cell>
        </row>
        <row r="7126">
          <cell r="E7126" t="str">
            <v>53RO010B1</v>
          </cell>
          <cell r="F7126" t="str">
            <v>TEST FLEURS DE BRIGNOL ROLL-ON</v>
          </cell>
          <cell r="G7126" t="str">
            <v>PC</v>
          </cell>
          <cell r="H7126">
            <v>1000</v>
          </cell>
          <cell r="I7126">
            <v>9504</v>
          </cell>
        </row>
        <row r="7127">
          <cell r="E7127" t="str">
            <v>53RO010P0</v>
          </cell>
          <cell r="F7127" t="str">
            <v>TEST PIVOINE ROLL-ON EDT INTE</v>
          </cell>
          <cell r="G7127" t="str">
            <v>PC</v>
          </cell>
          <cell r="H7127">
            <v>1000</v>
          </cell>
          <cell r="I7127">
            <v>9504</v>
          </cell>
        </row>
        <row r="7128">
          <cell r="E7128" t="str">
            <v>53RO010P0A</v>
          </cell>
          <cell r="F7128" t="str">
            <v>TEST PIVOINE FL ROLL-ON EDT</v>
          </cell>
          <cell r="G7128" t="str">
            <v>PC</v>
          </cell>
          <cell r="H7128">
            <v>1000</v>
          </cell>
          <cell r="I7128">
            <v>9504</v>
          </cell>
        </row>
        <row r="7129">
          <cell r="E7129" t="str">
            <v>53RO010P1</v>
          </cell>
          <cell r="F7129" t="str">
            <v>TEST PIV FL ROLL-ON EDT 10ML</v>
          </cell>
          <cell r="G7129" t="str">
            <v>PC</v>
          </cell>
          <cell r="H7129">
            <v>9999</v>
          </cell>
          <cell r="I7129">
            <v>9504</v>
          </cell>
        </row>
        <row r="7130">
          <cell r="E7130" t="str">
            <v>53RO010R9</v>
          </cell>
          <cell r="F7130" t="str">
            <v>TST ROS ROLLON EDT4REINES 10ML</v>
          </cell>
          <cell r="G7130" t="str">
            <v>PC</v>
          </cell>
          <cell r="H7130">
            <v>9999</v>
          </cell>
          <cell r="I7130">
            <v>9504</v>
          </cell>
        </row>
        <row r="7131">
          <cell r="E7131" t="str">
            <v>53SD050K12</v>
          </cell>
          <cell r="F7131" t="str">
            <v>TEST CREME ULTRA DOUCEUR 50ML</v>
          </cell>
          <cell r="G7131" t="str">
            <v>PC</v>
          </cell>
          <cell r="H7131">
            <v>9999</v>
          </cell>
          <cell r="I7131">
            <v>2592</v>
          </cell>
        </row>
        <row r="7132">
          <cell r="E7132" t="str">
            <v>53SE030A13</v>
          </cell>
          <cell r="F7132" t="str">
            <v>TEST ANG IRIS SUB ESSENCE 30ML</v>
          </cell>
          <cell r="G7132" t="str">
            <v>PC</v>
          </cell>
          <cell r="H7132">
            <v>9999</v>
          </cell>
          <cell r="I7132">
            <v>2592</v>
          </cell>
        </row>
        <row r="7133">
          <cell r="E7133" t="str">
            <v>53SF030K0</v>
          </cell>
          <cell r="F7133" t="str">
            <v>KARITE SERUM FABULEUX TESTEUR</v>
          </cell>
          <cell r="G7133" t="str">
            <v>PC</v>
          </cell>
          <cell r="H7133">
            <v>1000</v>
          </cell>
          <cell r="I7133">
            <v>2160</v>
          </cell>
        </row>
        <row r="7134">
          <cell r="E7134" t="str">
            <v>53SM075I13</v>
          </cell>
          <cell r="F7134" t="str">
            <v>TESTER IM MAINS LUMIERE SPF20</v>
          </cell>
          <cell r="G7134" t="str">
            <v>PC</v>
          </cell>
          <cell r="H7134">
            <v>9999</v>
          </cell>
          <cell r="I7134">
            <v>2160</v>
          </cell>
        </row>
        <row r="7135">
          <cell r="E7135" t="str">
            <v>53SP030I12</v>
          </cell>
          <cell r="F7135" t="str">
            <v>TEST IMM SERUM PREC JEUN 30ML</v>
          </cell>
          <cell r="G7135" t="str">
            <v>PC</v>
          </cell>
          <cell r="H7135">
            <v>9999</v>
          </cell>
          <cell r="I7135">
            <v>3240</v>
          </cell>
        </row>
        <row r="7136">
          <cell r="E7136" t="str">
            <v>53SR030I8</v>
          </cell>
          <cell r="F7136" t="str">
            <v>TEST.IMM SERUM REN LUMIER 30ML</v>
          </cell>
          <cell r="G7136" t="str">
            <v>PC</v>
          </cell>
          <cell r="H7136">
            <v>1000</v>
          </cell>
          <cell r="I7136">
            <v>2160</v>
          </cell>
        </row>
        <row r="7137">
          <cell r="E7137" t="str">
            <v>53SY015I7</v>
          </cell>
          <cell r="F7137" t="str">
            <v>TEST.IM SERUM YEUX TR PRE 15ML</v>
          </cell>
          <cell r="G7137" t="str">
            <v>PC</v>
          </cell>
          <cell r="H7137">
            <v>1000</v>
          </cell>
          <cell r="I7137">
            <v>2160</v>
          </cell>
        </row>
        <row r="7138">
          <cell r="E7138" t="str">
            <v>53SY050K8</v>
          </cell>
          <cell r="F7138" t="str">
            <v>TEST KARITE FLUID ULT HYD 50ML</v>
          </cell>
          <cell r="G7138" t="str">
            <v>PC</v>
          </cell>
          <cell r="H7138">
            <v>1521</v>
          </cell>
          <cell r="I7138">
            <v>3348</v>
          </cell>
        </row>
        <row r="7139">
          <cell r="E7139" t="str">
            <v>53VC250A0</v>
          </cell>
          <cell r="F7139" t="str">
            <v>TEST AMANDE VOILE LAIT 250ML</v>
          </cell>
          <cell r="G7139" t="str">
            <v>PC</v>
          </cell>
          <cell r="H7139">
            <v>1000</v>
          </cell>
          <cell r="I7139">
            <v>1620</v>
          </cell>
        </row>
        <row r="7140">
          <cell r="E7140" t="str">
            <v>5508012B</v>
          </cell>
          <cell r="F7140" t="str">
            <v>TRANSFO 60VA/TBT35W/ETI60EC</v>
          </cell>
          <cell r="G7140" t="str">
            <v>PC</v>
          </cell>
          <cell r="H7140">
            <v>9999</v>
          </cell>
          <cell r="I7140">
            <v>0</v>
          </cell>
        </row>
        <row r="7141">
          <cell r="E7141" t="str">
            <v>559ARBRAB</v>
          </cell>
          <cell r="F7141" t="str">
            <v>ARBRE D ABONDANCE 2010</v>
          </cell>
          <cell r="G7141" t="str">
            <v>PC</v>
          </cell>
          <cell r="H7141">
            <v>1000</v>
          </cell>
          <cell r="I7141">
            <v>0</v>
          </cell>
        </row>
        <row r="7142">
          <cell r="E7142" t="str">
            <v>559KITACC</v>
          </cell>
          <cell r="F7142" t="str">
            <v>KIT ACCESSOIRES MAQUILLAGE</v>
          </cell>
          <cell r="G7142" t="str">
            <v>PC</v>
          </cell>
          <cell r="H7142">
            <v>1000</v>
          </cell>
          <cell r="I7142">
            <v>0</v>
          </cell>
        </row>
        <row r="7143">
          <cell r="E7143" t="str">
            <v>559PANARB</v>
          </cell>
          <cell r="F7143" t="str">
            <v>PANIER ARBRE D'ABONDANCE 2010</v>
          </cell>
          <cell r="G7143" t="str">
            <v>PC</v>
          </cell>
          <cell r="H7143">
            <v>9999</v>
          </cell>
          <cell r="I7143">
            <v>0</v>
          </cell>
        </row>
        <row r="7144">
          <cell r="E7144" t="str">
            <v>559TIROIR</v>
          </cell>
          <cell r="F7144" t="str">
            <v>PETIT TIROIR TESTEUR SOIN</v>
          </cell>
          <cell r="G7144" t="str">
            <v>PC</v>
          </cell>
          <cell r="H7144">
            <v>9999</v>
          </cell>
          <cell r="I7144">
            <v>0</v>
          </cell>
        </row>
        <row r="7145">
          <cell r="E7145" t="str">
            <v>559TMAQPF</v>
          </cell>
          <cell r="F7145" t="str">
            <v>MEUBLE TESTEUR MAQUILLAGE</v>
          </cell>
          <cell r="G7145" t="str">
            <v>PC</v>
          </cell>
          <cell r="H7145">
            <v>9999</v>
          </cell>
          <cell r="I7145">
            <v>0</v>
          </cell>
        </row>
        <row r="7146">
          <cell r="E7146" t="str">
            <v>559TRNOME</v>
          </cell>
          <cell r="F7146" t="str">
            <v>TOUR NOEL WHOLESALE TR</v>
          </cell>
          <cell r="G7146" t="str">
            <v>PC</v>
          </cell>
          <cell r="H7146">
            <v>1000</v>
          </cell>
          <cell r="I7146">
            <v>0</v>
          </cell>
        </row>
        <row r="7147">
          <cell r="E7147" t="str">
            <v>55ALAMBC20L</v>
          </cell>
          <cell r="F7147" t="str">
            <v>ALAMBIC COLONNE 20 L</v>
          </cell>
          <cell r="G7147" t="str">
            <v>PC</v>
          </cell>
          <cell r="H7147">
            <v>9999</v>
          </cell>
          <cell r="I7147">
            <v>0</v>
          </cell>
        </row>
        <row r="7148">
          <cell r="E7148" t="str">
            <v>55ALAMBC30L</v>
          </cell>
          <cell r="F7148" t="str">
            <v>ALAMBIC COLONNE 30 L</v>
          </cell>
          <cell r="G7148" t="str">
            <v>PC</v>
          </cell>
          <cell r="H7148">
            <v>1000</v>
          </cell>
          <cell r="I7148">
            <v>4</v>
          </cell>
        </row>
        <row r="7149">
          <cell r="E7149" t="str">
            <v>55ALBC70WPLV</v>
          </cell>
          <cell r="F7149" t="str">
            <v>ALAMBIC 70CM AVEC PLV</v>
          </cell>
          <cell r="G7149" t="str">
            <v>PC</v>
          </cell>
          <cell r="H7149">
            <v>9999</v>
          </cell>
          <cell r="I7149">
            <v>1</v>
          </cell>
        </row>
        <row r="7150">
          <cell r="E7150" t="str">
            <v>55ALC100</v>
          </cell>
          <cell r="F7150" t="str">
            <v>ALAMBIC COLONNE 100 L</v>
          </cell>
          <cell r="G7150" t="str">
            <v>PC</v>
          </cell>
          <cell r="H7150">
            <v>1000</v>
          </cell>
          <cell r="I7150">
            <v>0</v>
          </cell>
        </row>
        <row r="7151">
          <cell r="E7151" t="str">
            <v>55ALC200</v>
          </cell>
          <cell r="F7151" t="str">
            <v>ALAMBIC COLONNE 200L</v>
          </cell>
          <cell r="G7151" t="str">
            <v>PC</v>
          </cell>
          <cell r="H7151">
            <v>1000</v>
          </cell>
          <cell r="I7151">
            <v>0</v>
          </cell>
        </row>
        <row r="7152">
          <cell r="E7152" t="str">
            <v>55ALCO10</v>
          </cell>
          <cell r="F7152" t="str">
            <v>ALAMBIC COLONNE 10L</v>
          </cell>
          <cell r="G7152" t="str">
            <v>PC</v>
          </cell>
          <cell r="H7152">
            <v>1000</v>
          </cell>
          <cell r="I7152">
            <v>0</v>
          </cell>
        </row>
        <row r="7153">
          <cell r="E7153" t="str">
            <v>55ALCO20</v>
          </cell>
          <cell r="F7153" t="str">
            <v>ALAMBIC COLONNE 20 L</v>
          </cell>
          <cell r="G7153" t="str">
            <v>PC</v>
          </cell>
          <cell r="H7153">
            <v>1000</v>
          </cell>
          <cell r="I7153">
            <v>4</v>
          </cell>
        </row>
        <row r="7154">
          <cell r="E7154" t="str">
            <v>55ALCO50</v>
          </cell>
          <cell r="F7154" t="str">
            <v>ALAMBIC 50 L</v>
          </cell>
          <cell r="G7154" t="str">
            <v>PC</v>
          </cell>
          <cell r="H7154">
            <v>1000</v>
          </cell>
          <cell r="I7154">
            <v>0</v>
          </cell>
        </row>
        <row r="7155">
          <cell r="E7155" t="str">
            <v>55ALCO5L</v>
          </cell>
          <cell r="F7155" t="str">
            <v>ALAMBIC COLONNE 5 L</v>
          </cell>
          <cell r="G7155" t="str">
            <v>PC</v>
          </cell>
          <cell r="H7155">
            <v>1000</v>
          </cell>
          <cell r="I7155">
            <v>55</v>
          </cell>
        </row>
        <row r="7156">
          <cell r="E7156" t="str">
            <v>55ALIMNOI</v>
          </cell>
          <cell r="F7156" t="str">
            <v>ALIMENTATION ZRS800 12V</v>
          </cell>
          <cell r="G7156" t="str">
            <v>PC</v>
          </cell>
          <cell r="H7156">
            <v>1000</v>
          </cell>
          <cell r="I7156">
            <v>1</v>
          </cell>
        </row>
        <row r="7157">
          <cell r="E7157" t="str">
            <v>55AMLAICE</v>
          </cell>
          <cell r="F7157" t="str">
            <v>CERCLE LAITON TAPIS</v>
          </cell>
          <cell r="G7157" t="str">
            <v>PC</v>
          </cell>
          <cell r="H7157">
            <v>9999</v>
          </cell>
          <cell r="I7157">
            <v>0</v>
          </cell>
        </row>
        <row r="7158">
          <cell r="E7158" t="str">
            <v>55AMTAPIS</v>
          </cell>
          <cell r="F7158" t="str">
            <v>TAPIS ROND DIAMETRE 70CM</v>
          </cell>
          <cell r="G7158" t="str">
            <v>PC</v>
          </cell>
          <cell r="H7158">
            <v>1000</v>
          </cell>
          <cell r="I7158">
            <v>1</v>
          </cell>
        </row>
        <row r="7159">
          <cell r="E7159" t="str">
            <v>55ANTIQCH</v>
          </cell>
          <cell r="F7159" t="str">
            <v>MEUB ANTIQUE CHENE VIEILLI IGN</v>
          </cell>
          <cell r="G7159" t="str">
            <v>PC</v>
          </cell>
          <cell r="H7159">
            <v>1000</v>
          </cell>
          <cell r="I7159">
            <v>1</v>
          </cell>
        </row>
        <row r="7160">
          <cell r="E7160" t="str">
            <v>55ANTIQUE</v>
          </cell>
          <cell r="F7160" t="str">
            <v>MEUBLE ANTIQUE MAISON</v>
          </cell>
          <cell r="G7160" t="str">
            <v>PC</v>
          </cell>
          <cell r="H7160">
            <v>1000</v>
          </cell>
          <cell r="I7160">
            <v>0</v>
          </cell>
        </row>
        <row r="7161">
          <cell r="E7161" t="str">
            <v>55ARBQSAC</v>
          </cell>
          <cell r="F7161" t="str">
            <v>MEUBLE PORTE SACS BLANCHON IGN</v>
          </cell>
          <cell r="G7161" t="str">
            <v>PC</v>
          </cell>
          <cell r="H7161">
            <v>1000</v>
          </cell>
          <cell r="I7161">
            <v>0</v>
          </cell>
        </row>
        <row r="7162">
          <cell r="E7162" t="str">
            <v>55ARBQTRI</v>
          </cell>
          <cell r="F7162" t="str">
            <v>MEUBLE TRI SELECTIF BLANCH IGN</v>
          </cell>
          <cell r="G7162" t="str">
            <v>PC</v>
          </cell>
          <cell r="H7162">
            <v>1000</v>
          </cell>
          <cell r="I7162">
            <v>0</v>
          </cell>
        </row>
        <row r="7163">
          <cell r="E7163" t="str">
            <v>55ARRND11</v>
          </cell>
          <cell r="F7163" t="str">
            <v>KIT ARDOISE TABLE RONDE</v>
          </cell>
          <cell r="G7163" t="str">
            <v>PC</v>
          </cell>
          <cell r="H7163">
            <v>9999</v>
          </cell>
          <cell r="I7163">
            <v>0</v>
          </cell>
        </row>
        <row r="7164">
          <cell r="E7164" t="str">
            <v>55BANNIER</v>
          </cell>
          <cell r="F7164" t="str">
            <v>BANNIERE 2000 X 750</v>
          </cell>
          <cell r="G7164" t="str">
            <v>PC</v>
          </cell>
          <cell r="H7164">
            <v>1000</v>
          </cell>
          <cell r="I7164">
            <v>0</v>
          </cell>
        </row>
        <row r="7165">
          <cell r="E7165" t="str">
            <v>55BARRETT</v>
          </cell>
          <cell r="F7165" t="str">
            <v>BARRETTE TERRE CUITE</v>
          </cell>
          <cell r="G7165" t="str">
            <v>PC</v>
          </cell>
          <cell r="H7165">
            <v>1000</v>
          </cell>
          <cell r="I7165">
            <v>32</v>
          </cell>
        </row>
        <row r="7166">
          <cell r="E7166" t="str">
            <v>55CADTEST</v>
          </cell>
          <cell r="F7166" t="str">
            <v>CADRE POSTER TESTEUR 100X54CM</v>
          </cell>
          <cell r="G7166" t="str">
            <v>PC</v>
          </cell>
          <cell r="H7166">
            <v>9999</v>
          </cell>
          <cell r="I7166">
            <v>0</v>
          </cell>
        </row>
        <row r="7167">
          <cell r="E7167" t="str">
            <v>55CAISMDF</v>
          </cell>
          <cell r="F7167" t="str">
            <v>CAISSON MEUBLE DOUBL FACE GRIS</v>
          </cell>
          <cell r="G7167" t="str">
            <v>PC</v>
          </cell>
          <cell r="H7167">
            <v>1000</v>
          </cell>
          <cell r="I7167">
            <v>4</v>
          </cell>
        </row>
        <row r="7168">
          <cell r="E7168" t="str">
            <v>55CCHARTE</v>
          </cell>
          <cell r="F7168" t="str">
            <v>CADRE CHARTE 55 X 72 CM</v>
          </cell>
          <cell r="G7168" t="str">
            <v>PC</v>
          </cell>
          <cell r="H7168">
            <v>1000</v>
          </cell>
          <cell r="I7168">
            <v>43</v>
          </cell>
        </row>
        <row r="7169">
          <cell r="E7169" t="str">
            <v>55CHAICON</v>
          </cell>
          <cell r="F7169" t="str">
            <v>CHAISE DE CONSULTATION SOIN</v>
          </cell>
          <cell r="G7169" t="str">
            <v>PC</v>
          </cell>
          <cell r="H7169">
            <v>1000</v>
          </cell>
          <cell r="I7169">
            <v>4</v>
          </cell>
        </row>
        <row r="7170">
          <cell r="E7170" t="str">
            <v>55CHAISE</v>
          </cell>
          <cell r="F7170" t="str">
            <v>CHAISE 50 X 90</v>
          </cell>
          <cell r="G7170" t="str">
            <v>PC</v>
          </cell>
          <cell r="H7170">
            <v>1000</v>
          </cell>
          <cell r="I7170">
            <v>0</v>
          </cell>
        </row>
        <row r="7171">
          <cell r="E7171" t="str">
            <v>55COULVIS</v>
          </cell>
          <cell r="F7171" t="str">
            <v>COULEUR POUR VIS BARRES ACC</v>
          </cell>
          <cell r="G7171" t="str">
            <v>PC</v>
          </cell>
          <cell r="H7171">
            <v>9999</v>
          </cell>
          <cell r="I7171">
            <v>0</v>
          </cell>
        </row>
        <row r="7172">
          <cell r="E7172" t="str">
            <v>55CROFUGA</v>
          </cell>
          <cell r="F7172" t="str">
            <v>ENCASTRE IODURE 20W PH</v>
          </cell>
          <cell r="G7172" t="str">
            <v>PC</v>
          </cell>
          <cell r="H7172">
            <v>1000</v>
          </cell>
          <cell r="I7172">
            <v>120</v>
          </cell>
        </row>
        <row r="7173">
          <cell r="E7173" t="str">
            <v>55CS04001</v>
          </cell>
          <cell r="F7173" t="str">
            <v>BLANC PLAFOND PANTEX 900  1L</v>
          </cell>
          <cell r="G7173" t="str">
            <v>PC</v>
          </cell>
          <cell r="H7173">
            <v>9999</v>
          </cell>
          <cell r="I7173">
            <v>1</v>
          </cell>
        </row>
        <row r="7174">
          <cell r="E7174" t="str">
            <v>55CS04002</v>
          </cell>
          <cell r="F7174" t="str">
            <v>BLANC PLAFOND PANTEX 900  5L</v>
          </cell>
          <cell r="G7174" t="str">
            <v>PC</v>
          </cell>
          <cell r="H7174">
            <v>1000</v>
          </cell>
          <cell r="I7174">
            <v>0</v>
          </cell>
        </row>
        <row r="7175">
          <cell r="E7175" t="str">
            <v>55CS04003</v>
          </cell>
          <cell r="F7175" t="str">
            <v>BLANC PLAFOND PANTEX 900  15L</v>
          </cell>
          <cell r="G7175" t="str">
            <v>PC</v>
          </cell>
          <cell r="H7175">
            <v>1000</v>
          </cell>
          <cell r="I7175">
            <v>0</v>
          </cell>
        </row>
        <row r="7176">
          <cell r="E7176" t="str">
            <v>55CS04050</v>
          </cell>
          <cell r="F7176" t="str">
            <v>VERNIS ALPHAFLAM 5 KGS</v>
          </cell>
          <cell r="G7176" t="str">
            <v>PC</v>
          </cell>
          <cell r="H7176">
            <v>9999</v>
          </cell>
          <cell r="I7176">
            <v>0</v>
          </cell>
        </row>
        <row r="7177">
          <cell r="E7177" t="str">
            <v>55CS08001</v>
          </cell>
          <cell r="F7177" t="str">
            <v>ENCASTRE POUR IODURE 20W/35 W</v>
          </cell>
          <cell r="G7177" t="str">
            <v>PC</v>
          </cell>
          <cell r="H7177">
            <v>1000</v>
          </cell>
          <cell r="I7177">
            <v>280</v>
          </cell>
        </row>
        <row r="7178">
          <cell r="E7178" t="str">
            <v>55CS08002</v>
          </cell>
          <cell r="F7178" t="str">
            <v>NAUTILUS TBT 35W60  1T1340</v>
          </cell>
          <cell r="G7178" t="str">
            <v>PC</v>
          </cell>
          <cell r="H7178">
            <v>1000</v>
          </cell>
          <cell r="I7178">
            <v>210</v>
          </cell>
        </row>
        <row r="7179">
          <cell r="E7179" t="str">
            <v>55CS08003</v>
          </cell>
          <cell r="F7179" t="str">
            <v>NAUTILUS IOD CARRE 70W 1T1334</v>
          </cell>
          <cell r="G7179" t="str">
            <v>PC</v>
          </cell>
          <cell r="H7179">
            <v>1000</v>
          </cell>
          <cell r="I7179">
            <v>1</v>
          </cell>
        </row>
        <row r="7180">
          <cell r="E7180" t="str">
            <v>55CS08004</v>
          </cell>
          <cell r="F7180" t="str">
            <v>KIT TBT ORIENTABLE BLC-VISUEL</v>
          </cell>
          <cell r="G7180" t="str">
            <v>PC</v>
          </cell>
          <cell r="H7180">
            <v>9999</v>
          </cell>
          <cell r="I7180">
            <v>0</v>
          </cell>
        </row>
        <row r="7181">
          <cell r="E7181" t="str">
            <v>55CS08005</v>
          </cell>
          <cell r="F7181" t="str">
            <v>TBT RD FIXE BLC- 42254/ZELLIGE</v>
          </cell>
          <cell r="G7181" t="str">
            <v>PC</v>
          </cell>
          <cell r="H7181">
            <v>1000</v>
          </cell>
          <cell r="I7181">
            <v>6</v>
          </cell>
        </row>
        <row r="7182">
          <cell r="E7182" t="str">
            <v>55CS08006</v>
          </cell>
          <cell r="F7182" t="str">
            <v>DISK ORIENTABLE BLANC 35W/7W</v>
          </cell>
          <cell r="G7182" t="str">
            <v>PC</v>
          </cell>
          <cell r="H7182">
            <v>1000</v>
          </cell>
          <cell r="I7182">
            <v>1</v>
          </cell>
        </row>
        <row r="7183">
          <cell r="E7183" t="str">
            <v>55CS08007</v>
          </cell>
          <cell r="F7183" t="str">
            <v>SUSPENSION FLEMING 11W-368510</v>
          </cell>
          <cell r="G7183" t="str">
            <v>PC</v>
          </cell>
          <cell r="H7183">
            <v>9999</v>
          </cell>
          <cell r="I7183">
            <v>0</v>
          </cell>
        </row>
        <row r="7184">
          <cell r="E7184" t="str">
            <v>55CS08008</v>
          </cell>
          <cell r="F7184" t="str">
            <v>REGLETTE POUR FLUO 28W-1195MM</v>
          </cell>
          <cell r="G7184" t="str">
            <v>PC</v>
          </cell>
          <cell r="H7184">
            <v>1000</v>
          </cell>
          <cell r="I7184">
            <v>10</v>
          </cell>
        </row>
        <row r="7185">
          <cell r="E7185" t="str">
            <v>55CS08009</v>
          </cell>
          <cell r="F7185" t="str">
            <v>SPOT EVOLUTION 652410</v>
          </cell>
          <cell r="G7185" t="str">
            <v>PC</v>
          </cell>
          <cell r="H7185">
            <v>1000</v>
          </cell>
          <cell r="I7185">
            <v>1</v>
          </cell>
        </row>
        <row r="7186">
          <cell r="E7186" t="str">
            <v>55CS08011B</v>
          </cell>
          <cell r="F7186" t="str">
            <v>TRANSFORMATEUR  NAUTUS 35W</v>
          </cell>
          <cell r="G7186" t="str">
            <v>PC</v>
          </cell>
          <cell r="H7186">
            <v>9999</v>
          </cell>
          <cell r="I7186">
            <v>0</v>
          </cell>
        </row>
        <row r="7187">
          <cell r="E7187" t="str">
            <v>55CS08011C</v>
          </cell>
          <cell r="F7187" t="str">
            <v>TRANSFO 220/240V PR LAMPES 35W</v>
          </cell>
          <cell r="G7187" t="str">
            <v>PC</v>
          </cell>
          <cell r="H7187">
            <v>1000</v>
          </cell>
          <cell r="I7187">
            <v>1</v>
          </cell>
        </row>
        <row r="7188">
          <cell r="E7188" t="str">
            <v>55CS08012</v>
          </cell>
          <cell r="F7188" t="str">
            <v>TRANSFO 60VA/TBT35W/ETI60EC</v>
          </cell>
          <cell r="G7188" t="str">
            <v>PC</v>
          </cell>
          <cell r="H7188">
            <v>1000</v>
          </cell>
          <cell r="I7188">
            <v>1</v>
          </cell>
        </row>
        <row r="7189">
          <cell r="E7189" t="str">
            <v>55CS08012B</v>
          </cell>
          <cell r="F7189" t="str">
            <v>TRANSFORMATEUR 60VA CABLE</v>
          </cell>
          <cell r="G7189" t="str">
            <v>PC</v>
          </cell>
          <cell r="H7189">
            <v>1000</v>
          </cell>
          <cell r="I7189">
            <v>1</v>
          </cell>
        </row>
        <row r="7190">
          <cell r="E7190" t="str">
            <v>55CS08013</v>
          </cell>
          <cell r="F7190" t="str">
            <v>TRANFO IODURE CARRE 70W 930163</v>
          </cell>
          <cell r="G7190" t="str">
            <v>PC</v>
          </cell>
          <cell r="H7190">
            <v>9999</v>
          </cell>
          <cell r="I7190">
            <v>0</v>
          </cell>
        </row>
        <row r="7191">
          <cell r="E7191" t="str">
            <v>55CS08013B</v>
          </cell>
          <cell r="F7191" t="str">
            <v>TRANSFORMATEUR 70W NON CABLE</v>
          </cell>
          <cell r="G7191" t="str">
            <v>PC</v>
          </cell>
          <cell r="H7191">
            <v>1000</v>
          </cell>
          <cell r="I7191">
            <v>1</v>
          </cell>
        </row>
        <row r="7192">
          <cell r="E7192" t="str">
            <v>55CS08018</v>
          </cell>
          <cell r="F7192" t="str">
            <v>FLUO 13176 - 28W- PR REG1195MM</v>
          </cell>
          <cell r="G7192" t="str">
            <v>PC</v>
          </cell>
          <cell r="H7192">
            <v>1000</v>
          </cell>
          <cell r="I7192">
            <v>1</v>
          </cell>
        </row>
        <row r="7193">
          <cell r="E7193" t="str">
            <v>55CS08019</v>
          </cell>
          <cell r="F7193" t="str">
            <v>PORTE LAMPE  EVOLUTION 651900</v>
          </cell>
          <cell r="G7193" t="str">
            <v>PC</v>
          </cell>
          <cell r="H7193">
            <v>1000</v>
          </cell>
          <cell r="I7193">
            <v>6</v>
          </cell>
        </row>
        <row r="7194">
          <cell r="E7194" t="str">
            <v>55CS08021</v>
          </cell>
          <cell r="F7194" t="str">
            <v>AMPOULE IODURE NAUTUS 35W</v>
          </cell>
          <cell r="G7194" t="str">
            <v>PC</v>
          </cell>
          <cell r="H7194">
            <v>1000</v>
          </cell>
          <cell r="I7194">
            <v>1</v>
          </cell>
        </row>
        <row r="7195">
          <cell r="E7195" t="str">
            <v>55CS08022</v>
          </cell>
          <cell r="F7195" t="str">
            <v>AMPOULE DICHROIQUE35W/12V/1290</v>
          </cell>
          <cell r="G7195" t="str">
            <v>PC</v>
          </cell>
          <cell r="H7195">
            <v>1000</v>
          </cell>
          <cell r="I7195">
            <v>1</v>
          </cell>
        </row>
        <row r="7196">
          <cell r="E7196" t="str">
            <v>55CS08023</v>
          </cell>
          <cell r="F7196" t="str">
            <v>AMPOULE 70W+ECOCONTRI/201676</v>
          </cell>
          <cell r="G7196" t="str">
            <v>PC</v>
          </cell>
          <cell r="H7196">
            <v>9999</v>
          </cell>
          <cell r="I7196">
            <v>1</v>
          </cell>
        </row>
        <row r="7197">
          <cell r="E7197" t="str">
            <v>55CS08027</v>
          </cell>
          <cell r="F7197" t="str">
            <v>LAMPE FLUO FLEMING +ECO CONTRI</v>
          </cell>
          <cell r="G7197" t="str">
            <v>PC</v>
          </cell>
          <cell r="H7197">
            <v>9999</v>
          </cell>
          <cell r="I7197">
            <v>0</v>
          </cell>
        </row>
        <row r="7198">
          <cell r="E7198" t="str">
            <v>55CS08029</v>
          </cell>
          <cell r="F7198" t="str">
            <v>LAMP IODURE CDM-R111- 20452310</v>
          </cell>
          <cell r="G7198" t="str">
            <v>PC</v>
          </cell>
          <cell r="H7198">
            <v>1000</v>
          </cell>
          <cell r="I7198">
            <v>1</v>
          </cell>
        </row>
        <row r="7199">
          <cell r="E7199" t="str">
            <v>55CS08031</v>
          </cell>
          <cell r="F7199" t="str">
            <v>LAMP DECHARGE35W30000?K 1128PH</v>
          </cell>
          <cell r="G7199" t="str">
            <v>PC</v>
          </cell>
          <cell r="H7199">
            <v>9999</v>
          </cell>
          <cell r="I7199">
            <v>0</v>
          </cell>
        </row>
        <row r="7200">
          <cell r="E7200" t="str">
            <v>55CS08033</v>
          </cell>
          <cell r="F7200" t="str">
            <v>AMPOULE 70W 3000?K 1129PH</v>
          </cell>
          <cell r="G7200" t="str">
            <v>PC</v>
          </cell>
          <cell r="H7200">
            <v>9999</v>
          </cell>
          <cell r="I7200">
            <v>0</v>
          </cell>
        </row>
        <row r="7201">
          <cell r="E7201" t="str">
            <v>55CS08037</v>
          </cell>
          <cell r="F7201" t="str">
            <v>PORTE EVOLUTION LAMPE FLEMING</v>
          </cell>
          <cell r="G7201" t="str">
            <v>PC</v>
          </cell>
          <cell r="H7201">
            <v>9999</v>
          </cell>
          <cell r="I7201">
            <v>0</v>
          </cell>
        </row>
        <row r="7202">
          <cell r="E7202" t="str">
            <v>55CS08041</v>
          </cell>
          <cell r="F7202" t="str">
            <v>BALLAST IODURE 20W NONPRECABLE</v>
          </cell>
          <cell r="G7202" t="str">
            <v>PC</v>
          </cell>
          <cell r="H7202">
            <v>9999</v>
          </cell>
          <cell r="I7202">
            <v>1</v>
          </cell>
        </row>
        <row r="7203">
          <cell r="E7203" t="str">
            <v>55CS08051</v>
          </cell>
          <cell r="F7203" t="str">
            <v>LAMPE IODURE G8.5 20W 3000°K</v>
          </cell>
          <cell r="G7203" t="str">
            <v>PC</v>
          </cell>
          <cell r="H7203">
            <v>9999</v>
          </cell>
          <cell r="I7203">
            <v>1</v>
          </cell>
        </row>
        <row r="7204">
          <cell r="E7204" t="str">
            <v>55CS08058</v>
          </cell>
          <cell r="F7204" t="str">
            <v>NAUTILUS 35/70W 15 1T1331</v>
          </cell>
          <cell r="G7204" t="str">
            <v>PC</v>
          </cell>
          <cell r="H7204">
            <v>1000</v>
          </cell>
          <cell r="I7204">
            <v>1</v>
          </cell>
        </row>
        <row r="7205">
          <cell r="E7205" t="str">
            <v>55CS08059</v>
          </cell>
          <cell r="F7205" t="str">
            <v>NAUTILUS 35/70W60? 1T1328</v>
          </cell>
          <cell r="G7205" t="str">
            <v>PC</v>
          </cell>
          <cell r="H7205">
            <v>1000</v>
          </cell>
          <cell r="I7205">
            <v>1</v>
          </cell>
        </row>
        <row r="7206">
          <cell r="E7206" t="str">
            <v>55CS08068</v>
          </cell>
          <cell r="F7206" t="str">
            <v>TRANSFO IODURE70W-930163</v>
          </cell>
          <cell r="G7206" t="str">
            <v>PC</v>
          </cell>
          <cell r="H7206">
            <v>1000</v>
          </cell>
          <cell r="I7206">
            <v>1</v>
          </cell>
        </row>
        <row r="7207">
          <cell r="E7207" t="str">
            <v>55CS08069</v>
          </cell>
          <cell r="F7207" t="str">
            <v>TRANSFO IODURE35W-93012530</v>
          </cell>
          <cell r="G7207" t="str">
            <v>PC</v>
          </cell>
          <cell r="H7207">
            <v>1000</v>
          </cell>
          <cell r="I7207">
            <v>1</v>
          </cell>
        </row>
        <row r="7208">
          <cell r="E7208" t="str">
            <v>55CS08078</v>
          </cell>
          <cell r="F7208" t="str">
            <v>LAMPE A DECHARGE 70W 30000?K</v>
          </cell>
          <cell r="G7208" t="str">
            <v>PC</v>
          </cell>
          <cell r="H7208">
            <v>9999</v>
          </cell>
          <cell r="I7208">
            <v>0</v>
          </cell>
        </row>
        <row r="7209">
          <cell r="E7209" t="str">
            <v>55CS08079</v>
          </cell>
          <cell r="F7209" t="str">
            <v>LAMPE A DECHARGE 35W 30000?K</v>
          </cell>
          <cell r="G7209" t="str">
            <v>PC</v>
          </cell>
          <cell r="H7209">
            <v>1000</v>
          </cell>
          <cell r="I7209">
            <v>1</v>
          </cell>
        </row>
        <row r="7210">
          <cell r="E7210" t="str">
            <v>55CS08089</v>
          </cell>
          <cell r="F7210" t="str">
            <v>FILTRE CORRECTEUR EFFET SOLEIL</v>
          </cell>
          <cell r="G7210" t="str">
            <v>PC</v>
          </cell>
          <cell r="H7210">
            <v>9999</v>
          </cell>
          <cell r="I7210">
            <v>0</v>
          </cell>
        </row>
        <row r="7211">
          <cell r="E7211" t="str">
            <v>55CS08112</v>
          </cell>
          <cell r="F7211" t="str">
            <v>TRANSFO CERTALINE RUSSIE</v>
          </cell>
          <cell r="G7211" t="str">
            <v>PC</v>
          </cell>
          <cell r="H7211">
            <v>9999</v>
          </cell>
          <cell r="I7211">
            <v>0</v>
          </cell>
        </row>
        <row r="7212">
          <cell r="E7212" t="str">
            <v>55CS09001</v>
          </cell>
          <cell r="F7212" t="str">
            <v>DOUBLE FACESIMPLE-VERRE+CAISSE</v>
          </cell>
          <cell r="G7212" t="str">
            <v>PC</v>
          </cell>
          <cell r="H7212">
            <v>9999</v>
          </cell>
          <cell r="I7212">
            <v>0</v>
          </cell>
        </row>
        <row r="7213">
          <cell r="E7213" t="str">
            <v>55CS09002</v>
          </cell>
          <cell r="F7213" t="str">
            <v>DOUBLE FACEDOUBLE-VERRE+CAISSE</v>
          </cell>
          <cell r="G7213" t="str">
            <v>PC</v>
          </cell>
          <cell r="H7213">
            <v>9999</v>
          </cell>
          <cell r="I7213">
            <v>0</v>
          </cell>
        </row>
        <row r="7214">
          <cell r="E7214" t="str">
            <v>55CS09003</v>
          </cell>
          <cell r="F7214" t="str">
            <v>DOUBLE FACETRIPLE-VERRE+CAISSE</v>
          </cell>
          <cell r="G7214" t="str">
            <v>PC</v>
          </cell>
          <cell r="H7214">
            <v>9999</v>
          </cell>
          <cell r="I7214">
            <v>0</v>
          </cell>
        </row>
        <row r="7215">
          <cell r="E7215" t="str">
            <v>55CS09004</v>
          </cell>
          <cell r="F7215" t="str">
            <v>VISUEL INFO. CAISSE G 63.5X76</v>
          </cell>
          <cell r="G7215" t="str">
            <v>PC</v>
          </cell>
          <cell r="H7215">
            <v>9999</v>
          </cell>
          <cell r="I7215">
            <v>0</v>
          </cell>
        </row>
        <row r="7216">
          <cell r="E7216" t="str">
            <v>55CS09005</v>
          </cell>
          <cell r="F7216" t="str">
            <v>VISUEL INFO. CAISSE D 63.5X76</v>
          </cell>
          <cell r="G7216" t="str">
            <v>PC</v>
          </cell>
          <cell r="H7216">
            <v>9999</v>
          </cell>
          <cell r="I7216">
            <v>0</v>
          </cell>
        </row>
        <row r="7217">
          <cell r="E7217" t="str">
            <v>55CS09006</v>
          </cell>
          <cell r="F7217" t="str">
            <v>VISUEL EMBALL CAISSE 108.5X76</v>
          </cell>
          <cell r="G7217" t="str">
            <v>PC</v>
          </cell>
          <cell r="H7217">
            <v>1000</v>
          </cell>
          <cell r="I7217">
            <v>1</v>
          </cell>
        </row>
        <row r="7218">
          <cell r="E7218" t="str">
            <v>55CS8012R</v>
          </cell>
          <cell r="F7218" t="str">
            <v>TRANSFO CERTALINE  RUSSIE</v>
          </cell>
          <cell r="G7218" t="str">
            <v>PC</v>
          </cell>
          <cell r="H7218">
            <v>1000</v>
          </cell>
          <cell r="I7218">
            <v>0</v>
          </cell>
        </row>
        <row r="7219">
          <cell r="E7219" t="str">
            <v>55CS9HMFR</v>
          </cell>
          <cell r="F7219" t="str">
            <v>KIT MISE A JOUR HAUT MEUBLE FR</v>
          </cell>
          <cell r="G7219" t="str">
            <v>PC</v>
          </cell>
          <cell r="H7219">
            <v>9999</v>
          </cell>
          <cell r="I7219">
            <v>0</v>
          </cell>
        </row>
        <row r="7220">
          <cell r="E7220" t="str">
            <v>55CSARRBQ</v>
          </cell>
          <cell r="F7220" t="str">
            <v>ARRIERE DE BANQUE CSG</v>
          </cell>
          <cell r="G7220" t="str">
            <v>PC</v>
          </cell>
          <cell r="H7220">
            <v>9999</v>
          </cell>
          <cell r="I7220">
            <v>0</v>
          </cell>
        </row>
        <row r="7221">
          <cell r="E7221" t="str">
            <v>55CSARRBQIG</v>
          </cell>
          <cell r="F7221" t="str">
            <v>ARRIERE DE BANQUE CS IGNIFUGEE</v>
          </cell>
          <cell r="G7221" t="str">
            <v>PC</v>
          </cell>
          <cell r="H7221">
            <v>9999</v>
          </cell>
          <cell r="I7221">
            <v>0</v>
          </cell>
        </row>
        <row r="7222">
          <cell r="E7222" t="str">
            <v>55CSBANGCIGN</v>
          </cell>
          <cell r="F7222" t="str">
            <v>ANGLE CAISSE CHENE BLANCH IGN</v>
          </cell>
          <cell r="G7222" t="str">
            <v>PC</v>
          </cell>
          <cell r="H7222">
            <v>1000</v>
          </cell>
          <cell r="I7222">
            <v>0</v>
          </cell>
        </row>
        <row r="7223">
          <cell r="E7223" t="str">
            <v>55CSBARBQIGN</v>
          </cell>
          <cell r="F7223" t="str">
            <v>ARRIERE BANQUE CH BLANCH IGN</v>
          </cell>
          <cell r="G7223" t="str">
            <v>PC</v>
          </cell>
          <cell r="H7223">
            <v>1000</v>
          </cell>
          <cell r="I7223">
            <v>0</v>
          </cell>
        </row>
        <row r="7224">
          <cell r="E7224" t="str">
            <v>55CSBARPO</v>
          </cell>
          <cell r="F7224" t="str">
            <v>KIT 2 BARRES ACCROCHE POSTER</v>
          </cell>
          <cell r="G7224" t="str">
            <v>PC</v>
          </cell>
          <cell r="H7224">
            <v>9999</v>
          </cell>
          <cell r="I7224">
            <v>0</v>
          </cell>
        </row>
        <row r="7225">
          <cell r="E7225" t="str">
            <v>55CSBBOITIGN</v>
          </cell>
          <cell r="F7225" t="str">
            <v>KIT 10 BOIT CAISSE BLANCH IGN</v>
          </cell>
          <cell r="G7225" t="str">
            <v>PC</v>
          </cell>
          <cell r="H7225">
            <v>1000</v>
          </cell>
          <cell r="I7225">
            <v>0</v>
          </cell>
        </row>
        <row r="7226">
          <cell r="E7226" t="str">
            <v>55CSBCAISIGN</v>
          </cell>
          <cell r="F7226" t="str">
            <v>JOUES &amp; ETAG HANDIC BLANCH IGN</v>
          </cell>
          <cell r="G7226" t="str">
            <v>PC</v>
          </cell>
          <cell r="H7226">
            <v>1000</v>
          </cell>
          <cell r="I7226">
            <v>0</v>
          </cell>
        </row>
        <row r="7227">
          <cell r="E7227" t="str">
            <v>55CSBEMBCIGN</v>
          </cell>
          <cell r="F7227" t="str">
            <v>EMB CAISSE CHEN BLANCH IGN</v>
          </cell>
          <cell r="G7227" t="str">
            <v>PC</v>
          </cell>
          <cell r="H7227">
            <v>1000</v>
          </cell>
          <cell r="I7227">
            <v>0</v>
          </cell>
        </row>
        <row r="7228">
          <cell r="E7228" t="str">
            <v>55CSBEMBCNL</v>
          </cell>
          <cell r="F7228" t="str">
            <v>EMBALLAGE CAISSE BLANCHON NL</v>
          </cell>
          <cell r="G7228" t="str">
            <v>PC</v>
          </cell>
          <cell r="H7228">
            <v>1000</v>
          </cell>
          <cell r="I7228">
            <v>0</v>
          </cell>
        </row>
        <row r="7229">
          <cell r="E7229" t="str">
            <v>55CSBEV01IGN</v>
          </cell>
          <cell r="F7229" t="str">
            <v>EVIER 50X50 3 TIROIRS BLANCHON</v>
          </cell>
          <cell r="G7229" t="str">
            <v>PC</v>
          </cell>
          <cell r="H7229">
            <v>1000</v>
          </cell>
          <cell r="I7229">
            <v>0</v>
          </cell>
        </row>
        <row r="7230">
          <cell r="E7230" t="str">
            <v>55CSBEV02IGN</v>
          </cell>
          <cell r="F7230" t="str">
            <v>EVIER PORTE 50X50 BLANCHON IGN</v>
          </cell>
          <cell r="G7230" t="str">
            <v>PC</v>
          </cell>
          <cell r="H7230">
            <v>1000</v>
          </cell>
          <cell r="I7230">
            <v>0</v>
          </cell>
        </row>
        <row r="7231">
          <cell r="E7231" t="str">
            <v>55CSBEV03IGN</v>
          </cell>
          <cell r="F7231" t="str">
            <v>ETAGERE EVIER 50X50 BLANCH IGN</v>
          </cell>
          <cell r="G7231" t="str">
            <v>PC</v>
          </cell>
          <cell r="H7231">
            <v>1000</v>
          </cell>
          <cell r="I7231">
            <v>0</v>
          </cell>
        </row>
        <row r="7232">
          <cell r="E7232" t="str">
            <v>55CSBEV04IGN</v>
          </cell>
          <cell r="F7232" t="str">
            <v>EVIER 3 TIR 60X50 BLANCH IGN</v>
          </cell>
          <cell r="G7232" t="str">
            <v>PC</v>
          </cell>
          <cell r="H7232">
            <v>1000</v>
          </cell>
          <cell r="I7232">
            <v>0</v>
          </cell>
        </row>
        <row r="7233">
          <cell r="E7233" t="str">
            <v>55CSBINFOIGN</v>
          </cell>
          <cell r="F7233" t="str">
            <v>INFORMATIQUE CAISSE BLANCH IGN</v>
          </cell>
          <cell r="G7233" t="str">
            <v>PC</v>
          </cell>
          <cell r="H7233">
            <v>1000</v>
          </cell>
          <cell r="I7233">
            <v>0</v>
          </cell>
        </row>
        <row r="7234">
          <cell r="E7234" t="str">
            <v>55CSBINFONL</v>
          </cell>
          <cell r="F7234" t="str">
            <v>INFORMATIQUE CAISSE BLANCH NL</v>
          </cell>
          <cell r="G7234" t="str">
            <v>PC</v>
          </cell>
          <cell r="H7234">
            <v>1000</v>
          </cell>
          <cell r="I7234">
            <v>0</v>
          </cell>
        </row>
        <row r="7235">
          <cell r="E7235" t="str">
            <v>55CSBMODCIGN</v>
          </cell>
          <cell r="F7235" t="str">
            <v>MODULE CAISSE BLANCHON IGN</v>
          </cell>
          <cell r="G7235" t="str">
            <v>PC</v>
          </cell>
          <cell r="H7235">
            <v>1000</v>
          </cell>
          <cell r="I7235">
            <v>0</v>
          </cell>
        </row>
        <row r="7236">
          <cell r="E7236" t="str">
            <v>55CSBMODCNL</v>
          </cell>
          <cell r="F7236" t="str">
            <v>MODULE CAISSE BLANCHON NL</v>
          </cell>
          <cell r="G7236" t="str">
            <v>PC</v>
          </cell>
          <cell r="H7236">
            <v>1000</v>
          </cell>
          <cell r="I7236">
            <v>0</v>
          </cell>
        </row>
        <row r="7237">
          <cell r="E7237" t="str">
            <v>55CSBOITE</v>
          </cell>
          <cell r="F7237" t="str">
            <v>KIT DE 10 BOITES BANQUE</v>
          </cell>
          <cell r="G7237" t="str">
            <v>PC</v>
          </cell>
          <cell r="H7237">
            <v>1000</v>
          </cell>
          <cell r="I7237">
            <v>0</v>
          </cell>
        </row>
        <row r="7238">
          <cell r="E7238" t="str">
            <v>55CSBOITEIG</v>
          </cell>
          <cell r="F7238" t="str">
            <v>KIT 10 BOITES BANQUE IGNIFUGE</v>
          </cell>
          <cell r="G7238" t="str">
            <v>PC</v>
          </cell>
          <cell r="H7238">
            <v>1000</v>
          </cell>
          <cell r="I7238">
            <v>0</v>
          </cell>
        </row>
        <row r="7239">
          <cell r="E7239" t="str">
            <v>55CSBPABIGN</v>
          </cell>
          <cell r="F7239" t="str">
            <v>MURAL PARFUMS BAS BLANCHON IGN</v>
          </cell>
          <cell r="G7239" t="str">
            <v>PC</v>
          </cell>
          <cell r="H7239">
            <v>1000</v>
          </cell>
          <cell r="I7239">
            <v>0</v>
          </cell>
        </row>
        <row r="7240">
          <cell r="E7240" t="str">
            <v>55CSBPABNL</v>
          </cell>
          <cell r="F7240" t="str">
            <v>MURAL PARFUMS BAS BLANCHON NL</v>
          </cell>
          <cell r="G7240" t="str">
            <v>PC</v>
          </cell>
          <cell r="H7240">
            <v>1000</v>
          </cell>
          <cell r="I7240">
            <v>0</v>
          </cell>
        </row>
        <row r="7241">
          <cell r="E7241" t="str">
            <v>55CSBPAHIGN</v>
          </cell>
          <cell r="F7241" t="str">
            <v>MURAL PARFUMS HAUT BLANCH IGN</v>
          </cell>
          <cell r="G7241" t="str">
            <v>PC</v>
          </cell>
          <cell r="H7241">
            <v>1000</v>
          </cell>
          <cell r="I7241">
            <v>0</v>
          </cell>
        </row>
        <row r="7242">
          <cell r="E7242" t="str">
            <v>55CSBPAHNL</v>
          </cell>
          <cell r="F7242" t="str">
            <v>MURAL PARFUMS HAUT BLANCHON NL</v>
          </cell>
          <cell r="G7242" t="str">
            <v>PC</v>
          </cell>
          <cell r="H7242">
            <v>1000</v>
          </cell>
          <cell r="I7242">
            <v>0</v>
          </cell>
        </row>
        <row r="7243">
          <cell r="E7243" t="str">
            <v>55CSBQANG</v>
          </cell>
          <cell r="F7243" t="str">
            <v>ANGLE CAISSE CS + 2 BLASONS</v>
          </cell>
          <cell r="G7243" t="str">
            <v>PC</v>
          </cell>
          <cell r="H7243">
            <v>1000</v>
          </cell>
          <cell r="I7243">
            <v>1</v>
          </cell>
        </row>
        <row r="7244">
          <cell r="E7244" t="str">
            <v>55CSBQEMB</v>
          </cell>
          <cell r="F7244" t="str">
            <v>EMBALLAGE CAISSE CS</v>
          </cell>
          <cell r="G7244" t="str">
            <v>PC</v>
          </cell>
          <cell r="H7244">
            <v>1000</v>
          </cell>
          <cell r="I7244">
            <v>0</v>
          </cell>
        </row>
        <row r="7245">
          <cell r="E7245" t="str">
            <v>55CSBQEMBIG</v>
          </cell>
          <cell r="F7245" t="str">
            <v>EMBALLAGE CAISSE CS IGNIFUGE</v>
          </cell>
          <cell r="G7245" t="str">
            <v>PC</v>
          </cell>
          <cell r="H7245">
            <v>1000</v>
          </cell>
          <cell r="I7245">
            <v>0</v>
          </cell>
        </row>
        <row r="7246">
          <cell r="E7246" t="str">
            <v>55CSBQINF</v>
          </cell>
          <cell r="F7246" t="str">
            <v>INFORMATIQUE CAISSE CS</v>
          </cell>
          <cell r="G7246" t="str">
            <v>PC</v>
          </cell>
          <cell r="H7246">
            <v>1000</v>
          </cell>
          <cell r="I7246">
            <v>0</v>
          </cell>
        </row>
        <row r="7247">
          <cell r="E7247" t="str">
            <v>55CSBQINFIG</v>
          </cell>
          <cell r="F7247" t="str">
            <v>INFORMATIQUE CAISSE IGNIFUGE</v>
          </cell>
          <cell r="G7247" t="str">
            <v>PC</v>
          </cell>
          <cell r="H7247">
            <v>1000</v>
          </cell>
          <cell r="I7247">
            <v>1</v>
          </cell>
        </row>
        <row r="7248">
          <cell r="E7248" t="str">
            <v>55CSBQMOD</v>
          </cell>
          <cell r="F7248" t="str">
            <v>MODULE CAISSE CS</v>
          </cell>
          <cell r="G7248" t="str">
            <v>PC</v>
          </cell>
          <cell r="H7248">
            <v>1000</v>
          </cell>
          <cell r="I7248">
            <v>1</v>
          </cell>
        </row>
        <row r="7249">
          <cell r="E7249" t="str">
            <v>55CSBS1BIGN</v>
          </cell>
          <cell r="F7249" t="str">
            <v>MUR SOIN TIROIR BAS BLANCH IGN</v>
          </cell>
          <cell r="G7249" t="str">
            <v>PC</v>
          </cell>
          <cell r="H7249">
            <v>1000</v>
          </cell>
          <cell r="I7249">
            <v>0</v>
          </cell>
        </row>
        <row r="7250">
          <cell r="E7250" t="str">
            <v>55CSBS1BNL</v>
          </cell>
          <cell r="F7250" t="str">
            <v>MUR SOIN TIROIR BAS BLANCH NL</v>
          </cell>
          <cell r="G7250" t="str">
            <v>PC</v>
          </cell>
          <cell r="H7250">
            <v>1000</v>
          </cell>
          <cell r="I7250">
            <v>0</v>
          </cell>
        </row>
        <row r="7251">
          <cell r="E7251" t="str">
            <v>55CSBS1HIGN</v>
          </cell>
          <cell r="F7251" t="str">
            <v>MUR SOIN TIROIR H BLANCH IGN</v>
          </cell>
          <cell r="G7251" t="str">
            <v>PC</v>
          </cell>
          <cell r="H7251">
            <v>1000</v>
          </cell>
          <cell r="I7251">
            <v>0</v>
          </cell>
        </row>
        <row r="7252">
          <cell r="E7252" t="str">
            <v>55CSBS1HNL</v>
          </cell>
          <cell r="F7252" t="str">
            <v>MUR SOIN TIROIR HAUT BLANCH NL</v>
          </cell>
          <cell r="G7252" t="str">
            <v>PC</v>
          </cell>
          <cell r="H7252">
            <v>1000</v>
          </cell>
          <cell r="I7252">
            <v>0</v>
          </cell>
        </row>
        <row r="7253">
          <cell r="E7253" t="str">
            <v>55CSBS2BIGN</v>
          </cell>
          <cell r="F7253" t="str">
            <v>MUR SOIN VERRE BAS BLANCH IGN</v>
          </cell>
          <cell r="G7253" t="str">
            <v>PC</v>
          </cell>
          <cell r="H7253">
            <v>1000</v>
          </cell>
          <cell r="I7253">
            <v>0</v>
          </cell>
        </row>
        <row r="7254">
          <cell r="E7254" t="str">
            <v>55CSBS2BNL</v>
          </cell>
          <cell r="F7254" t="str">
            <v>MURAL SOIN VERRE BAS NL</v>
          </cell>
          <cell r="G7254" t="str">
            <v>PC</v>
          </cell>
          <cell r="H7254">
            <v>1000</v>
          </cell>
          <cell r="I7254">
            <v>0</v>
          </cell>
        </row>
        <row r="7255">
          <cell r="E7255" t="str">
            <v>55CSBS2HIGN</v>
          </cell>
          <cell r="F7255" t="str">
            <v>MUR SOIN VERRE HAUT BLANCH IGN</v>
          </cell>
          <cell r="G7255" t="str">
            <v>PC</v>
          </cell>
          <cell r="H7255">
            <v>1000</v>
          </cell>
          <cell r="I7255">
            <v>0</v>
          </cell>
        </row>
        <row r="7256">
          <cell r="E7256" t="str">
            <v>55CSBS2HNL</v>
          </cell>
          <cell r="F7256" t="str">
            <v>MURAL SOIN VERRE HAUT NO LIGHT</v>
          </cell>
          <cell r="G7256" t="str">
            <v>PC</v>
          </cell>
          <cell r="H7256">
            <v>1000</v>
          </cell>
          <cell r="I7256">
            <v>0</v>
          </cell>
        </row>
        <row r="7257">
          <cell r="E7257" t="str">
            <v>55CSBTAB0IGN</v>
          </cell>
          <cell r="F7257" t="str">
            <v>TABOURET HAUT BLANCHON IGN</v>
          </cell>
          <cell r="G7257" t="str">
            <v>PC</v>
          </cell>
          <cell r="H7257">
            <v>1000</v>
          </cell>
          <cell r="I7257">
            <v>0</v>
          </cell>
        </row>
        <row r="7258">
          <cell r="E7258" t="str">
            <v>55CSBTAB1IGN</v>
          </cell>
          <cell r="F7258" t="str">
            <v>MNI TABLE 2 CLAYETTE BLANC IGN</v>
          </cell>
          <cell r="G7258" t="str">
            <v>PC</v>
          </cell>
          <cell r="H7258">
            <v>1000</v>
          </cell>
          <cell r="I7258">
            <v>2</v>
          </cell>
        </row>
        <row r="7259">
          <cell r="E7259" t="str">
            <v>55CSBTAB2IGN</v>
          </cell>
          <cell r="F7259" t="str">
            <v>2 MINI TAB 1 ETAGER BLANCH IGN</v>
          </cell>
          <cell r="G7259" t="str">
            <v>PC</v>
          </cell>
          <cell r="H7259">
            <v>1000</v>
          </cell>
          <cell r="I7259">
            <v>0</v>
          </cell>
        </row>
        <row r="7260">
          <cell r="E7260" t="str">
            <v>55CSBTAB3IGN</v>
          </cell>
          <cell r="F7260" t="str">
            <v>TABLE 500X500 TEST BLANCH IGN</v>
          </cell>
          <cell r="G7260" t="str">
            <v>PC</v>
          </cell>
          <cell r="H7260">
            <v>1000</v>
          </cell>
          <cell r="I7260">
            <v>0</v>
          </cell>
        </row>
        <row r="7261">
          <cell r="E7261" t="str">
            <v>55CSBTAB4IGN</v>
          </cell>
          <cell r="F7261" t="str">
            <v>TAB ANIMAT 1000X500 BLANCH IGN</v>
          </cell>
          <cell r="G7261" t="str">
            <v>PC</v>
          </cell>
          <cell r="H7261">
            <v>1000</v>
          </cell>
          <cell r="I7261">
            <v>0</v>
          </cell>
        </row>
        <row r="7262">
          <cell r="E7262" t="str">
            <v>55CSBTAB5IGN</v>
          </cell>
          <cell r="F7262" t="str">
            <v>TAB ANIMAT 1220X820 BLANCH IGN</v>
          </cell>
          <cell r="G7262" t="str">
            <v>PC</v>
          </cell>
          <cell r="H7262">
            <v>1000</v>
          </cell>
          <cell r="I7262">
            <v>0</v>
          </cell>
        </row>
        <row r="7263">
          <cell r="E7263" t="str">
            <v>55CSBTAB7IGN</v>
          </cell>
          <cell r="F7263" t="str">
            <v>TAB ANIMAT STOCKAGE BLANCH IGN</v>
          </cell>
          <cell r="G7263" t="str">
            <v>PC</v>
          </cell>
          <cell r="H7263">
            <v>1000</v>
          </cell>
          <cell r="I7263">
            <v>0</v>
          </cell>
        </row>
        <row r="7264">
          <cell r="E7264" t="str">
            <v>55CSBTAB8IGN</v>
          </cell>
          <cell r="F7264" t="str">
            <v>TAB TESTEUR 500X600 BLANCH IGN</v>
          </cell>
          <cell r="G7264" t="str">
            <v>PC</v>
          </cell>
          <cell r="H7264">
            <v>1000</v>
          </cell>
          <cell r="I7264">
            <v>0</v>
          </cell>
        </row>
        <row r="7265">
          <cell r="E7265" t="str">
            <v>55CSBTAB9IGN</v>
          </cell>
          <cell r="F7265" t="str">
            <v>TAB EMBAL PLIANTEV2 BLANCH IGN</v>
          </cell>
          <cell r="G7265" t="str">
            <v>PC</v>
          </cell>
          <cell r="H7265">
            <v>1000</v>
          </cell>
          <cell r="I7265">
            <v>0</v>
          </cell>
        </row>
        <row r="7266">
          <cell r="E7266" t="str">
            <v>55CSCA116</v>
          </cell>
          <cell r="F7266" t="str">
            <v>CHAUX BLANC SODOFOR A116 20L</v>
          </cell>
          <cell r="G7266" t="str">
            <v>PC</v>
          </cell>
          <cell r="H7266">
            <v>9999</v>
          </cell>
          <cell r="I7266">
            <v>0</v>
          </cell>
        </row>
        <row r="7267">
          <cell r="E7267" t="str">
            <v>55CSCA140</v>
          </cell>
          <cell r="F7267" t="str">
            <v>CADRE POUR CADRE MIROIR 140CM</v>
          </cell>
          <cell r="G7267" t="str">
            <v>PC</v>
          </cell>
          <cell r="H7267">
            <v>9999</v>
          </cell>
          <cell r="I7267">
            <v>0</v>
          </cell>
        </row>
        <row r="7268">
          <cell r="E7268" t="str">
            <v>55CSCA180</v>
          </cell>
          <cell r="F7268" t="str">
            <v>CADRE POUR CADRE MIROIR 180CM</v>
          </cell>
          <cell r="G7268" t="str">
            <v>PC</v>
          </cell>
          <cell r="H7268">
            <v>9999</v>
          </cell>
          <cell r="I7268">
            <v>0</v>
          </cell>
        </row>
        <row r="7269">
          <cell r="E7269" t="str">
            <v>55CSCOJF3</v>
          </cell>
          <cell r="F7269" t="str">
            <v>CHAUX OCRE SODOFOR OJF3 20L</v>
          </cell>
          <cell r="G7269" t="str">
            <v>PC</v>
          </cell>
          <cell r="H7269">
            <v>9999</v>
          </cell>
          <cell r="I7269">
            <v>0</v>
          </cell>
        </row>
        <row r="7270">
          <cell r="E7270" t="str">
            <v>55CSCREFR</v>
          </cell>
          <cell r="F7270" t="str">
            <v>KIT 2 CREED 70CM FR+RACLETT CS</v>
          </cell>
          <cell r="G7270" t="str">
            <v>PC</v>
          </cell>
          <cell r="H7270">
            <v>9999</v>
          </cell>
          <cell r="I7270">
            <v>0</v>
          </cell>
        </row>
        <row r="7271">
          <cell r="E7271" t="str">
            <v>55CSCREGB</v>
          </cell>
          <cell r="F7271" t="str">
            <v>KIT 2CREED 70CM ENG+RACLETT CS</v>
          </cell>
          <cell r="G7271" t="str">
            <v>PC</v>
          </cell>
          <cell r="H7271">
            <v>9999</v>
          </cell>
          <cell r="I7271">
            <v>0</v>
          </cell>
        </row>
        <row r="7272">
          <cell r="E7272" t="str">
            <v>55CSEM120</v>
          </cell>
          <cell r="F7272" t="str">
            <v>EMBALLAGE VERRE TABLE VITR 120</v>
          </cell>
          <cell r="G7272" t="str">
            <v>PC</v>
          </cell>
          <cell r="H7272">
            <v>1000</v>
          </cell>
          <cell r="I7272">
            <v>22</v>
          </cell>
        </row>
        <row r="7273">
          <cell r="E7273" t="str">
            <v>55CSEMB80</v>
          </cell>
          <cell r="F7273" t="str">
            <v>EMBALLAGE VERRE TABLE VITRI 80</v>
          </cell>
          <cell r="G7273" t="str">
            <v>PC</v>
          </cell>
          <cell r="H7273">
            <v>1000</v>
          </cell>
          <cell r="I7273">
            <v>50</v>
          </cell>
        </row>
        <row r="7274">
          <cell r="E7274" t="str">
            <v>55CSEMBAL</v>
          </cell>
          <cell r="F7274" t="str">
            <v>TABLE EMBALLAGE CS</v>
          </cell>
          <cell r="G7274" t="str">
            <v>PC</v>
          </cell>
          <cell r="H7274">
            <v>1000</v>
          </cell>
          <cell r="I7274">
            <v>0</v>
          </cell>
        </row>
        <row r="7275">
          <cell r="E7275" t="str">
            <v>55CSENDEC</v>
          </cell>
          <cell r="F7275" t="str">
            <v>ENDUIT DECOCIRE BIDON 20KG</v>
          </cell>
          <cell r="G7275" t="str">
            <v>PC</v>
          </cell>
          <cell r="H7275">
            <v>9999</v>
          </cell>
          <cell r="I7275">
            <v>0</v>
          </cell>
        </row>
        <row r="7276">
          <cell r="E7276" t="str">
            <v>55CSENEON</v>
          </cell>
          <cell r="F7276" t="str">
            <v>ENSEIGN DRAP ECL MARRON/ORANGE</v>
          </cell>
          <cell r="G7276" t="str">
            <v>PC</v>
          </cell>
          <cell r="H7276">
            <v>9999</v>
          </cell>
          <cell r="I7276">
            <v>1</v>
          </cell>
        </row>
        <row r="7277">
          <cell r="E7277" t="str">
            <v>55CSFREIT</v>
          </cell>
          <cell r="F7277" t="str">
            <v>PEINTURE ACCROCHE FACADE 1L</v>
          </cell>
          <cell r="G7277" t="str">
            <v>PC</v>
          </cell>
          <cell r="H7277">
            <v>9999</v>
          </cell>
          <cell r="I7277">
            <v>1</v>
          </cell>
        </row>
        <row r="7278">
          <cell r="E7278" t="str">
            <v>55CSG1ARD</v>
          </cell>
          <cell r="F7278" t="str">
            <v>ARDOISE VERTE 30X30CM EP.10MM</v>
          </cell>
          <cell r="G7278" t="str">
            <v>M2</v>
          </cell>
          <cell r="H7278">
            <v>9999</v>
          </cell>
          <cell r="I7278">
            <v>0</v>
          </cell>
        </row>
        <row r="7279">
          <cell r="E7279" t="str">
            <v>55CSG1HEX</v>
          </cell>
          <cell r="F7279" t="str">
            <v>CARRELAG HEXAGONAL 15X15 0.5M2</v>
          </cell>
          <cell r="G7279" t="str">
            <v>M2</v>
          </cell>
          <cell r="H7279">
            <v>9999</v>
          </cell>
          <cell r="I7279">
            <v>0</v>
          </cell>
        </row>
        <row r="7280">
          <cell r="E7280" t="str">
            <v>55CSG4005</v>
          </cell>
          <cell r="F7280" t="str">
            <v>P.JAUNE PORT&amp;PLINT TEXWOOD 1L</v>
          </cell>
          <cell r="G7280" t="str">
            <v>PC</v>
          </cell>
          <cell r="H7280">
            <v>1000</v>
          </cell>
          <cell r="I7280">
            <v>0</v>
          </cell>
        </row>
        <row r="7281">
          <cell r="E7281" t="str">
            <v>55CSG4006</v>
          </cell>
          <cell r="F7281" t="str">
            <v>P.LOGO MET.BLEU PREMIOR SAT.1L</v>
          </cell>
          <cell r="G7281" t="str">
            <v>PC</v>
          </cell>
          <cell r="H7281">
            <v>1000</v>
          </cell>
          <cell r="I7281">
            <v>135</v>
          </cell>
        </row>
        <row r="7282">
          <cell r="E7282" t="str">
            <v>55CSG4COU</v>
          </cell>
          <cell r="F7282" t="str">
            <v>LITHOFIN COULEUR PLUS 1L</v>
          </cell>
          <cell r="G7282" t="str">
            <v>PC</v>
          </cell>
          <cell r="H7282">
            <v>9999</v>
          </cell>
          <cell r="I7282">
            <v>0</v>
          </cell>
        </row>
        <row r="7283">
          <cell r="E7283" t="str">
            <v>55CSG4NET</v>
          </cell>
          <cell r="F7283" t="str">
            <v>LITHOFIN MN MULTI NETTOYANT 1L</v>
          </cell>
          <cell r="G7283" t="str">
            <v>PC</v>
          </cell>
          <cell r="H7283">
            <v>9999</v>
          </cell>
          <cell r="I7283">
            <v>0</v>
          </cell>
        </row>
        <row r="7284">
          <cell r="E7284" t="str">
            <v>55CSG5000</v>
          </cell>
          <cell r="F7284" t="str">
            <v>INFORMATIQUE CAISS NOLIGHT CSG</v>
          </cell>
          <cell r="G7284" t="str">
            <v>PC</v>
          </cell>
          <cell r="H7284">
            <v>1000</v>
          </cell>
          <cell r="I7284">
            <v>0</v>
          </cell>
        </row>
        <row r="7285">
          <cell r="E7285" t="str">
            <v>55CSG5000MUS</v>
          </cell>
          <cell r="F7285" t="str">
            <v>INFORMATIQU CAISSE NO LIGHT US</v>
          </cell>
          <cell r="G7285" t="str">
            <v>PC</v>
          </cell>
          <cell r="H7285">
            <v>1000</v>
          </cell>
          <cell r="I7285">
            <v>0</v>
          </cell>
        </row>
        <row r="7286">
          <cell r="E7286" t="str">
            <v>55CSG5001</v>
          </cell>
          <cell r="F7286" t="str">
            <v>EMBALLAGE CAISSE CSG NO LIGHT</v>
          </cell>
          <cell r="G7286" t="str">
            <v>PC</v>
          </cell>
          <cell r="H7286">
            <v>1000</v>
          </cell>
          <cell r="I7286">
            <v>0</v>
          </cell>
        </row>
        <row r="7287">
          <cell r="E7287" t="str">
            <v>55CSG5001MUS</v>
          </cell>
          <cell r="F7287" t="str">
            <v>EMBALLAGE CAISSE NO LIGHT US</v>
          </cell>
          <cell r="G7287" t="str">
            <v>PC</v>
          </cell>
          <cell r="H7287">
            <v>1000</v>
          </cell>
          <cell r="I7287">
            <v>0</v>
          </cell>
        </row>
        <row r="7288">
          <cell r="E7288" t="str">
            <v>55CSG5002</v>
          </cell>
          <cell r="F7288" t="str">
            <v>MODULE CAISSE NO LIGHT CSG</v>
          </cell>
          <cell r="G7288" t="str">
            <v>PC</v>
          </cell>
          <cell r="H7288">
            <v>1000</v>
          </cell>
          <cell r="I7288">
            <v>0</v>
          </cell>
        </row>
        <row r="7289">
          <cell r="E7289" t="str">
            <v>55CSG5002MUS</v>
          </cell>
          <cell r="F7289" t="str">
            <v>MODULE CAISSE NO LIGHT US</v>
          </cell>
          <cell r="G7289" t="str">
            <v>PC</v>
          </cell>
          <cell r="H7289">
            <v>1000</v>
          </cell>
          <cell r="I7289">
            <v>2</v>
          </cell>
        </row>
        <row r="7290">
          <cell r="E7290" t="str">
            <v>55CSG5020</v>
          </cell>
          <cell r="F7290" t="str">
            <v>DOUBLE FACE SIMPLE CSG</v>
          </cell>
          <cell r="G7290" t="str">
            <v>PC</v>
          </cell>
          <cell r="H7290">
            <v>9999</v>
          </cell>
          <cell r="I7290">
            <v>0</v>
          </cell>
        </row>
        <row r="7291">
          <cell r="E7291" t="str">
            <v>55CSG5021</v>
          </cell>
          <cell r="F7291" t="str">
            <v>DOUBLE FACE DOUBLE CSG</v>
          </cell>
          <cell r="G7291" t="str">
            <v>PC</v>
          </cell>
          <cell r="H7291">
            <v>9999</v>
          </cell>
          <cell r="I7291">
            <v>0</v>
          </cell>
        </row>
        <row r="7292">
          <cell r="E7292" t="str">
            <v>55CSG5022</v>
          </cell>
          <cell r="F7292" t="str">
            <v>DOUBLE FACE TRIPLE CSG</v>
          </cell>
          <cell r="G7292" t="str">
            <v>PC</v>
          </cell>
          <cell r="H7292">
            <v>1000</v>
          </cell>
          <cell r="I7292">
            <v>0</v>
          </cell>
        </row>
        <row r="7293">
          <cell r="E7293" t="str">
            <v>55CSG50CA</v>
          </cell>
          <cell r="F7293" t="str">
            <v>CADRES FER DOUBLE FACE SIMPLE</v>
          </cell>
          <cell r="G7293" t="str">
            <v>PC</v>
          </cell>
          <cell r="H7293">
            <v>1000</v>
          </cell>
          <cell r="I7293">
            <v>0</v>
          </cell>
        </row>
        <row r="7294">
          <cell r="E7294" t="str">
            <v>55CSG50ET</v>
          </cell>
          <cell r="F7294" t="str">
            <v>ETAGERES VERR DOUBL FACE SIMPL</v>
          </cell>
          <cell r="G7294" t="str">
            <v>PC</v>
          </cell>
          <cell r="H7294">
            <v>1000</v>
          </cell>
          <cell r="I7294">
            <v>0</v>
          </cell>
        </row>
        <row r="7295">
          <cell r="E7295" t="str">
            <v>55CSG50PO</v>
          </cell>
          <cell r="F7295" t="str">
            <v>POTEAUX FER DOUBLE FACE SIMPLE</v>
          </cell>
          <cell r="G7295" t="str">
            <v>PC</v>
          </cell>
          <cell r="H7295">
            <v>1000</v>
          </cell>
          <cell r="I7295">
            <v>1</v>
          </cell>
        </row>
        <row r="7296">
          <cell r="E7296" t="str">
            <v>55CSG51CA</v>
          </cell>
          <cell r="F7296" t="str">
            <v>CADRES FER DOUBLE FACE DOUBLE</v>
          </cell>
          <cell r="G7296" t="str">
            <v>PC</v>
          </cell>
          <cell r="H7296">
            <v>1000</v>
          </cell>
          <cell r="I7296">
            <v>0</v>
          </cell>
        </row>
        <row r="7297">
          <cell r="E7297" t="str">
            <v>55CSG51ET</v>
          </cell>
          <cell r="F7297" t="str">
            <v>ETAGERES VERR DOUBL FACE DOUBL</v>
          </cell>
          <cell r="G7297" t="str">
            <v>PC</v>
          </cell>
          <cell r="H7297">
            <v>1000</v>
          </cell>
          <cell r="I7297">
            <v>0</v>
          </cell>
        </row>
        <row r="7298">
          <cell r="E7298" t="str">
            <v>55CSG51PO</v>
          </cell>
          <cell r="F7298" t="str">
            <v>POTEAUX FER DOUBLE FACE DOUBLE</v>
          </cell>
          <cell r="G7298" t="str">
            <v>PC</v>
          </cell>
          <cell r="H7298">
            <v>1000</v>
          </cell>
          <cell r="I7298">
            <v>0</v>
          </cell>
        </row>
        <row r="7299">
          <cell r="E7299" t="str">
            <v>55CSG52CA</v>
          </cell>
          <cell r="F7299" t="str">
            <v>CADRES FER DOUBLE FACE TRIPLE</v>
          </cell>
          <cell r="G7299" t="str">
            <v>PC</v>
          </cell>
          <cell r="H7299">
            <v>1000</v>
          </cell>
          <cell r="I7299">
            <v>1</v>
          </cell>
        </row>
        <row r="7300">
          <cell r="E7300" t="str">
            <v>55CSG52ET</v>
          </cell>
          <cell r="F7300" t="str">
            <v>ETAGERES VERR DOUBL FACE TRIPL</v>
          </cell>
          <cell r="G7300" t="str">
            <v>PC</v>
          </cell>
          <cell r="H7300">
            <v>1000</v>
          </cell>
          <cell r="I7300">
            <v>1</v>
          </cell>
        </row>
        <row r="7301">
          <cell r="E7301" t="str">
            <v>55CSG52PO</v>
          </cell>
          <cell r="F7301" t="str">
            <v>POTEAUX FER DOUBLE FACE TRIPLE</v>
          </cell>
          <cell r="G7301" t="str">
            <v>PC</v>
          </cell>
          <cell r="H7301">
            <v>1000</v>
          </cell>
          <cell r="I7301">
            <v>0</v>
          </cell>
        </row>
        <row r="7302">
          <cell r="E7302" t="str">
            <v>55CSG6080</v>
          </cell>
          <cell r="F7302" t="str">
            <v>CADRE POSTER FER 800X800MM CSG</v>
          </cell>
          <cell r="G7302" t="str">
            <v>PC</v>
          </cell>
          <cell r="H7302">
            <v>9999</v>
          </cell>
          <cell r="I7302">
            <v>1</v>
          </cell>
        </row>
        <row r="7303">
          <cell r="E7303" t="str">
            <v>55CSG6125</v>
          </cell>
          <cell r="F7303" t="str">
            <v>CADR POSTER FER 1290X595MM CSG</v>
          </cell>
          <cell r="G7303" t="str">
            <v>PC</v>
          </cell>
          <cell r="H7303">
            <v>9999</v>
          </cell>
          <cell r="I7303">
            <v>65</v>
          </cell>
        </row>
        <row r="7304">
          <cell r="E7304" t="str">
            <v>55CSG6MIR</v>
          </cell>
          <cell r="F7304" t="str">
            <v>CADR FER+MIROIR 1256X556MM CSG</v>
          </cell>
          <cell r="G7304" t="str">
            <v>PC</v>
          </cell>
          <cell r="H7304">
            <v>9999</v>
          </cell>
          <cell r="I7304">
            <v>37</v>
          </cell>
        </row>
        <row r="7305">
          <cell r="E7305" t="str">
            <v>55CSG7000</v>
          </cell>
          <cell r="F7305" t="str">
            <v>ENSEIGNE RETROECL BLEU 1860MM</v>
          </cell>
          <cell r="G7305" t="str">
            <v>PC</v>
          </cell>
          <cell r="H7305">
            <v>1000</v>
          </cell>
          <cell r="I7305">
            <v>1</v>
          </cell>
        </row>
        <row r="7306">
          <cell r="E7306" t="str">
            <v>55CSG7000U</v>
          </cell>
          <cell r="F7306" t="str">
            <v>ENSEIGNE RETR BLEU 1860MM 110V</v>
          </cell>
          <cell r="G7306" t="str">
            <v>PC</v>
          </cell>
          <cell r="H7306">
            <v>1000</v>
          </cell>
          <cell r="I7306">
            <v>0</v>
          </cell>
        </row>
        <row r="7307">
          <cell r="E7307" t="str">
            <v>55CSG7001</v>
          </cell>
          <cell r="F7307" t="str">
            <v>ENSEIGNE RETROECLA BLEU 2250MM</v>
          </cell>
          <cell r="G7307" t="str">
            <v>PC</v>
          </cell>
          <cell r="H7307">
            <v>1000</v>
          </cell>
          <cell r="I7307">
            <v>3</v>
          </cell>
        </row>
        <row r="7308">
          <cell r="E7308" t="str">
            <v>55CSG7001U</v>
          </cell>
          <cell r="F7308" t="str">
            <v>ENSEIGNE RETRO BLEU2250MM 110V</v>
          </cell>
          <cell r="G7308" t="str">
            <v>PC</v>
          </cell>
          <cell r="H7308">
            <v>1000</v>
          </cell>
          <cell r="I7308">
            <v>0</v>
          </cell>
        </row>
        <row r="7309">
          <cell r="E7309" t="str">
            <v>55CSG7002</v>
          </cell>
          <cell r="F7309" t="str">
            <v>ENSEIGNE RETROECL BLEU 1860MM</v>
          </cell>
          <cell r="G7309" t="str">
            <v>PC</v>
          </cell>
          <cell r="H7309">
            <v>9999</v>
          </cell>
          <cell r="I7309">
            <v>0</v>
          </cell>
        </row>
        <row r="7310">
          <cell r="E7310" t="str">
            <v>55CSG9001</v>
          </cell>
          <cell r="F7310" t="str">
            <v>TESTEUR PARF L500XP500MM CSG</v>
          </cell>
          <cell r="G7310" t="str">
            <v>PC</v>
          </cell>
          <cell r="H7310">
            <v>1000</v>
          </cell>
          <cell r="I7310">
            <v>8</v>
          </cell>
        </row>
        <row r="7311">
          <cell r="E7311" t="str">
            <v>55CSG9002</v>
          </cell>
          <cell r="F7311" t="str">
            <v>PORTE AFFICHE BOIS MARRON</v>
          </cell>
          <cell r="G7311" t="str">
            <v>PC</v>
          </cell>
          <cell r="H7311">
            <v>1000</v>
          </cell>
          <cell r="I7311">
            <v>100</v>
          </cell>
        </row>
        <row r="7312">
          <cell r="E7312" t="str">
            <v>55CSG9002IGN</v>
          </cell>
          <cell r="F7312" t="str">
            <v>PORT AFFICHE BOIS MARRON IGNIF</v>
          </cell>
          <cell r="G7312" t="str">
            <v>PC</v>
          </cell>
          <cell r="H7312">
            <v>1000</v>
          </cell>
          <cell r="I7312">
            <v>1</v>
          </cell>
        </row>
        <row r="7313">
          <cell r="E7313" t="str">
            <v>55CSG9003</v>
          </cell>
          <cell r="F7313" t="str">
            <v>CADR POST556X556 PRVISUEL50X50</v>
          </cell>
          <cell r="G7313" t="str">
            <v>PC</v>
          </cell>
          <cell r="H7313">
            <v>1000</v>
          </cell>
          <cell r="I7313">
            <v>52</v>
          </cell>
        </row>
        <row r="7314">
          <cell r="E7314" t="str">
            <v>55CSG9004</v>
          </cell>
          <cell r="F7314" t="str">
            <v>CADR POST1256X556 VISU1250X550</v>
          </cell>
          <cell r="G7314" t="str">
            <v>PC</v>
          </cell>
          <cell r="H7314">
            <v>1000</v>
          </cell>
          <cell r="I7314">
            <v>28</v>
          </cell>
        </row>
        <row r="7315">
          <cell r="E7315" t="str">
            <v>55CSG9005</v>
          </cell>
          <cell r="F7315" t="str">
            <v>CADRE POSTER 80X80 CSG</v>
          </cell>
          <cell r="G7315" t="str">
            <v>PC</v>
          </cell>
          <cell r="H7315">
            <v>1000</v>
          </cell>
          <cell r="I7315">
            <v>25</v>
          </cell>
        </row>
        <row r="7316">
          <cell r="E7316" t="str">
            <v>55CSG9006</v>
          </cell>
          <cell r="F7316" t="str">
            <v>CADRE PAYSAGE 1584X1303MM</v>
          </cell>
          <cell r="G7316" t="str">
            <v>PC</v>
          </cell>
          <cell r="H7316">
            <v>9999</v>
          </cell>
          <cell r="I7316">
            <v>0</v>
          </cell>
        </row>
        <row r="7317">
          <cell r="E7317" t="str">
            <v>55CSG9007</v>
          </cell>
          <cell r="F7317" t="str">
            <v>CADRE MIR1256X556+MIR1250X550</v>
          </cell>
          <cell r="G7317" t="str">
            <v>PC</v>
          </cell>
          <cell r="H7317">
            <v>9999</v>
          </cell>
          <cell r="I7317">
            <v>0</v>
          </cell>
        </row>
        <row r="7318">
          <cell r="E7318" t="str">
            <v>55CSG9008</v>
          </cell>
          <cell r="F7318" t="str">
            <v>STOP RUE ROULETTES POSTER51X71</v>
          </cell>
          <cell r="G7318" t="str">
            <v>PC</v>
          </cell>
          <cell r="H7318">
            <v>9999</v>
          </cell>
          <cell r="I7318">
            <v>9</v>
          </cell>
        </row>
        <row r="7319">
          <cell r="E7319" t="str">
            <v>55CSG9POT</v>
          </cell>
          <cell r="F7319" t="str">
            <v>KIT 5 POTS PR TESTEUR PARF CSG</v>
          </cell>
          <cell r="G7319" t="str">
            <v>PC</v>
          </cell>
          <cell r="H7319">
            <v>1000</v>
          </cell>
          <cell r="I7319">
            <v>50</v>
          </cell>
        </row>
        <row r="7320">
          <cell r="E7320" t="str">
            <v>55CSGANGC</v>
          </cell>
          <cell r="F7320" t="str">
            <v>ANGLE CAISSE + 2 BLASONS CSG</v>
          </cell>
          <cell r="G7320" t="str">
            <v>PC</v>
          </cell>
          <cell r="H7320">
            <v>1000</v>
          </cell>
          <cell r="I7320">
            <v>0</v>
          </cell>
        </row>
        <row r="7321">
          <cell r="E7321" t="str">
            <v>55CSGANGCIFB</v>
          </cell>
          <cell r="F7321" t="str">
            <v>ANGLE DE CAISSE CHENE BLANCHON</v>
          </cell>
          <cell r="G7321" t="str">
            <v>PC</v>
          </cell>
          <cell r="H7321">
            <v>9999</v>
          </cell>
          <cell r="I7321">
            <v>1</v>
          </cell>
        </row>
        <row r="7322">
          <cell r="E7322" t="str">
            <v>55CSGANGCIGN</v>
          </cell>
          <cell r="F7322" t="str">
            <v>ANGLE CAISSE CSG IGNIFUGE</v>
          </cell>
          <cell r="G7322" t="str">
            <v>PC</v>
          </cell>
          <cell r="H7322">
            <v>1000</v>
          </cell>
          <cell r="I7322">
            <v>0</v>
          </cell>
        </row>
        <row r="7323">
          <cell r="E7323" t="str">
            <v>55CSGANGCM</v>
          </cell>
          <cell r="F7323" t="str">
            <v>ANGLE CAISSE + 2 BLASONS CSG</v>
          </cell>
          <cell r="G7323" t="str">
            <v>PC</v>
          </cell>
          <cell r="H7323">
            <v>1000</v>
          </cell>
          <cell r="I7323">
            <v>0</v>
          </cell>
        </row>
        <row r="7324">
          <cell r="E7324" t="str">
            <v>55CSGANGCMB</v>
          </cell>
          <cell r="F7324" t="str">
            <v>ANGLE DE CAISSE CHENE BLANCHON</v>
          </cell>
          <cell r="G7324" t="str">
            <v>PC</v>
          </cell>
          <cell r="H7324">
            <v>9999</v>
          </cell>
          <cell r="I7324">
            <v>1</v>
          </cell>
        </row>
        <row r="7325">
          <cell r="E7325" t="str">
            <v>55CSGANGCMIGN</v>
          </cell>
          <cell r="F7325" t="str">
            <v>ANGLE DE CAISSE GRIS IGNIFUGE</v>
          </cell>
          <cell r="G7325" t="str">
            <v>PC</v>
          </cell>
          <cell r="H7325">
            <v>9999</v>
          </cell>
          <cell r="I7325">
            <v>0</v>
          </cell>
        </row>
        <row r="7326">
          <cell r="E7326" t="str">
            <v>55CSGANGMUS</v>
          </cell>
          <cell r="F7326" t="str">
            <v>ANGLE DE CAISSE US</v>
          </cell>
          <cell r="G7326" t="str">
            <v>PC</v>
          </cell>
          <cell r="H7326">
            <v>1000</v>
          </cell>
          <cell r="I7326">
            <v>1</v>
          </cell>
        </row>
        <row r="7327">
          <cell r="E7327" t="str">
            <v>55CSGARBQ</v>
          </cell>
          <cell r="F7327" t="str">
            <v>ARRIERE BANQU AVEC BATTANT CSG</v>
          </cell>
          <cell r="G7327" t="str">
            <v>PC</v>
          </cell>
          <cell r="H7327">
            <v>1000</v>
          </cell>
          <cell r="I7327">
            <v>0</v>
          </cell>
        </row>
        <row r="7328">
          <cell r="E7328" t="str">
            <v>55CSGARBQIFB</v>
          </cell>
          <cell r="F7328" t="str">
            <v>ARRIERE BANQUE CHENE BLANCHON</v>
          </cell>
          <cell r="G7328" t="str">
            <v>PC</v>
          </cell>
          <cell r="H7328">
            <v>9999</v>
          </cell>
          <cell r="I7328">
            <v>4</v>
          </cell>
        </row>
        <row r="7329">
          <cell r="E7329" t="str">
            <v>55CSGARBQIGN</v>
          </cell>
          <cell r="F7329" t="str">
            <v>ARRIER BANQ AC BATTANT IGN CSG</v>
          </cell>
          <cell r="G7329" t="str">
            <v>PC</v>
          </cell>
          <cell r="H7329">
            <v>1000</v>
          </cell>
          <cell r="I7329">
            <v>0</v>
          </cell>
        </row>
        <row r="7330">
          <cell r="E7330" t="str">
            <v>55CSGARBQM</v>
          </cell>
          <cell r="F7330" t="str">
            <v>ARRIERE BANQU AVEC BATTANT CSG</v>
          </cell>
          <cell r="G7330" t="str">
            <v>PC</v>
          </cell>
          <cell r="H7330">
            <v>1000</v>
          </cell>
          <cell r="I7330">
            <v>0</v>
          </cell>
        </row>
        <row r="7331">
          <cell r="E7331" t="str">
            <v>55CSGARBQMB</v>
          </cell>
          <cell r="F7331" t="str">
            <v>ARRIERE BANQUE CHENE BLANCHON</v>
          </cell>
          <cell r="G7331" t="str">
            <v>PC</v>
          </cell>
          <cell r="H7331">
            <v>9999</v>
          </cell>
          <cell r="I7331">
            <v>2</v>
          </cell>
        </row>
        <row r="7332">
          <cell r="E7332" t="str">
            <v>55CSGARBQMIGN</v>
          </cell>
          <cell r="F7332" t="str">
            <v>ARRIERE DE BANQUE IGNIFUGE</v>
          </cell>
          <cell r="G7332" t="str">
            <v>PC</v>
          </cell>
          <cell r="H7332">
            <v>9999</v>
          </cell>
          <cell r="I7332">
            <v>0</v>
          </cell>
        </row>
        <row r="7333">
          <cell r="E7333" t="str">
            <v>55CSGARBQMUS</v>
          </cell>
          <cell r="F7333" t="str">
            <v>ARRIERE CAISSE PORTE BATTAN US</v>
          </cell>
          <cell r="G7333" t="str">
            <v>PC</v>
          </cell>
          <cell r="H7333">
            <v>1000</v>
          </cell>
          <cell r="I7333">
            <v>0</v>
          </cell>
        </row>
        <row r="7334">
          <cell r="E7334" t="str">
            <v>55CSGARRBM</v>
          </cell>
          <cell r="F7334" t="str">
            <v>ARRIERE DE BANQUE CSG</v>
          </cell>
          <cell r="G7334" t="str">
            <v>PC</v>
          </cell>
          <cell r="H7334">
            <v>9999</v>
          </cell>
          <cell r="I7334">
            <v>0</v>
          </cell>
        </row>
        <row r="7335">
          <cell r="E7335" t="str">
            <v>55CSGBOIT</v>
          </cell>
          <cell r="F7335" t="str">
            <v>KIT DE 10 BOITES BANQUE CSG</v>
          </cell>
          <cell r="G7335" t="str">
            <v>PC</v>
          </cell>
          <cell r="H7335">
            <v>1000</v>
          </cell>
          <cell r="I7335">
            <v>0</v>
          </cell>
        </row>
        <row r="7336">
          <cell r="E7336" t="str">
            <v>55CSGBOITIFB</v>
          </cell>
          <cell r="F7336" t="str">
            <v>KIT 10 BOITES CAISSE BLANCHON</v>
          </cell>
          <cell r="G7336" t="str">
            <v>PC</v>
          </cell>
          <cell r="H7336">
            <v>1000</v>
          </cell>
          <cell r="I7336">
            <v>0</v>
          </cell>
        </row>
        <row r="7337">
          <cell r="E7337" t="str">
            <v>55CSGBOITIGN</v>
          </cell>
          <cell r="F7337" t="str">
            <v>KIT 10 BOITES BANQUE IGN CSG</v>
          </cell>
          <cell r="G7337" t="str">
            <v>PC</v>
          </cell>
          <cell r="H7337">
            <v>1000</v>
          </cell>
          <cell r="I7337">
            <v>0</v>
          </cell>
        </row>
        <row r="7338">
          <cell r="E7338" t="str">
            <v>55CSGBOITM</v>
          </cell>
          <cell r="F7338" t="str">
            <v>KIT DE 10 BOITES BANQUE CSG</v>
          </cell>
          <cell r="G7338" t="str">
            <v>PC</v>
          </cell>
          <cell r="H7338">
            <v>1000</v>
          </cell>
          <cell r="I7338">
            <v>0</v>
          </cell>
        </row>
        <row r="7339">
          <cell r="E7339" t="str">
            <v>55CSGBOITMB</v>
          </cell>
          <cell r="F7339" t="str">
            <v>KIT 10 BOITES CAISSE BLANCHON</v>
          </cell>
          <cell r="G7339" t="str">
            <v>PC</v>
          </cell>
          <cell r="H7339">
            <v>9999</v>
          </cell>
          <cell r="I7339">
            <v>16</v>
          </cell>
        </row>
        <row r="7340">
          <cell r="E7340" t="str">
            <v>55CSGBOITMIGN</v>
          </cell>
          <cell r="F7340" t="str">
            <v>KIT 10 BOITES CAISSE IGNIFUGE</v>
          </cell>
          <cell r="G7340" t="str">
            <v>PC</v>
          </cell>
          <cell r="H7340">
            <v>9999</v>
          </cell>
          <cell r="I7340">
            <v>0</v>
          </cell>
        </row>
        <row r="7341">
          <cell r="E7341" t="str">
            <v>55CSGBOITMUS</v>
          </cell>
          <cell r="F7341" t="str">
            <v>KIT DE 10 BOITES CAISSE US</v>
          </cell>
          <cell r="G7341" t="str">
            <v>PC</v>
          </cell>
          <cell r="H7341">
            <v>1000</v>
          </cell>
          <cell r="I7341">
            <v>0</v>
          </cell>
        </row>
        <row r="7342">
          <cell r="E7342" t="str">
            <v>55CSGCA10</v>
          </cell>
          <cell r="F7342" t="str">
            <v>CADRE POUR CADRE MIROIR 100CM</v>
          </cell>
          <cell r="G7342" t="str">
            <v>PC</v>
          </cell>
          <cell r="H7342">
            <v>1000</v>
          </cell>
          <cell r="I7342">
            <v>12</v>
          </cell>
        </row>
        <row r="7343">
          <cell r="E7343" t="str">
            <v>55CSGCA15</v>
          </cell>
          <cell r="F7343" t="str">
            <v>CADRE POUR CADRE MIROIR 150CM</v>
          </cell>
          <cell r="G7343" t="str">
            <v>PC</v>
          </cell>
          <cell r="H7343">
            <v>1000</v>
          </cell>
          <cell r="I7343">
            <v>14</v>
          </cell>
        </row>
        <row r="7344">
          <cell r="E7344" t="str">
            <v>55CSGCA20</v>
          </cell>
          <cell r="F7344" t="str">
            <v>CADRE POUR CADRE MIROIR 200CM</v>
          </cell>
          <cell r="G7344" t="str">
            <v>PC</v>
          </cell>
          <cell r="H7344">
            <v>1000</v>
          </cell>
          <cell r="I7344">
            <v>12</v>
          </cell>
        </row>
        <row r="7345">
          <cell r="E7345" t="str">
            <v>55CSGCAIS62B</v>
          </cell>
          <cell r="F7345" t="str">
            <v>JOUES ETAG HANDIC 62 BLANCHON</v>
          </cell>
          <cell r="G7345" t="str">
            <v>PC</v>
          </cell>
          <cell r="H7345">
            <v>1000</v>
          </cell>
          <cell r="I7345">
            <v>0</v>
          </cell>
        </row>
        <row r="7346">
          <cell r="E7346" t="str">
            <v>55CSGCAISIFB</v>
          </cell>
          <cell r="F7346" t="str">
            <v>JOUES ET ETAG HANDIC BLANCHON</v>
          </cell>
          <cell r="G7346" t="str">
            <v>PC</v>
          </cell>
          <cell r="H7346">
            <v>9999</v>
          </cell>
          <cell r="I7346">
            <v>1</v>
          </cell>
        </row>
        <row r="7347">
          <cell r="E7347" t="str">
            <v>55CSGCAISM</v>
          </cell>
          <cell r="F7347" t="str">
            <v>JOUEG&amp;D+PLAQG&amp;D+ETHANDICAP CSG</v>
          </cell>
          <cell r="G7347" t="str">
            <v>PC</v>
          </cell>
          <cell r="H7347">
            <v>1000</v>
          </cell>
          <cell r="I7347">
            <v>0</v>
          </cell>
        </row>
        <row r="7348">
          <cell r="E7348" t="str">
            <v>55CSGCAISMB</v>
          </cell>
          <cell r="F7348" t="str">
            <v>JOUES ET ETAG HANDIC BLANCHON</v>
          </cell>
          <cell r="G7348" t="str">
            <v>PC</v>
          </cell>
          <cell r="H7348">
            <v>9999</v>
          </cell>
          <cell r="I7348">
            <v>1</v>
          </cell>
        </row>
        <row r="7349">
          <cell r="E7349" t="str">
            <v>55CSGCAISMIGN</v>
          </cell>
          <cell r="F7349" t="str">
            <v>JOUEG&amp;D+PLAQG&amp;D+ETHANDIC IGN</v>
          </cell>
          <cell r="G7349" t="str">
            <v>PC</v>
          </cell>
          <cell r="H7349">
            <v>9999</v>
          </cell>
          <cell r="I7349">
            <v>0</v>
          </cell>
        </row>
        <row r="7350">
          <cell r="E7350" t="str">
            <v>55CSGCAISMUS</v>
          </cell>
          <cell r="F7350" t="str">
            <v>KIT 2 JOUE ET ETAGER HANDIC US</v>
          </cell>
          <cell r="G7350" t="str">
            <v>PC</v>
          </cell>
          <cell r="H7350">
            <v>1000</v>
          </cell>
          <cell r="I7350">
            <v>0</v>
          </cell>
        </row>
        <row r="7351">
          <cell r="E7351" t="str">
            <v>55CSGCAISS</v>
          </cell>
          <cell r="F7351" t="str">
            <v>JOUEG&amp;D+PLAQG&amp;D+ETHANDICAP CSG</v>
          </cell>
          <cell r="G7351" t="str">
            <v>PC</v>
          </cell>
          <cell r="H7351">
            <v>1000</v>
          </cell>
          <cell r="I7351">
            <v>0</v>
          </cell>
        </row>
        <row r="7352">
          <cell r="E7352" t="str">
            <v>55CSGCAISS62</v>
          </cell>
          <cell r="F7352" t="str">
            <v>JOUEG&amp;D+PLAQ+ET HANDIC PROF62</v>
          </cell>
          <cell r="G7352" t="str">
            <v>PC</v>
          </cell>
          <cell r="H7352">
            <v>1000</v>
          </cell>
          <cell r="I7352">
            <v>0</v>
          </cell>
        </row>
        <row r="7353">
          <cell r="E7353" t="str">
            <v>55CSGCAISSIGN</v>
          </cell>
          <cell r="F7353" t="str">
            <v>KIT JOUEG&amp;D+ETHANDIC IGN CSG</v>
          </cell>
          <cell r="G7353" t="str">
            <v>PC</v>
          </cell>
          <cell r="H7353">
            <v>1000</v>
          </cell>
          <cell r="I7353">
            <v>0</v>
          </cell>
        </row>
        <row r="7354">
          <cell r="E7354" t="str">
            <v>55CSGCHAU</v>
          </cell>
          <cell r="F7354" t="str">
            <v>CHAUX JAUNE CLAIR SOFODOR A1</v>
          </cell>
          <cell r="G7354" t="str">
            <v>PC</v>
          </cell>
          <cell r="H7354">
            <v>1000</v>
          </cell>
          <cell r="I7354">
            <v>0</v>
          </cell>
        </row>
        <row r="7355">
          <cell r="E7355" t="str">
            <v>55CSGCP10</v>
          </cell>
          <cell r="F7355" t="str">
            <v>CADRE PAYSAGE 100 CM CSG</v>
          </cell>
          <cell r="G7355" t="str">
            <v>PC</v>
          </cell>
          <cell r="H7355">
            <v>1000</v>
          </cell>
          <cell r="I7355">
            <v>2</v>
          </cell>
        </row>
        <row r="7356">
          <cell r="E7356" t="str">
            <v>55CSGCP10B</v>
          </cell>
          <cell r="F7356" t="str">
            <v>CADRE PAYSAGE 100CM</v>
          </cell>
          <cell r="G7356" t="str">
            <v>PC</v>
          </cell>
          <cell r="H7356">
            <v>1000</v>
          </cell>
          <cell r="I7356">
            <v>1</v>
          </cell>
        </row>
        <row r="7357">
          <cell r="E7357" t="str">
            <v>55CSGCP15</v>
          </cell>
          <cell r="F7357" t="str">
            <v>CADRE PAYSAGE 150 CM CSG</v>
          </cell>
          <cell r="G7357" t="str">
            <v>PC</v>
          </cell>
          <cell r="H7357">
            <v>1000</v>
          </cell>
          <cell r="I7357">
            <v>10</v>
          </cell>
        </row>
        <row r="7358">
          <cell r="E7358" t="str">
            <v>55CSGCP15B</v>
          </cell>
          <cell r="F7358" t="str">
            <v>CADRE PAYSAGE 150CM</v>
          </cell>
          <cell r="G7358" t="str">
            <v>PC</v>
          </cell>
          <cell r="H7358">
            <v>1000</v>
          </cell>
          <cell r="I7358">
            <v>1</v>
          </cell>
        </row>
        <row r="7359">
          <cell r="E7359" t="str">
            <v>55CSGCP20</v>
          </cell>
          <cell r="F7359" t="str">
            <v>CADRE PAYSAGE 200 CM CSG</v>
          </cell>
          <cell r="G7359" t="str">
            <v>PC</v>
          </cell>
          <cell r="H7359">
            <v>1000</v>
          </cell>
          <cell r="I7359">
            <v>10</v>
          </cell>
        </row>
        <row r="7360">
          <cell r="E7360" t="str">
            <v>55CSGCP20B</v>
          </cell>
          <cell r="F7360" t="str">
            <v>CADRE PAYSAGE 200CM</v>
          </cell>
          <cell r="G7360" t="str">
            <v>PC</v>
          </cell>
          <cell r="H7360">
            <v>1000</v>
          </cell>
          <cell r="I7360">
            <v>1</v>
          </cell>
        </row>
        <row r="7361">
          <cell r="E7361" t="str">
            <v>55CSGEMBC</v>
          </cell>
          <cell r="F7361" t="str">
            <v>EMBALLAGE CAISSE CSG</v>
          </cell>
          <cell r="G7361" t="str">
            <v>PC</v>
          </cell>
          <cell r="H7361">
            <v>1000</v>
          </cell>
          <cell r="I7361">
            <v>0</v>
          </cell>
        </row>
        <row r="7362">
          <cell r="E7362" t="str">
            <v>55CSGEMBC62</v>
          </cell>
          <cell r="F7362" t="str">
            <v>EMBALLAGE CAISSE CSG PROF 62</v>
          </cell>
          <cell r="G7362" t="str">
            <v>PC</v>
          </cell>
          <cell r="H7362">
            <v>1000</v>
          </cell>
          <cell r="I7362">
            <v>0</v>
          </cell>
        </row>
        <row r="7363">
          <cell r="E7363" t="str">
            <v>55CSGEMBC62B</v>
          </cell>
          <cell r="F7363" t="str">
            <v>EMBALLAGE CAISSE 62 BLANCHON</v>
          </cell>
          <cell r="G7363" t="str">
            <v>PC</v>
          </cell>
          <cell r="H7363">
            <v>1000</v>
          </cell>
          <cell r="I7363">
            <v>0</v>
          </cell>
        </row>
        <row r="7364">
          <cell r="E7364" t="str">
            <v>55CSGEMBCIFB</v>
          </cell>
          <cell r="F7364" t="str">
            <v>EMBALLAGE CAISSE CHEN BLANCHON</v>
          </cell>
          <cell r="G7364" t="str">
            <v>PC</v>
          </cell>
          <cell r="H7364">
            <v>9999</v>
          </cell>
          <cell r="I7364">
            <v>1</v>
          </cell>
        </row>
        <row r="7365">
          <cell r="E7365" t="str">
            <v>55CSGEMBCIGN</v>
          </cell>
          <cell r="F7365" t="str">
            <v>EMBALLAGE CAISSE IGN CSG</v>
          </cell>
          <cell r="G7365" t="str">
            <v>PC</v>
          </cell>
          <cell r="H7365">
            <v>1000</v>
          </cell>
          <cell r="I7365">
            <v>0</v>
          </cell>
        </row>
        <row r="7366">
          <cell r="E7366" t="str">
            <v>55CSGEMBCM</v>
          </cell>
          <cell r="F7366" t="str">
            <v>EMBALLAGE CAISSE CSG LEDS</v>
          </cell>
          <cell r="G7366" t="str">
            <v>PC</v>
          </cell>
          <cell r="H7366">
            <v>1000</v>
          </cell>
          <cell r="I7366">
            <v>0</v>
          </cell>
        </row>
        <row r="7367">
          <cell r="E7367" t="str">
            <v>55CSGEMBCMB</v>
          </cell>
          <cell r="F7367" t="str">
            <v>EMBALLAGE CAISSE CHEN BLANCHON</v>
          </cell>
          <cell r="G7367" t="str">
            <v>PC</v>
          </cell>
          <cell r="H7367">
            <v>9999</v>
          </cell>
          <cell r="I7367">
            <v>1</v>
          </cell>
        </row>
        <row r="7368">
          <cell r="E7368" t="str">
            <v>55CSGEMBCMIGN</v>
          </cell>
          <cell r="F7368" t="str">
            <v>EMBALLAGE CAISSE GRIS IGNIFUGE</v>
          </cell>
          <cell r="G7368" t="str">
            <v>PC</v>
          </cell>
          <cell r="H7368">
            <v>9999</v>
          </cell>
          <cell r="I7368">
            <v>0</v>
          </cell>
        </row>
        <row r="7369">
          <cell r="E7369" t="str">
            <v>55CSGETAL</v>
          </cell>
          <cell r="F7369" t="str">
            <v>ETAL MARCHE L1000XP550XHT2209</v>
          </cell>
          <cell r="G7369" t="str">
            <v>PC</v>
          </cell>
          <cell r="H7369">
            <v>1000</v>
          </cell>
          <cell r="I7369">
            <v>1</v>
          </cell>
        </row>
        <row r="7370">
          <cell r="E7370" t="str">
            <v>55CSGEV01</v>
          </cell>
          <cell r="F7370" t="str">
            <v>MODULE EVIER 3 TIROIRS 50X50</v>
          </cell>
          <cell r="G7370" t="str">
            <v>PC</v>
          </cell>
          <cell r="H7370">
            <v>1000</v>
          </cell>
          <cell r="I7370">
            <v>0</v>
          </cell>
        </row>
        <row r="7371">
          <cell r="E7371" t="str">
            <v>55CSGEV01IFB</v>
          </cell>
          <cell r="F7371" t="str">
            <v>EVIER 50X50 3 TIROIRS BLANCHON</v>
          </cell>
          <cell r="G7371" t="str">
            <v>PC</v>
          </cell>
          <cell r="H7371">
            <v>9999</v>
          </cell>
          <cell r="I7371">
            <v>2</v>
          </cell>
        </row>
        <row r="7372">
          <cell r="E7372" t="str">
            <v>55CSGEV01IGN</v>
          </cell>
          <cell r="F7372" t="str">
            <v>MODUL EVIER 3TIROIRS 50X50 IGN</v>
          </cell>
          <cell r="G7372" t="str">
            <v>PC</v>
          </cell>
          <cell r="H7372">
            <v>9999</v>
          </cell>
          <cell r="I7372">
            <v>2</v>
          </cell>
        </row>
        <row r="7373">
          <cell r="E7373" t="str">
            <v>55CSGEV01MB</v>
          </cell>
          <cell r="F7373" t="str">
            <v>EVIER 50X50 3 TIROIRS BLANCHON</v>
          </cell>
          <cell r="G7373" t="str">
            <v>PC</v>
          </cell>
          <cell r="H7373">
            <v>9999</v>
          </cell>
          <cell r="I7373">
            <v>2</v>
          </cell>
        </row>
        <row r="7374">
          <cell r="E7374" t="str">
            <v>55CSGEV01MIGN</v>
          </cell>
          <cell r="F7374" t="str">
            <v>MOD EVIER 50X50 3 TIR IGNIFUGE</v>
          </cell>
          <cell r="G7374" t="str">
            <v>PC</v>
          </cell>
          <cell r="H7374">
            <v>9999</v>
          </cell>
          <cell r="I7374">
            <v>0</v>
          </cell>
        </row>
        <row r="7375">
          <cell r="E7375" t="str">
            <v>55CSGEV01MUS</v>
          </cell>
          <cell r="F7375" t="str">
            <v>MODUL EVIER 3 TIROIRS 50X50 US</v>
          </cell>
          <cell r="G7375" t="str">
            <v>PC</v>
          </cell>
          <cell r="H7375">
            <v>1000</v>
          </cell>
          <cell r="I7375">
            <v>0</v>
          </cell>
        </row>
        <row r="7376">
          <cell r="E7376" t="str">
            <v>55CSGEV02</v>
          </cell>
          <cell r="F7376" t="str">
            <v>MOD EVIER PORTE&amp;ROBINET 50X50</v>
          </cell>
          <cell r="G7376" t="str">
            <v>PC</v>
          </cell>
          <cell r="H7376">
            <v>9999</v>
          </cell>
          <cell r="I7376">
            <v>2</v>
          </cell>
        </row>
        <row r="7377">
          <cell r="E7377" t="str">
            <v>55CSGEV02IFB</v>
          </cell>
          <cell r="F7377" t="str">
            <v>EVIER PORTE 50X50 BLANCHON</v>
          </cell>
          <cell r="G7377" t="str">
            <v>PC</v>
          </cell>
          <cell r="H7377">
            <v>9999</v>
          </cell>
          <cell r="I7377">
            <v>2</v>
          </cell>
        </row>
        <row r="7378">
          <cell r="E7378" t="str">
            <v>55CSGEV02IGN</v>
          </cell>
          <cell r="F7378" t="str">
            <v>MOD EVIER PORT&amp;ROBIN 50X50 IGN</v>
          </cell>
          <cell r="G7378" t="str">
            <v>PC</v>
          </cell>
          <cell r="H7378">
            <v>1000</v>
          </cell>
          <cell r="I7378">
            <v>0</v>
          </cell>
        </row>
        <row r="7379">
          <cell r="E7379" t="str">
            <v>55CSGEV02M</v>
          </cell>
          <cell r="F7379" t="str">
            <v>MOD EVIER PORTE&amp;ROBINET 50X50</v>
          </cell>
          <cell r="G7379" t="str">
            <v>PC</v>
          </cell>
          <cell r="H7379">
            <v>1000</v>
          </cell>
          <cell r="I7379">
            <v>0</v>
          </cell>
        </row>
        <row r="7380">
          <cell r="E7380" t="str">
            <v>55CSGEV02MB</v>
          </cell>
          <cell r="F7380" t="str">
            <v>EVIER PORTE 50X50 BLANCHON</v>
          </cell>
          <cell r="G7380" t="str">
            <v>PC</v>
          </cell>
          <cell r="H7380">
            <v>9999</v>
          </cell>
          <cell r="I7380">
            <v>2</v>
          </cell>
        </row>
        <row r="7381">
          <cell r="E7381" t="str">
            <v>55CSGEV02MIGN</v>
          </cell>
          <cell r="F7381" t="str">
            <v>EVIER PORTE+ROBINET IGNIFUGE</v>
          </cell>
          <cell r="G7381" t="str">
            <v>PC</v>
          </cell>
          <cell r="H7381">
            <v>9999</v>
          </cell>
          <cell r="I7381">
            <v>0</v>
          </cell>
        </row>
        <row r="7382">
          <cell r="E7382" t="str">
            <v>55CSGEV02MUS</v>
          </cell>
          <cell r="F7382" t="str">
            <v>EVIER PORTE ET ROBINET50X50 US</v>
          </cell>
          <cell r="G7382" t="str">
            <v>PC</v>
          </cell>
          <cell r="H7382">
            <v>1000</v>
          </cell>
          <cell r="I7382">
            <v>2</v>
          </cell>
        </row>
        <row r="7383">
          <cell r="E7383" t="str">
            <v>55CSGEV03</v>
          </cell>
          <cell r="F7383" t="str">
            <v>MODULE EVIER ETAGERE 50X50</v>
          </cell>
          <cell r="G7383" t="str">
            <v>PC</v>
          </cell>
          <cell r="H7383">
            <v>1000</v>
          </cell>
          <cell r="I7383">
            <v>14</v>
          </cell>
        </row>
        <row r="7384">
          <cell r="E7384" t="str">
            <v>55CSGEV03IFB</v>
          </cell>
          <cell r="F7384" t="str">
            <v>ETAGERE EVIER 50X50 BLANCHON</v>
          </cell>
          <cell r="G7384" t="str">
            <v>PC</v>
          </cell>
          <cell r="H7384">
            <v>9999</v>
          </cell>
          <cell r="I7384">
            <v>10</v>
          </cell>
        </row>
        <row r="7385">
          <cell r="E7385" t="str">
            <v>55CSGEV03IGN</v>
          </cell>
          <cell r="F7385" t="str">
            <v>MODULE EVIER ETAGERE 50X50 IGN</v>
          </cell>
          <cell r="G7385" t="str">
            <v>PC</v>
          </cell>
          <cell r="H7385">
            <v>1000</v>
          </cell>
          <cell r="I7385">
            <v>10</v>
          </cell>
        </row>
        <row r="7386">
          <cell r="E7386" t="str">
            <v>55CSGEV03M</v>
          </cell>
          <cell r="F7386" t="str">
            <v>MODULE EVIER ETAGERE 50X50</v>
          </cell>
          <cell r="G7386" t="str">
            <v>PC</v>
          </cell>
          <cell r="H7386">
            <v>9999</v>
          </cell>
          <cell r="I7386">
            <v>1</v>
          </cell>
        </row>
        <row r="7387">
          <cell r="E7387" t="str">
            <v>55CSGEV03MB</v>
          </cell>
          <cell r="F7387" t="str">
            <v>ETAGERE EVIER 50X50 BLANCHON</v>
          </cell>
          <cell r="G7387" t="str">
            <v>PC</v>
          </cell>
          <cell r="H7387">
            <v>9999</v>
          </cell>
          <cell r="I7387">
            <v>10</v>
          </cell>
        </row>
        <row r="7388">
          <cell r="E7388" t="str">
            <v>55CSGEV03MIGN</v>
          </cell>
          <cell r="F7388" t="str">
            <v>ETAGERE EVIER IGNIFUGE</v>
          </cell>
          <cell r="G7388" t="str">
            <v>PC</v>
          </cell>
          <cell r="H7388">
            <v>9999</v>
          </cell>
          <cell r="I7388">
            <v>0</v>
          </cell>
        </row>
        <row r="7389">
          <cell r="E7389" t="str">
            <v>55CSGEV03MUS</v>
          </cell>
          <cell r="F7389" t="str">
            <v>MODULE EVIER ETAGERE 50X50 US</v>
          </cell>
          <cell r="G7389" t="str">
            <v>PC</v>
          </cell>
          <cell r="H7389">
            <v>1000</v>
          </cell>
          <cell r="I7389">
            <v>16</v>
          </cell>
        </row>
        <row r="7390">
          <cell r="E7390" t="str">
            <v>55CSGEV04</v>
          </cell>
          <cell r="F7390" t="str">
            <v>MODULE EVIER 3 TIROIRS 50X60</v>
          </cell>
          <cell r="G7390" t="str">
            <v>PC</v>
          </cell>
          <cell r="H7390">
            <v>1000</v>
          </cell>
          <cell r="I7390">
            <v>0</v>
          </cell>
        </row>
        <row r="7391">
          <cell r="E7391" t="str">
            <v>55CSGEV04IFB</v>
          </cell>
          <cell r="F7391" t="str">
            <v>EVIER 3 TIROIRS 60X50 BLANCHON</v>
          </cell>
          <cell r="G7391" t="str">
            <v>PC</v>
          </cell>
          <cell r="H7391">
            <v>9999</v>
          </cell>
          <cell r="I7391">
            <v>2</v>
          </cell>
        </row>
        <row r="7392">
          <cell r="E7392" t="str">
            <v>55CSGEV04IGN</v>
          </cell>
          <cell r="F7392" t="str">
            <v>MODUL EVIER 3TIROIRS 50X60 IGN</v>
          </cell>
          <cell r="G7392" t="str">
            <v>PC</v>
          </cell>
          <cell r="H7392">
            <v>1000</v>
          </cell>
          <cell r="I7392">
            <v>0</v>
          </cell>
        </row>
        <row r="7393">
          <cell r="E7393" t="str">
            <v>55CSGEV04M</v>
          </cell>
          <cell r="F7393" t="str">
            <v>MODULE EVIER 3 TIROIRS 50X60</v>
          </cell>
          <cell r="G7393" t="str">
            <v>PC</v>
          </cell>
          <cell r="H7393">
            <v>1000</v>
          </cell>
          <cell r="I7393">
            <v>0</v>
          </cell>
        </row>
        <row r="7394">
          <cell r="E7394" t="str">
            <v>55CSGEV04MB</v>
          </cell>
          <cell r="F7394" t="str">
            <v>EVIER 3 TIROIRS 60X50 BLANCHON</v>
          </cell>
          <cell r="G7394" t="str">
            <v>PC</v>
          </cell>
          <cell r="H7394">
            <v>9999</v>
          </cell>
          <cell r="I7394">
            <v>2</v>
          </cell>
        </row>
        <row r="7395">
          <cell r="E7395" t="str">
            <v>55CSGEV04MIGN</v>
          </cell>
          <cell r="F7395" t="str">
            <v>MOD EVIER 60X50 3 TIR IGNIFUGE</v>
          </cell>
          <cell r="G7395" t="str">
            <v>PC</v>
          </cell>
          <cell r="H7395">
            <v>9999</v>
          </cell>
          <cell r="I7395">
            <v>0</v>
          </cell>
        </row>
        <row r="7396">
          <cell r="E7396" t="str">
            <v>55CSGEV04MUS</v>
          </cell>
          <cell r="F7396" t="str">
            <v>MODUL EVIER 3 TIROIRS 50X60 US</v>
          </cell>
          <cell r="G7396" t="str">
            <v>PC</v>
          </cell>
          <cell r="H7396">
            <v>1000</v>
          </cell>
          <cell r="I7396">
            <v>2</v>
          </cell>
        </row>
        <row r="7397">
          <cell r="E7397" t="str">
            <v>55CSGEV05</v>
          </cell>
          <cell r="F7397" t="str">
            <v>EVIER AUTONOM 3 PORTE&amp;ROB50X50</v>
          </cell>
          <cell r="G7397" t="str">
            <v>PC</v>
          </cell>
          <cell r="H7397">
            <v>1000</v>
          </cell>
          <cell r="I7397">
            <v>0</v>
          </cell>
        </row>
        <row r="7398">
          <cell r="E7398" t="str">
            <v>55CSGEV05IGN</v>
          </cell>
          <cell r="F7398" t="str">
            <v>EVIER AUTON PORT&amp;ROB 50X50 IGN</v>
          </cell>
          <cell r="G7398" t="str">
            <v>PC</v>
          </cell>
          <cell r="H7398">
            <v>1000</v>
          </cell>
          <cell r="I7398">
            <v>0</v>
          </cell>
        </row>
        <row r="7399">
          <cell r="E7399" t="str">
            <v>55CSGEV05M</v>
          </cell>
          <cell r="F7399" t="str">
            <v>EVIER AUTONOM 3 PORTE&amp;ROB50X50</v>
          </cell>
          <cell r="G7399" t="str">
            <v>PC</v>
          </cell>
          <cell r="H7399">
            <v>1000</v>
          </cell>
          <cell r="I7399">
            <v>0</v>
          </cell>
        </row>
        <row r="7400">
          <cell r="E7400" t="str">
            <v>55CSGHEX15</v>
          </cell>
          <cell r="F7400" t="str">
            <v>CARRELAGE.HEXAGONAL15X15 0.5M2</v>
          </cell>
          <cell r="G7400" t="str">
            <v>M2</v>
          </cell>
          <cell r="H7400">
            <v>9999</v>
          </cell>
          <cell r="I7400">
            <v>0</v>
          </cell>
        </row>
        <row r="7401">
          <cell r="E7401" t="str">
            <v>55CSGHOMEG</v>
          </cell>
          <cell r="F7401" t="str">
            <v>MEUBLE HOMME LOGO ANGLAIS</v>
          </cell>
          <cell r="G7401" t="str">
            <v>PC</v>
          </cell>
          <cell r="H7401">
            <v>1000</v>
          </cell>
          <cell r="I7401">
            <v>2</v>
          </cell>
        </row>
        <row r="7402">
          <cell r="E7402" t="str">
            <v>55CSGHOMEGIGN</v>
          </cell>
          <cell r="F7402" t="str">
            <v>MEUBLE HOMME IGNIFUGE LOGO ANG</v>
          </cell>
          <cell r="G7402" t="str">
            <v>PC</v>
          </cell>
          <cell r="H7402">
            <v>1000</v>
          </cell>
          <cell r="I7402">
            <v>1</v>
          </cell>
        </row>
        <row r="7403">
          <cell r="E7403" t="str">
            <v>55CSGHOMFR</v>
          </cell>
          <cell r="F7403" t="str">
            <v>MEUBLE HOMME LOGO FR</v>
          </cell>
          <cell r="G7403" t="str">
            <v>PC</v>
          </cell>
          <cell r="H7403">
            <v>1000</v>
          </cell>
          <cell r="I7403">
            <v>2</v>
          </cell>
        </row>
        <row r="7404">
          <cell r="E7404" t="str">
            <v>55CSGHOMFRIGN</v>
          </cell>
          <cell r="F7404" t="str">
            <v>MEUBLE HOMME IGNIFUGE LOGO FR</v>
          </cell>
          <cell r="G7404" t="str">
            <v>PC</v>
          </cell>
          <cell r="H7404">
            <v>9999</v>
          </cell>
          <cell r="I7404">
            <v>2</v>
          </cell>
        </row>
        <row r="7405">
          <cell r="E7405" t="str">
            <v>55CSGINFO</v>
          </cell>
          <cell r="F7405" t="str">
            <v>INFORMATIQUE CAISSE CSG</v>
          </cell>
          <cell r="G7405" t="str">
            <v>PC</v>
          </cell>
          <cell r="H7405">
            <v>1000</v>
          </cell>
          <cell r="I7405">
            <v>0</v>
          </cell>
        </row>
        <row r="7406">
          <cell r="E7406" t="str">
            <v>55CSGINFO62</v>
          </cell>
          <cell r="F7406" t="str">
            <v>INFORMATIQUE CAISS CSG PROF 62</v>
          </cell>
          <cell r="G7406" t="str">
            <v>PC</v>
          </cell>
          <cell r="H7406">
            <v>1000</v>
          </cell>
          <cell r="I7406">
            <v>1</v>
          </cell>
        </row>
        <row r="7407">
          <cell r="E7407" t="str">
            <v>55CSGINFO62B</v>
          </cell>
          <cell r="F7407" t="str">
            <v>INFORMATIQU CAISSE 62 BLANCHON</v>
          </cell>
          <cell r="G7407" t="str">
            <v>PC</v>
          </cell>
          <cell r="H7407">
            <v>1000</v>
          </cell>
          <cell r="I7407">
            <v>0</v>
          </cell>
        </row>
        <row r="7408">
          <cell r="E7408" t="str">
            <v>55CSGINFOIFB</v>
          </cell>
          <cell r="F7408" t="str">
            <v>INFORMATIQUE CAISSE BLANCHON</v>
          </cell>
          <cell r="G7408" t="str">
            <v>PC</v>
          </cell>
          <cell r="H7408">
            <v>9999</v>
          </cell>
          <cell r="I7408">
            <v>1</v>
          </cell>
        </row>
        <row r="7409">
          <cell r="E7409" t="str">
            <v>55CSGINFOIGN</v>
          </cell>
          <cell r="F7409" t="str">
            <v>INFORMATIQUE CAISSE IGN CSG</v>
          </cell>
          <cell r="G7409" t="str">
            <v>PC</v>
          </cell>
          <cell r="H7409">
            <v>1000</v>
          </cell>
          <cell r="I7409">
            <v>0</v>
          </cell>
        </row>
        <row r="7410">
          <cell r="E7410" t="str">
            <v>55CSGINFOM</v>
          </cell>
          <cell r="F7410" t="str">
            <v>INFORMATIQUE CAISSE CSG LEDS</v>
          </cell>
          <cell r="G7410" t="str">
            <v>PC</v>
          </cell>
          <cell r="H7410">
            <v>9999</v>
          </cell>
          <cell r="I7410">
            <v>1</v>
          </cell>
        </row>
        <row r="7411">
          <cell r="E7411" t="str">
            <v>55CSGINFOMB</v>
          </cell>
          <cell r="F7411" t="str">
            <v>INFORMATIQUE CAISSE BLANCHON</v>
          </cell>
          <cell r="G7411" t="str">
            <v>PC</v>
          </cell>
          <cell r="H7411">
            <v>9999</v>
          </cell>
          <cell r="I7411">
            <v>1</v>
          </cell>
        </row>
        <row r="7412">
          <cell r="E7412" t="str">
            <v>55CSGINFOMIGN</v>
          </cell>
          <cell r="F7412" t="str">
            <v>INFORMATIQUE CAISSE GRIS IGNIFUGE</v>
          </cell>
          <cell r="G7412" t="str">
            <v>PC</v>
          </cell>
          <cell r="H7412">
            <v>9999</v>
          </cell>
          <cell r="I7412">
            <v>0</v>
          </cell>
        </row>
        <row r="7413">
          <cell r="E7413" t="str">
            <v>55CSGMI10</v>
          </cell>
          <cell r="F7413" t="str">
            <v>MIROIR 1000X1282MM CSG</v>
          </cell>
          <cell r="G7413" t="str">
            <v>PC</v>
          </cell>
          <cell r="H7413">
            <v>1000</v>
          </cell>
          <cell r="I7413">
            <v>0</v>
          </cell>
        </row>
        <row r="7414">
          <cell r="E7414" t="str">
            <v>55CSGMI15</v>
          </cell>
          <cell r="F7414" t="str">
            <v>MIROIR 1500X1282MM CSG</v>
          </cell>
          <cell r="G7414" t="str">
            <v>PC</v>
          </cell>
          <cell r="H7414">
            <v>1000</v>
          </cell>
          <cell r="I7414">
            <v>0</v>
          </cell>
        </row>
        <row r="7415">
          <cell r="E7415" t="str">
            <v>55CSGMI20</v>
          </cell>
          <cell r="F7415" t="str">
            <v>MIROIR 2000X1282MM CSG</v>
          </cell>
          <cell r="G7415" t="str">
            <v>PC</v>
          </cell>
          <cell r="H7415">
            <v>9999</v>
          </cell>
          <cell r="I7415">
            <v>10</v>
          </cell>
        </row>
        <row r="7416">
          <cell r="E7416" t="str">
            <v>55CSGMODC</v>
          </cell>
          <cell r="F7416" t="str">
            <v>MODULE CAISSE CSG</v>
          </cell>
          <cell r="G7416" t="str">
            <v>PC</v>
          </cell>
          <cell r="H7416">
            <v>1000</v>
          </cell>
          <cell r="I7416">
            <v>1</v>
          </cell>
        </row>
        <row r="7417">
          <cell r="E7417" t="str">
            <v>55CSGMODC62B</v>
          </cell>
          <cell r="F7417" t="str">
            <v>MODULE CAISSE 62 CHEN BLANCHON</v>
          </cell>
          <cell r="G7417" t="str">
            <v>PC</v>
          </cell>
          <cell r="H7417">
            <v>9999</v>
          </cell>
          <cell r="I7417">
            <v>1</v>
          </cell>
        </row>
        <row r="7418">
          <cell r="E7418" t="str">
            <v>55CSGMODCIFB</v>
          </cell>
          <cell r="F7418" t="str">
            <v>MODULE CAISSE CHENE BLANCHON</v>
          </cell>
          <cell r="G7418" t="str">
            <v>PC</v>
          </cell>
          <cell r="H7418">
            <v>1000</v>
          </cell>
          <cell r="I7418">
            <v>0</v>
          </cell>
        </row>
        <row r="7419">
          <cell r="E7419" t="str">
            <v>55CSGMODCIGN</v>
          </cell>
          <cell r="F7419" t="str">
            <v>MODULE CAISSE CSG IGNIFUGE</v>
          </cell>
          <cell r="G7419" t="str">
            <v>PC</v>
          </cell>
          <cell r="H7419">
            <v>1000</v>
          </cell>
          <cell r="I7419">
            <v>1</v>
          </cell>
        </row>
        <row r="7420">
          <cell r="E7420" t="str">
            <v>55CSGMODCM</v>
          </cell>
          <cell r="F7420" t="str">
            <v>MODULE CAISSE CSG LEDS</v>
          </cell>
          <cell r="G7420" t="str">
            <v>PC</v>
          </cell>
          <cell r="H7420">
            <v>1000</v>
          </cell>
          <cell r="I7420">
            <v>2</v>
          </cell>
        </row>
        <row r="7421">
          <cell r="E7421" t="str">
            <v>55CSGMODCMB</v>
          </cell>
          <cell r="F7421" t="str">
            <v>MODULE CAISSE CHENE BLANCHON</v>
          </cell>
          <cell r="G7421" t="str">
            <v>PC</v>
          </cell>
          <cell r="H7421">
            <v>1000</v>
          </cell>
          <cell r="I7421">
            <v>0</v>
          </cell>
        </row>
        <row r="7422">
          <cell r="E7422" t="str">
            <v>55CSGMODCMIGN</v>
          </cell>
          <cell r="F7422" t="str">
            <v>MODULE CAISSE GRIS IGNIFUGE</v>
          </cell>
          <cell r="G7422" t="str">
            <v>PC</v>
          </cell>
          <cell r="H7422">
            <v>9999</v>
          </cell>
          <cell r="I7422">
            <v>0</v>
          </cell>
        </row>
        <row r="7423">
          <cell r="E7423" t="str">
            <v>55CSGMR10</v>
          </cell>
          <cell r="F7423" t="str">
            <v>MIROIR POUR CADRE MIROIR 100CM</v>
          </cell>
          <cell r="G7423" t="str">
            <v>PC</v>
          </cell>
          <cell r="H7423">
            <v>1000</v>
          </cell>
          <cell r="I7423">
            <v>12</v>
          </cell>
        </row>
        <row r="7424">
          <cell r="E7424" t="str">
            <v>55CSGMR15</v>
          </cell>
          <cell r="F7424" t="str">
            <v>MIROIR POUR CADRE MIROIR 150CM</v>
          </cell>
          <cell r="G7424" t="str">
            <v>PC</v>
          </cell>
          <cell r="H7424">
            <v>1000</v>
          </cell>
          <cell r="I7424">
            <v>1</v>
          </cell>
        </row>
        <row r="7425">
          <cell r="E7425" t="str">
            <v>55CSGMR20</v>
          </cell>
          <cell r="F7425" t="str">
            <v>MIROIR POUR CADRE MIROIR 200</v>
          </cell>
          <cell r="G7425" t="str">
            <v>PC</v>
          </cell>
          <cell r="H7425">
            <v>1000</v>
          </cell>
          <cell r="I7425">
            <v>1</v>
          </cell>
        </row>
        <row r="7426">
          <cell r="E7426" t="str">
            <v>55CSGOND2</v>
          </cell>
          <cell r="F7426" t="str">
            <v>GONDOLE TR ECLAIREE110-220V CS</v>
          </cell>
          <cell r="G7426" t="str">
            <v>PC</v>
          </cell>
          <cell r="H7426">
            <v>9999</v>
          </cell>
          <cell r="I7426">
            <v>1</v>
          </cell>
        </row>
        <row r="7427">
          <cell r="E7427" t="str">
            <v>55CSGOND3</v>
          </cell>
          <cell r="F7427" t="str">
            <v>GONDOLE TRAVEL RETAIL NO LIGHT</v>
          </cell>
          <cell r="G7427" t="str">
            <v>PC</v>
          </cell>
          <cell r="H7427">
            <v>9999</v>
          </cell>
          <cell r="I7427">
            <v>1</v>
          </cell>
        </row>
        <row r="7428">
          <cell r="E7428" t="str">
            <v>55CSGOND4</v>
          </cell>
          <cell r="F7428" t="str">
            <v>GONDOLE TR ECLAIREE110-220V CS</v>
          </cell>
          <cell r="G7428" t="str">
            <v>PC</v>
          </cell>
          <cell r="H7428">
            <v>9999</v>
          </cell>
          <cell r="I7428">
            <v>0</v>
          </cell>
        </row>
        <row r="7429">
          <cell r="E7429" t="str">
            <v>55CSGOND5</v>
          </cell>
          <cell r="F7429" t="str">
            <v>GONDOLE TR NO LIGHT</v>
          </cell>
          <cell r="G7429" t="str">
            <v>PC</v>
          </cell>
          <cell r="H7429">
            <v>9999</v>
          </cell>
          <cell r="I7429">
            <v>0</v>
          </cell>
        </row>
        <row r="7430">
          <cell r="E7430" t="str">
            <v>55CSGOND6</v>
          </cell>
          <cell r="F7430" t="str">
            <v>GONDOLE TR ECLAIREE</v>
          </cell>
          <cell r="G7430" t="str">
            <v>PC</v>
          </cell>
          <cell r="H7430">
            <v>9999</v>
          </cell>
          <cell r="I7430">
            <v>0</v>
          </cell>
        </row>
        <row r="7431">
          <cell r="E7431" t="str">
            <v>55CSGOND7</v>
          </cell>
          <cell r="F7431" t="str">
            <v>GONDOLE TR NO LIGHT RAL1017</v>
          </cell>
          <cell r="G7431" t="str">
            <v>PC</v>
          </cell>
          <cell r="H7431">
            <v>1000</v>
          </cell>
          <cell r="I7431">
            <v>0</v>
          </cell>
        </row>
        <row r="7432">
          <cell r="E7432" t="str">
            <v>55CSGOND8</v>
          </cell>
          <cell r="F7432" t="str">
            <v>GONDOLE TR ECLAIREE RAL1017</v>
          </cell>
          <cell r="G7432" t="str">
            <v>PC</v>
          </cell>
          <cell r="H7432">
            <v>9999</v>
          </cell>
          <cell r="I7432">
            <v>1</v>
          </cell>
        </row>
        <row r="7433">
          <cell r="E7433" t="str">
            <v>55CSGPA2B</v>
          </cell>
          <cell r="F7433" t="str">
            <v>MEUB PARFUM PARTI BAS NO LIGHT</v>
          </cell>
          <cell r="G7433" t="str">
            <v>PC</v>
          </cell>
          <cell r="H7433">
            <v>1000</v>
          </cell>
          <cell r="I7433">
            <v>4</v>
          </cell>
        </row>
        <row r="7434">
          <cell r="E7434" t="str">
            <v>55CSGPA2BMUS</v>
          </cell>
          <cell r="F7434" t="str">
            <v>MURAL PARFUM NO LIGHT BAS US</v>
          </cell>
          <cell r="G7434" t="str">
            <v>PC</v>
          </cell>
          <cell r="H7434">
            <v>1000</v>
          </cell>
          <cell r="I7434">
            <v>2</v>
          </cell>
        </row>
        <row r="7435">
          <cell r="E7435" t="str">
            <v>55CSGPA2H</v>
          </cell>
          <cell r="F7435" t="str">
            <v>MEU PARFUM PARTI HAUT NO LIGHT</v>
          </cell>
          <cell r="G7435" t="str">
            <v>PC</v>
          </cell>
          <cell r="H7435">
            <v>1000</v>
          </cell>
          <cell r="I7435">
            <v>2</v>
          </cell>
        </row>
        <row r="7436">
          <cell r="E7436" t="str">
            <v>55CSGPA2HMUS</v>
          </cell>
          <cell r="F7436" t="str">
            <v>MURAL PARFUM NO LIGHT HAUT US</v>
          </cell>
          <cell r="G7436" t="str">
            <v>PC</v>
          </cell>
          <cell r="H7436">
            <v>1000</v>
          </cell>
          <cell r="I7436">
            <v>0</v>
          </cell>
        </row>
        <row r="7437">
          <cell r="E7437" t="str">
            <v>55CSGPABIFB</v>
          </cell>
          <cell r="F7437" t="str">
            <v>MURAL PARFUMS BAS BLANCHON</v>
          </cell>
          <cell r="G7437" t="str">
            <v>PC</v>
          </cell>
          <cell r="H7437">
            <v>9999</v>
          </cell>
          <cell r="I7437">
            <v>4</v>
          </cell>
        </row>
        <row r="7438">
          <cell r="E7438" t="str">
            <v>55CSGPABM</v>
          </cell>
          <cell r="F7438" t="str">
            <v>MEUBLE PARFUMS PARTIE BASSE</v>
          </cell>
          <cell r="G7438" t="str">
            <v>PC</v>
          </cell>
          <cell r="H7438">
            <v>1000</v>
          </cell>
          <cell r="I7438">
            <v>0</v>
          </cell>
        </row>
        <row r="7439">
          <cell r="E7439" t="str">
            <v>55CSGPABMB</v>
          </cell>
          <cell r="F7439" t="str">
            <v>MURAL PARFUMS BAS BLANCHON</v>
          </cell>
          <cell r="G7439" t="str">
            <v>PC</v>
          </cell>
          <cell r="H7439">
            <v>9999</v>
          </cell>
          <cell r="I7439">
            <v>4</v>
          </cell>
        </row>
        <row r="7440">
          <cell r="E7440" t="str">
            <v>55CSGPABMIGN</v>
          </cell>
          <cell r="F7440" t="str">
            <v>MEUBLE PARFUM PARTIE BASSE IGN</v>
          </cell>
          <cell r="G7440" t="str">
            <v>PC</v>
          </cell>
          <cell r="H7440">
            <v>9999</v>
          </cell>
          <cell r="I7440">
            <v>0</v>
          </cell>
        </row>
        <row r="7441">
          <cell r="E7441" t="str">
            <v>55CSGPAHIFB</v>
          </cell>
          <cell r="F7441" t="str">
            <v>MURAL PARFUMS HAUT BLANCHON</v>
          </cell>
          <cell r="G7441" t="str">
            <v>PC</v>
          </cell>
          <cell r="H7441">
            <v>9999</v>
          </cell>
          <cell r="I7441">
            <v>2</v>
          </cell>
        </row>
        <row r="7442">
          <cell r="E7442" t="str">
            <v>55CSGPAHM</v>
          </cell>
          <cell r="F7442" t="str">
            <v>MEUBLE PARFUMS PARTIE HAUTE</v>
          </cell>
          <cell r="G7442" t="str">
            <v>PC</v>
          </cell>
          <cell r="H7442">
            <v>1000</v>
          </cell>
          <cell r="I7442">
            <v>0</v>
          </cell>
        </row>
        <row r="7443">
          <cell r="E7443" t="str">
            <v>55CSGPAHMB</v>
          </cell>
          <cell r="F7443" t="str">
            <v>MURAL PARFUMS HAUT BLANCHON</v>
          </cell>
          <cell r="G7443" t="str">
            <v>PC</v>
          </cell>
          <cell r="H7443">
            <v>9999</v>
          </cell>
          <cell r="I7443">
            <v>2</v>
          </cell>
        </row>
        <row r="7444">
          <cell r="E7444" t="str">
            <v>55CSGPAHMIGN</v>
          </cell>
          <cell r="F7444" t="str">
            <v>MEUBLE PARFUM PARTIE HAUTE IGN</v>
          </cell>
          <cell r="G7444" t="str">
            <v>PC</v>
          </cell>
          <cell r="H7444">
            <v>9999</v>
          </cell>
          <cell r="I7444">
            <v>0</v>
          </cell>
        </row>
        <row r="7445">
          <cell r="E7445" t="str">
            <v>55CSGPAR2</v>
          </cell>
          <cell r="F7445" t="str">
            <v>MEUBLE PARFUMS NO LIGHT CSG</v>
          </cell>
          <cell r="G7445" t="str">
            <v>PC</v>
          </cell>
          <cell r="H7445">
            <v>9999</v>
          </cell>
          <cell r="I7445">
            <v>0</v>
          </cell>
        </row>
        <row r="7446">
          <cell r="E7446" t="str">
            <v>55CSGPARB</v>
          </cell>
          <cell r="F7446" t="str">
            <v>MEUBLE PARFUMS PARTIE BASSE</v>
          </cell>
          <cell r="G7446" t="str">
            <v>PC</v>
          </cell>
          <cell r="H7446">
            <v>1000</v>
          </cell>
          <cell r="I7446">
            <v>4</v>
          </cell>
        </row>
        <row r="7447">
          <cell r="E7447" t="str">
            <v>55CSGPARBIGN</v>
          </cell>
          <cell r="F7447" t="str">
            <v>MEUBL PARFUM PARTI BASSE IGNIF</v>
          </cell>
          <cell r="G7447" t="str">
            <v>PC</v>
          </cell>
          <cell r="H7447">
            <v>1000</v>
          </cell>
          <cell r="I7447">
            <v>0</v>
          </cell>
        </row>
        <row r="7448">
          <cell r="E7448" t="str">
            <v>55CSGPARFIGN</v>
          </cell>
          <cell r="F7448" t="str">
            <v>MEUBLE PARFUMS IGN CSG</v>
          </cell>
          <cell r="G7448" t="str">
            <v>PC</v>
          </cell>
          <cell r="H7448">
            <v>9999</v>
          </cell>
          <cell r="I7448">
            <v>0</v>
          </cell>
        </row>
        <row r="7449">
          <cell r="E7449" t="str">
            <v>55CSGPARFM</v>
          </cell>
          <cell r="F7449" t="str">
            <v>MEUBLE PARFUMS CSG LEDS</v>
          </cell>
          <cell r="G7449" t="str">
            <v>PC</v>
          </cell>
          <cell r="H7449">
            <v>9999</v>
          </cell>
          <cell r="I7449">
            <v>0</v>
          </cell>
        </row>
        <row r="7450">
          <cell r="E7450" t="str">
            <v>55CSGPARH</v>
          </cell>
          <cell r="F7450" t="str">
            <v>MEUBLE PARFUMS PARTIE HAUTE</v>
          </cell>
          <cell r="G7450" t="str">
            <v>PC</v>
          </cell>
          <cell r="H7450">
            <v>1000</v>
          </cell>
          <cell r="I7450">
            <v>2</v>
          </cell>
        </row>
        <row r="7451">
          <cell r="E7451" t="str">
            <v>55CSGPARHIGN</v>
          </cell>
          <cell r="F7451" t="str">
            <v>MEUB PARFUM PARTI HUATE IGNIF</v>
          </cell>
          <cell r="G7451" t="str">
            <v>PC</v>
          </cell>
          <cell r="H7451">
            <v>1000</v>
          </cell>
          <cell r="I7451">
            <v>0</v>
          </cell>
        </row>
        <row r="7452">
          <cell r="E7452" t="str">
            <v>55CSGPORB</v>
          </cell>
          <cell r="F7452" t="str">
            <v>PORTE BOITE FER 250X150X173MM</v>
          </cell>
          <cell r="G7452" t="str">
            <v>PC</v>
          </cell>
          <cell r="H7452">
            <v>1000</v>
          </cell>
          <cell r="I7452">
            <v>1</v>
          </cell>
        </row>
        <row r="7453">
          <cell r="E7453" t="str">
            <v>55CSGS1BIFB</v>
          </cell>
          <cell r="F7453" t="str">
            <v>MURAL SOIN TIROIR BAS BLANCHON</v>
          </cell>
          <cell r="G7453" t="str">
            <v>PC</v>
          </cell>
          <cell r="H7453">
            <v>9999</v>
          </cell>
          <cell r="I7453">
            <v>4</v>
          </cell>
        </row>
        <row r="7454">
          <cell r="E7454" t="str">
            <v>55CSGS1BM</v>
          </cell>
          <cell r="F7454" t="str">
            <v>MEU SOIN TIROIRS PARTIE BASSE</v>
          </cell>
          <cell r="G7454" t="str">
            <v>PC</v>
          </cell>
          <cell r="H7454">
            <v>1000</v>
          </cell>
          <cell r="I7454">
            <v>4</v>
          </cell>
        </row>
        <row r="7455">
          <cell r="E7455" t="str">
            <v>55CSGS1BMB</v>
          </cell>
          <cell r="F7455" t="str">
            <v>MURAL SOIN TIROIR BAS BLANCHON</v>
          </cell>
          <cell r="G7455" t="str">
            <v>PC</v>
          </cell>
          <cell r="H7455">
            <v>9999</v>
          </cell>
          <cell r="I7455">
            <v>4</v>
          </cell>
        </row>
        <row r="7456">
          <cell r="E7456" t="str">
            <v>55CSGS1BMIGN</v>
          </cell>
          <cell r="F7456" t="str">
            <v>MEUBLE SOINS TIROIRS BAS IGN</v>
          </cell>
          <cell r="G7456" t="str">
            <v>PC</v>
          </cell>
          <cell r="H7456">
            <v>9999</v>
          </cell>
          <cell r="I7456">
            <v>0</v>
          </cell>
        </row>
        <row r="7457">
          <cell r="E7457" t="str">
            <v>55CSGS1HIFB</v>
          </cell>
          <cell r="F7457" t="str">
            <v>MURAL SOIN TIROIRHAUT BLANCHON</v>
          </cell>
          <cell r="G7457" t="str">
            <v>PC</v>
          </cell>
          <cell r="H7457">
            <v>9999</v>
          </cell>
          <cell r="I7457">
            <v>2</v>
          </cell>
        </row>
        <row r="7458">
          <cell r="E7458" t="str">
            <v>55CSGS1HM</v>
          </cell>
          <cell r="F7458" t="str">
            <v>MEUB SOIN TIROIRS PARTIE HAUTE</v>
          </cell>
          <cell r="G7458" t="str">
            <v>PC</v>
          </cell>
          <cell r="H7458">
            <v>1000</v>
          </cell>
          <cell r="I7458">
            <v>0</v>
          </cell>
        </row>
        <row r="7459">
          <cell r="E7459" t="str">
            <v>55CSGS1HMB</v>
          </cell>
          <cell r="F7459" t="str">
            <v>MURAL SOIN TIROIRHAUT BLANCHON</v>
          </cell>
          <cell r="G7459" t="str">
            <v>PC</v>
          </cell>
          <cell r="H7459">
            <v>9999</v>
          </cell>
          <cell r="I7459">
            <v>2</v>
          </cell>
        </row>
        <row r="7460">
          <cell r="E7460" t="str">
            <v>55CSGS1HMIGN</v>
          </cell>
          <cell r="F7460" t="str">
            <v>MEUBLE SOINS TIROIRS HAUT IGN</v>
          </cell>
          <cell r="G7460" t="str">
            <v>PC</v>
          </cell>
          <cell r="H7460">
            <v>9999</v>
          </cell>
          <cell r="I7460">
            <v>0</v>
          </cell>
        </row>
        <row r="7461">
          <cell r="E7461" t="str">
            <v>55CSGS2BMIGN</v>
          </cell>
          <cell r="F7461" t="str">
            <v>MEUBLE SOINS FER BAS IGN</v>
          </cell>
          <cell r="G7461" t="str">
            <v>PC</v>
          </cell>
          <cell r="H7461">
            <v>9999</v>
          </cell>
          <cell r="I7461">
            <v>4</v>
          </cell>
        </row>
        <row r="7462">
          <cell r="E7462" t="str">
            <v>55CSGS2HMIGN</v>
          </cell>
          <cell r="F7462" t="str">
            <v>MEUBLE SOINS FER HAUT IGN</v>
          </cell>
          <cell r="G7462" t="str">
            <v>PC</v>
          </cell>
          <cell r="H7462">
            <v>9999</v>
          </cell>
          <cell r="I7462">
            <v>2</v>
          </cell>
        </row>
        <row r="7463">
          <cell r="E7463" t="str">
            <v>55CSGSO100</v>
          </cell>
          <cell r="F7463" t="str">
            <v>SOCLE POUR ALAMBIC 100L</v>
          </cell>
          <cell r="G7463" t="str">
            <v>PC</v>
          </cell>
          <cell r="H7463">
            <v>1000</v>
          </cell>
          <cell r="I7463">
            <v>0</v>
          </cell>
        </row>
        <row r="7464">
          <cell r="E7464" t="str">
            <v>55CSGSO100B</v>
          </cell>
          <cell r="F7464" t="str">
            <v>SOCLE ALAMBIC 100L BLANCHON</v>
          </cell>
          <cell r="G7464" t="str">
            <v>PC</v>
          </cell>
          <cell r="H7464">
            <v>1000</v>
          </cell>
          <cell r="I7464">
            <v>0</v>
          </cell>
        </row>
        <row r="7465">
          <cell r="E7465" t="str">
            <v>55CSGSO1B</v>
          </cell>
          <cell r="F7465" t="str">
            <v>MEUB SOIN TIROIRS PARTIE BASSE</v>
          </cell>
          <cell r="G7465" t="str">
            <v>PC</v>
          </cell>
          <cell r="H7465">
            <v>1000</v>
          </cell>
          <cell r="I7465">
            <v>0</v>
          </cell>
        </row>
        <row r="7466">
          <cell r="E7466" t="str">
            <v>55CSGSO1BIGN</v>
          </cell>
          <cell r="F7466" t="str">
            <v>MEUB SOIN TIROIR PART BAS IGNI</v>
          </cell>
          <cell r="G7466" t="str">
            <v>PC</v>
          </cell>
          <cell r="H7466">
            <v>1000</v>
          </cell>
          <cell r="I7466">
            <v>4</v>
          </cell>
        </row>
        <row r="7467">
          <cell r="E7467" t="str">
            <v>55CSGSO1H</v>
          </cell>
          <cell r="F7467" t="str">
            <v>MEUB SOIN TIROIRS PARTIE HAUTE</v>
          </cell>
          <cell r="G7467" t="str">
            <v>PC</v>
          </cell>
          <cell r="H7467">
            <v>1000</v>
          </cell>
          <cell r="I7467">
            <v>0</v>
          </cell>
        </row>
        <row r="7468">
          <cell r="E7468" t="str">
            <v>55CSGSO1HIGN</v>
          </cell>
          <cell r="F7468" t="str">
            <v>MEUB SOIN TIROIR PAR HAUT IGNI</v>
          </cell>
          <cell r="G7468" t="str">
            <v>PC</v>
          </cell>
          <cell r="H7468">
            <v>1000</v>
          </cell>
          <cell r="I7468">
            <v>0</v>
          </cell>
        </row>
        <row r="7469">
          <cell r="E7469" t="str">
            <v>55CSGSO20</v>
          </cell>
          <cell r="F7469" t="str">
            <v>SOCLE POUR ALAMBIC 20L</v>
          </cell>
          <cell r="G7469" t="str">
            <v>PC</v>
          </cell>
          <cell r="H7469">
            <v>1000</v>
          </cell>
          <cell r="I7469">
            <v>0</v>
          </cell>
        </row>
        <row r="7470">
          <cell r="E7470" t="str">
            <v>55CSGSO20B</v>
          </cell>
          <cell r="F7470" t="str">
            <v>SOCLE ALAMBIC 20L BLANCHON</v>
          </cell>
          <cell r="G7470" t="str">
            <v>PC</v>
          </cell>
          <cell r="H7470">
            <v>1000</v>
          </cell>
          <cell r="I7470">
            <v>0</v>
          </cell>
        </row>
        <row r="7471">
          <cell r="E7471" t="str">
            <v>55CSGSO2BIGN</v>
          </cell>
          <cell r="F7471" t="str">
            <v>MEUB SOIN FER PARTI BASS IGNIF</v>
          </cell>
          <cell r="G7471" t="str">
            <v>PC</v>
          </cell>
          <cell r="H7471">
            <v>9999</v>
          </cell>
          <cell r="I7471">
            <v>2</v>
          </cell>
        </row>
        <row r="7472">
          <cell r="E7472" t="str">
            <v>55CSGSO2HIGN</v>
          </cell>
          <cell r="F7472" t="str">
            <v>MEUB SOIN FER PARTI HAUT IGNIF</v>
          </cell>
          <cell r="G7472" t="str">
            <v>PC</v>
          </cell>
          <cell r="H7472">
            <v>9999</v>
          </cell>
          <cell r="I7472">
            <v>2</v>
          </cell>
        </row>
        <row r="7473">
          <cell r="E7473" t="str">
            <v>55CSGSO30</v>
          </cell>
          <cell r="F7473" t="str">
            <v>SOCLE POUR ALAMBIC 30L</v>
          </cell>
          <cell r="G7473" t="str">
            <v>PC</v>
          </cell>
          <cell r="H7473">
            <v>1000</v>
          </cell>
          <cell r="I7473">
            <v>5</v>
          </cell>
        </row>
        <row r="7474">
          <cell r="E7474" t="str">
            <v>55CSGSO30B</v>
          </cell>
          <cell r="F7474" t="str">
            <v>SOCLE ALAMBIC 30L BLANCHON</v>
          </cell>
          <cell r="G7474" t="str">
            <v>PC</v>
          </cell>
          <cell r="H7474">
            <v>1000</v>
          </cell>
          <cell r="I7474">
            <v>0</v>
          </cell>
        </row>
        <row r="7475">
          <cell r="E7475" t="str">
            <v>55CSGSO3B</v>
          </cell>
          <cell r="F7475" t="str">
            <v>MEU SOIN TIROI PAR BAS NOLIGHT</v>
          </cell>
          <cell r="G7475" t="str">
            <v>PC</v>
          </cell>
          <cell r="H7475">
            <v>1000</v>
          </cell>
          <cell r="I7475">
            <v>0</v>
          </cell>
        </row>
        <row r="7476">
          <cell r="E7476" t="str">
            <v>55CSGSO3BMUS</v>
          </cell>
          <cell r="F7476" t="str">
            <v>MURAL SOIN TIR NO LIGHT BAS US</v>
          </cell>
          <cell r="G7476" t="str">
            <v>PC</v>
          </cell>
          <cell r="H7476">
            <v>1000</v>
          </cell>
          <cell r="I7476">
            <v>0</v>
          </cell>
        </row>
        <row r="7477">
          <cell r="E7477" t="str">
            <v>55CSGSO3H</v>
          </cell>
          <cell r="F7477" t="str">
            <v>MEUB SOIN TIROIR HAUT NO LIGHT</v>
          </cell>
          <cell r="G7477" t="str">
            <v>PC</v>
          </cell>
          <cell r="H7477">
            <v>1000</v>
          </cell>
          <cell r="I7477">
            <v>0</v>
          </cell>
        </row>
        <row r="7478">
          <cell r="E7478" t="str">
            <v>55CSGSO3HMUS</v>
          </cell>
          <cell r="F7478" t="str">
            <v>MURAL SOIN TIR NOLIGHT HAUT US</v>
          </cell>
          <cell r="G7478" t="str">
            <v>PC</v>
          </cell>
          <cell r="H7478">
            <v>1000</v>
          </cell>
          <cell r="I7478">
            <v>0</v>
          </cell>
        </row>
        <row r="7479">
          <cell r="E7479" t="str">
            <v>55CSGSO4B</v>
          </cell>
          <cell r="F7479" t="str">
            <v>MEUB SOIN FER PART BAS NO LIGH</v>
          </cell>
          <cell r="G7479" t="str">
            <v>PC</v>
          </cell>
          <cell r="H7479">
            <v>1000</v>
          </cell>
          <cell r="I7479">
            <v>4</v>
          </cell>
        </row>
        <row r="7480">
          <cell r="E7480" t="str">
            <v>55CSGSO4BMUS</v>
          </cell>
          <cell r="F7480" t="str">
            <v>MURAL SOIN VER NO LIGHT BAS US</v>
          </cell>
          <cell r="G7480" t="str">
            <v>PC</v>
          </cell>
          <cell r="H7480">
            <v>1000</v>
          </cell>
          <cell r="I7480">
            <v>0</v>
          </cell>
        </row>
        <row r="7481">
          <cell r="E7481" t="str">
            <v>55CSGSO4H</v>
          </cell>
          <cell r="F7481" t="str">
            <v>ME SOIN FER PART HAUT NO LIGHT</v>
          </cell>
          <cell r="G7481" t="str">
            <v>PC</v>
          </cell>
          <cell r="H7481">
            <v>1000</v>
          </cell>
          <cell r="I7481">
            <v>2</v>
          </cell>
        </row>
        <row r="7482">
          <cell r="E7482" t="str">
            <v>55CSGSO4HMUS</v>
          </cell>
          <cell r="F7482" t="str">
            <v>MURAL SOIN VER NOLIGHT HAUT US</v>
          </cell>
          <cell r="G7482" t="str">
            <v>PC</v>
          </cell>
          <cell r="H7482">
            <v>1000</v>
          </cell>
          <cell r="I7482">
            <v>0</v>
          </cell>
        </row>
        <row r="7483">
          <cell r="E7483" t="str">
            <v>55CSGSO50B</v>
          </cell>
          <cell r="F7483" t="str">
            <v>SOCLE ALAMBIC 50L BLANCHON</v>
          </cell>
          <cell r="G7483" t="str">
            <v>PC</v>
          </cell>
          <cell r="H7483">
            <v>1000</v>
          </cell>
          <cell r="I7483">
            <v>1</v>
          </cell>
        </row>
        <row r="7484">
          <cell r="E7484" t="str">
            <v>55CSGSOI1</v>
          </cell>
          <cell r="F7484" t="str">
            <v>MEUBLE SOINS TIROIRS CSG</v>
          </cell>
          <cell r="G7484" t="str">
            <v>PC</v>
          </cell>
          <cell r="H7484">
            <v>9999</v>
          </cell>
          <cell r="I7484">
            <v>0</v>
          </cell>
        </row>
        <row r="7485">
          <cell r="E7485" t="str">
            <v>55CSGSOI1IGN</v>
          </cell>
          <cell r="F7485" t="str">
            <v>MEUBLE SOINS TIROIRS IGN CSG</v>
          </cell>
          <cell r="G7485" t="str">
            <v>PC</v>
          </cell>
          <cell r="H7485">
            <v>9999</v>
          </cell>
          <cell r="I7485">
            <v>0</v>
          </cell>
        </row>
        <row r="7486">
          <cell r="E7486" t="str">
            <v>55CSGSOI1M</v>
          </cell>
          <cell r="F7486" t="str">
            <v>MEUBLE SOINS TIROIRS LEDS CSG</v>
          </cell>
          <cell r="G7486" t="str">
            <v>PC</v>
          </cell>
          <cell r="H7486">
            <v>9999</v>
          </cell>
          <cell r="I7486">
            <v>0</v>
          </cell>
        </row>
        <row r="7487">
          <cell r="E7487" t="str">
            <v>55CSGSOI2</v>
          </cell>
          <cell r="F7487" t="str">
            <v>MEUBLE SOINS FER+VERRE CSG</v>
          </cell>
          <cell r="G7487" t="str">
            <v>PC</v>
          </cell>
          <cell r="H7487">
            <v>9999</v>
          </cell>
          <cell r="I7487">
            <v>0</v>
          </cell>
        </row>
        <row r="7488">
          <cell r="E7488" t="str">
            <v>55CSGSOI2IGN</v>
          </cell>
          <cell r="F7488" t="str">
            <v>MEUBLE SOINS FER+VERRE IGN CSG</v>
          </cell>
          <cell r="G7488" t="str">
            <v>PC</v>
          </cell>
          <cell r="H7488">
            <v>9999</v>
          </cell>
          <cell r="I7488">
            <v>0</v>
          </cell>
        </row>
        <row r="7489">
          <cell r="E7489" t="str">
            <v>55CSGSOI2M</v>
          </cell>
          <cell r="F7489" t="str">
            <v>MEUBL SOINS FER+VERRE LEDS CSG</v>
          </cell>
          <cell r="G7489" t="str">
            <v>PC</v>
          </cell>
          <cell r="H7489">
            <v>9999</v>
          </cell>
          <cell r="I7489">
            <v>0</v>
          </cell>
        </row>
        <row r="7490">
          <cell r="E7490" t="str">
            <v>55CSGSOI3</v>
          </cell>
          <cell r="F7490" t="str">
            <v>MEUB SOINS TIROIRS NOLIGHT CSG</v>
          </cell>
          <cell r="G7490" t="str">
            <v>PC</v>
          </cell>
          <cell r="H7490">
            <v>9999</v>
          </cell>
          <cell r="I7490">
            <v>0</v>
          </cell>
        </row>
        <row r="7491">
          <cell r="E7491" t="str">
            <v>55CSGSOI4</v>
          </cell>
          <cell r="F7491" t="str">
            <v>MEU SOIN FER+VERRE NOLIGHT CSG</v>
          </cell>
          <cell r="G7491" t="str">
            <v>PC</v>
          </cell>
          <cell r="H7491">
            <v>9999</v>
          </cell>
          <cell r="I7491">
            <v>0</v>
          </cell>
        </row>
        <row r="7492">
          <cell r="E7492" t="str">
            <v>55CSGTAB0</v>
          </cell>
          <cell r="F7492" t="str">
            <v>TABOURET HAUT CS</v>
          </cell>
          <cell r="G7492" t="str">
            <v>PC</v>
          </cell>
          <cell r="H7492">
            <v>1000</v>
          </cell>
          <cell r="I7492">
            <v>0</v>
          </cell>
        </row>
        <row r="7493">
          <cell r="E7493" t="str">
            <v>55CSGTAB0IFB</v>
          </cell>
          <cell r="F7493" t="str">
            <v>TABOURET HAUT CHENE BLANCHON</v>
          </cell>
          <cell r="G7493" t="str">
            <v>PC</v>
          </cell>
          <cell r="H7493">
            <v>1000</v>
          </cell>
          <cell r="I7493">
            <v>0</v>
          </cell>
        </row>
        <row r="7494">
          <cell r="E7494" t="str">
            <v>55CSGTAB0IGN</v>
          </cell>
          <cell r="F7494" t="str">
            <v>TABOURET HAUT IGN CSG</v>
          </cell>
          <cell r="G7494" t="str">
            <v>PC</v>
          </cell>
          <cell r="H7494">
            <v>1000</v>
          </cell>
          <cell r="I7494">
            <v>0</v>
          </cell>
        </row>
        <row r="7495">
          <cell r="E7495" t="str">
            <v>55CSGTAB0M</v>
          </cell>
          <cell r="F7495" t="str">
            <v>TABOURET HAUT CSG</v>
          </cell>
          <cell r="G7495" t="str">
            <v>PC</v>
          </cell>
          <cell r="H7495">
            <v>1000</v>
          </cell>
          <cell r="I7495">
            <v>0</v>
          </cell>
        </row>
        <row r="7496">
          <cell r="E7496" t="str">
            <v>55CSGTAB0MB</v>
          </cell>
          <cell r="F7496" t="str">
            <v>TABOURET HAUT CHENE BLANCHON</v>
          </cell>
          <cell r="G7496" t="str">
            <v>PC</v>
          </cell>
          <cell r="H7496">
            <v>9999</v>
          </cell>
          <cell r="I7496">
            <v>2</v>
          </cell>
        </row>
        <row r="7497">
          <cell r="E7497" t="str">
            <v>55CSGTAB0MIGN</v>
          </cell>
          <cell r="F7497" t="str">
            <v>TABOURET GRIS IGNIFUGE</v>
          </cell>
          <cell r="G7497" t="str">
            <v>PC</v>
          </cell>
          <cell r="H7497">
            <v>9999</v>
          </cell>
          <cell r="I7497">
            <v>0</v>
          </cell>
        </row>
        <row r="7498">
          <cell r="E7498" t="str">
            <v>55CSGTAB0MUS</v>
          </cell>
          <cell r="F7498" t="str">
            <v>TABOURET HAUT US</v>
          </cell>
          <cell r="G7498" t="str">
            <v>PC</v>
          </cell>
          <cell r="H7498">
            <v>1000</v>
          </cell>
          <cell r="I7498">
            <v>0</v>
          </cell>
        </row>
        <row r="7499">
          <cell r="E7499" t="str">
            <v>55CSGTAB1</v>
          </cell>
          <cell r="F7499" t="str">
            <v>1 MINI TABLE+2 CLAYETTES CSG</v>
          </cell>
          <cell r="G7499" t="str">
            <v>PC</v>
          </cell>
          <cell r="H7499">
            <v>1000</v>
          </cell>
          <cell r="I7499">
            <v>0</v>
          </cell>
        </row>
        <row r="7500">
          <cell r="E7500" t="str">
            <v>55CSGTAB1IFB</v>
          </cell>
          <cell r="F7500" t="str">
            <v>MINI TABLE 2 CLAYETTE BLANCHON</v>
          </cell>
          <cell r="G7500" t="str">
            <v>PC</v>
          </cell>
          <cell r="H7500">
            <v>1000</v>
          </cell>
          <cell r="I7500">
            <v>0</v>
          </cell>
        </row>
        <row r="7501">
          <cell r="E7501" t="str">
            <v>55CSGTAB1IGN</v>
          </cell>
          <cell r="F7501" t="str">
            <v>1 MINI TABLE+2 CLAYETT IGN CSG</v>
          </cell>
          <cell r="G7501" t="str">
            <v>PC</v>
          </cell>
          <cell r="H7501">
            <v>1000</v>
          </cell>
          <cell r="I7501">
            <v>0</v>
          </cell>
        </row>
        <row r="7502">
          <cell r="E7502" t="str">
            <v>55CSGTAB1M</v>
          </cell>
          <cell r="F7502" t="str">
            <v>1 MINI TABLE+2 CLAYETTES CSG</v>
          </cell>
          <cell r="G7502" t="str">
            <v>PC</v>
          </cell>
          <cell r="H7502">
            <v>1000</v>
          </cell>
          <cell r="I7502">
            <v>0</v>
          </cell>
        </row>
        <row r="7503">
          <cell r="E7503" t="str">
            <v>55CSGTAB1MB</v>
          </cell>
          <cell r="F7503" t="str">
            <v>MINI TABLE 2 CLAYETTE BLANCHON</v>
          </cell>
          <cell r="G7503" t="str">
            <v>PC</v>
          </cell>
          <cell r="H7503">
            <v>1000</v>
          </cell>
          <cell r="I7503">
            <v>0</v>
          </cell>
        </row>
        <row r="7504">
          <cell r="E7504" t="str">
            <v>55CSGTAB1MIGN</v>
          </cell>
          <cell r="F7504" t="str">
            <v>1 MINI TABLE+2CLAYETT IGNIFUGE</v>
          </cell>
          <cell r="G7504" t="str">
            <v>PC</v>
          </cell>
          <cell r="H7504">
            <v>9999</v>
          </cell>
          <cell r="I7504">
            <v>0</v>
          </cell>
        </row>
        <row r="7505">
          <cell r="E7505" t="str">
            <v>55CSGTAB1MUS</v>
          </cell>
          <cell r="F7505" t="str">
            <v>1 MINI TABLE ET 2 CLAYETTES US</v>
          </cell>
          <cell r="G7505" t="str">
            <v>PC</v>
          </cell>
          <cell r="H7505">
            <v>1000</v>
          </cell>
          <cell r="I7505">
            <v>0</v>
          </cell>
        </row>
        <row r="7506">
          <cell r="E7506" t="str">
            <v>55CSGTAB2</v>
          </cell>
          <cell r="F7506" t="str">
            <v>2 MINI TABLES ET 1 ETAGERE CSG</v>
          </cell>
          <cell r="G7506" t="str">
            <v>PC</v>
          </cell>
          <cell r="H7506">
            <v>1000</v>
          </cell>
          <cell r="I7506">
            <v>0</v>
          </cell>
        </row>
        <row r="7507">
          <cell r="E7507" t="str">
            <v>55CSGTAB2IFB</v>
          </cell>
          <cell r="F7507" t="str">
            <v>2 MINI TABLE 1 ETAGER BLANCHON</v>
          </cell>
          <cell r="G7507" t="str">
            <v>PC</v>
          </cell>
          <cell r="H7507">
            <v>9999</v>
          </cell>
          <cell r="I7507">
            <v>1</v>
          </cell>
        </row>
        <row r="7508">
          <cell r="E7508" t="str">
            <v>55CSGTAB2IGN</v>
          </cell>
          <cell r="F7508" t="str">
            <v>2 MINI TABLES+1 ETAGER IGN CSG</v>
          </cell>
          <cell r="G7508" t="str">
            <v>PC</v>
          </cell>
          <cell r="H7508">
            <v>1000</v>
          </cell>
          <cell r="I7508">
            <v>0</v>
          </cell>
        </row>
        <row r="7509">
          <cell r="E7509" t="str">
            <v>55CSGTAB2M</v>
          </cell>
          <cell r="F7509" t="str">
            <v>2 MINI TABLES+1 ETAGERE CSG</v>
          </cell>
          <cell r="G7509" t="str">
            <v>PC</v>
          </cell>
          <cell r="H7509">
            <v>1000</v>
          </cell>
          <cell r="I7509">
            <v>0</v>
          </cell>
        </row>
        <row r="7510">
          <cell r="E7510" t="str">
            <v>55CSGTAB2MB</v>
          </cell>
          <cell r="F7510" t="str">
            <v>2 MINI TABLE 1 ETAGER BLANCHON</v>
          </cell>
          <cell r="G7510" t="str">
            <v>PC</v>
          </cell>
          <cell r="H7510">
            <v>9999</v>
          </cell>
          <cell r="I7510">
            <v>1</v>
          </cell>
        </row>
        <row r="7511">
          <cell r="E7511" t="str">
            <v>55CSGTAB2MIGN</v>
          </cell>
          <cell r="F7511" t="str">
            <v>2 MINI TABL+1 ETAGERE IGNIFUGE</v>
          </cell>
          <cell r="G7511" t="str">
            <v>PC</v>
          </cell>
          <cell r="H7511">
            <v>9999</v>
          </cell>
          <cell r="I7511">
            <v>0</v>
          </cell>
        </row>
        <row r="7512">
          <cell r="E7512" t="str">
            <v>55CSGTAB2MUS</v>
          </cell>
          <cell r="F7512" t="str">
            <v>2 MINI TABLES ET 1 ETAGERE US</v>
          </cell>
          <cell r="G7512" t="str">
            <v>PC</v>
          </cell>
          <cell r="H7512">
            <v>1000</v>
          </cell>
          <cell r="I7512">
            <v>0</v>
          </cell>
        </row>
        <row r="7513">
          <cell r="E7513" t="str">
            <v>55CSGTAB3</v>
          </cell>
          <cell r="F7513" t="str">
            <v>MINI TABLE 50X50 TESTEUR CSG</v>
          </cell>
          <cell r="G7513" t="str">
            <v>PC</v>
          </cell>
          <cell r="H7513">
            <v>1000</v>
          </cell>
          <cell r="I7513">
            <v>0</v>
          </cell>
        </row>
        <row r="7514">
          <cell r="E7514" t="str">
            <v>55CSGTAB3IFB</v>
          </cell>
          <cell r="F7514" t="str">
            <v>2 MINI TABLE 1 ETAGER BLANCHON</v>
          </cell>
          <cell r="G7514" t="str">
            <v>PC</v>
          </cell>
          <cell r="H7514">
            <v>9999</v>
          </cell>
          <cell r="I7514">
            <v>2</v>
          </cell>
        </row>
        <row r="7515">
          <cell r="E7515" t="str">
            <v>55CSGTAB3IGN</v>
          </cell>
          <cell r="F7515" t="str">
            <v>MINI TABLE 50X50 TEST IGN CSG</v>
          </cell>
          <cell r="G7515" t="str">
            <v>PC</v>
          </cell>
          <cell r="H7515">
            <v>1000</v>
          </cell>
          <cell r="I7515">
            <v>0</v>
          </cell>
        </row>
        <row r="7516">
          <cell r="E7516" t="str">
            <v>55CSGTAB3M</v>
          </cell>
          <cell r="F7516" t="str">
            <v>MINI TABLE 50X50 TESTEUR CSG</v>
          </cell>
          <cell r="G7516" t="str">
            <v>PC</v>
          </cell>
          <cell r="H7516">
            <v>1000</v>
          </cell>
          <cell r="I7516">
            <v>0</v>
          </cell>
        </row>
        <row r="7517">
          <cell r="E7517" t="str">
            <v>55CSGTAB3MB</v>
          </cell>
          <cell r="F7517" t="str">
            <v>TABLE 500X500 TEST BLANCHON</v>
          </cell>
          <cell r="G7517" t="str">
            <v>PC</v>
          </cell>
          <cell r="H7517">
            <v>9999</v>
          </cell>
          <cell r="I7517">
            <v>2</v>
          </cell>
        </row>
        <row r="7518">
          <cell r="E7518" t="str">
            <v>55CSGTAB3MIGN</v>
          </cell>
          <cell r="F7518" t="str">
            <v>MINI TABL TEST PARFUM IGNIFUGE</v>
          </cell>
          <cell r="G7518" t="str">
            <v>PC</v>
          </cell>
          <cell r="H7518">
            <v>9999</v>
          </cell>
          <cell r="I7518">
            <v>0</v>
          </cell>
        </row>
        <row r="7519">
          <cell r="E7519" t="str">
            <v>55CSGTAB3MUS</v>
          </cell>
          <cell r="F7519" t="str">
            <v>MINI TABLE 50X50 TESTEUR US</v>
          </cell>
          <cell r="G7519" t="str">
            <v>PC</v>
          </cell>
          <cell r="H7519">
            <v>1000</v>
          </cell>
          <cell r="I7519">
            <v>2</v>
          </cell>
        </row>
        <row r="7520">
          <cell r="E7520" t="str">
            <v>55CSGTAB4</v>
          </cell>
          <cell r="F7520" t="str">
            <v>TABLE ANIMATION 1000X500 CSG</v>
          </cell>
          <cell r="G7520" t="str">
            <v>PC</v>
          </cell>
          <cell r="H7520">
            <v>1000</v>
          </cell>
          <cell r="I7520">
            <v>0</v>
          </cell>
        </row>
        <row r="7521">
          <cell r="E7521" t="str">
            <v>55CSGTAB4IFB</v>
          </cell>
          <cell r="F7521" t="str">
            <v>TABLE ANIMAT 1000X500 BLANCHON</v>
          </cell>
          <cell r="G7521" t="str">
            <v>PC</v>
          </cell>
          <cell r="H7521">
            <v>1000</v>
          </cell>
          <cell r="I7521">
            <v>0</v>
          </cell>
        </row>
        <row r="7522">
          <cell r="E7522" t="str">
            <v>55CSGTAB4IGN</v>
          </cell>
          <cell r="F7522" t="str">
            <v>TABLE ANIMAT 1000X500 IGN CSG</v>
          </cell>
          <cell r="G7522" t="str">
            <v>PC</v>
          </cell>
          <cell r="H7522">
            <v>1000</v>
          </cell>
          <cell r="I7522">
            <v>0</v>
          </cell>
        </row>
        <row r="7523">
          <cell r="E7523" t="str">
            <v>55CSGTAB4M</v>
          </cell>
          <cell r="F7523" t="str">
            <v>TABLE ANIMATION 1000X500 CSG</v>
          </cell>
          <cell r="G7523" t="str">
            <v>PC</v>
          </cell>
          <cell r="H7523">
            <v>1000</v>
          </cell>
          <cell r="I7523">
            <v>0</v>
          </cell>
        </row>
        <row r="7524">
          <cell r="E7524" t="str">
            <v>55CSGTAB4MB</v>
          </cell>
          <cell r="F7524" t="str">
            <v>TABLE ANIMAT 1000X500 BLANCHON</v>
          </cell>
          <cell r="G7524" t="str">
            <v>PC</v>
          </cell>
          <cell r="H7524">
            <v>1000</v>
          </cell>
          <cell r="I7524">
            <v>0</v>
          </cell>
        </row>
        <row r="7525">
          <cell r="E7525" t="str">
            <v>55CSGTAB4MIGN</v>
          </cell>
          <cell r="F7525" t="str">
            <v>TABLE ANIMAT 1000X500 IGNIFUGE</v>
          </cell>
          <cell r="G7525" t="str">
            <v>PC</v>
          </cell>
          <cell r="H7525">
            <v>9999</v>
          </cell>
          <cell r="I7525">
            <v>0</v>
          </cell>
        </row>
        <row r="7526">
          <cell r="E7526" t="str">
            <v>55CSGTAB4MUS</v>
          </cell>
          <cell r="F7526" t="str">
            <v>TABLE ANIMATION 1000X500 US</v>
          </cell>
          <cell r="G7526" t="str">
            <v>PC</v>
          </cell>
          <cell r="H7526">
            <v>1000</v>
          </cell>
          <cell r="I7526">
            <v>0</v>
          </cell>
        </row>
        <row r="7527">
          <cell r="E7527" t="str">
            <v>55CSGTAB5</v>
          </cell>
          <cell r="F7527" t="str">
            <v>TABLE ANIMATION 1220X820 CSG</v>
          </cell>
          <cell r="G7527" t="str">
            <v>PC</v>
          </cell>
          <cell r="H7527">
            <v>1000</v>
          </cell>
          <cell r="I7527">
            <v>0</v>
          </cell>
        </row>
        <row r="7528">
          <cell r="E7528" t="str">
            <v>55CSGTAB5IFB</v>
          </cell>
          <cell r="F7528" t="str">
            <v>TABLE ANIMAT 1220X820 BLANCHON</v>
          </cell>
          <cell r="G7528" t="str">
            <v>PC</v>
          </cell>
          <cell r="H7528">
            <v>1000</v>
          </cell>
          <cell r="I7528">
            <v>0</v>
          </cell>
        </row>
        <row r="7529">
          <cell r="E7529" t="str">
            <v>55CSGTAB5IGN</v>
          </cell>
          <cell r="F7529" t="str">
            <v>TABLE ANIMA 1220x820 CSG IGNI</v>
          </cell>
          <cell r="G7529" t="str">
            <v>PC</v>
          </cell>
          <cell r="H7529">
            <v>1000</v>
          </cell>
          <cell r="I7529">
            <v>0</v>
          </cell>
        </row>
        <row r="7530">
          <cell r="E7530" t="str">
            <v>55CSGTAB5M</v>
          </cell>
          <cell r="F7530" t="str">
            <v>TABLE ANIMATION 1220X820 CSG</v>
          </cell>
          <cell r="G7530" t="str">
            <v>PC</v>
          </cell>
          <cell r="H7530">
            <v>1000</v>
          </cell>
          <cell r="I7530">
            <v>0</v>
          </cell>
        </row>
        <row r="7531">
          <cell r="E7531" t="str">
            <v>55CSGTAB5MB</v>
          </cell>
          <cell r="F7531" t="str">
            <v>TABLE ANIMAT 1220X820 BLANCHON</v>
          </cell>
          <cell r="G7531" t="str">
            <v>PC</v>
          </cell>
          <cell r="H7531">
            <v>1000</v>
          </cell>
          <cell r="I7531">
            <v>0</v>
          </cell>
        </row>
        <row r="7532">
          <cell r="E7532" t="str">
            <v>55CSGTAB5MIGN</v>
          </cell>
          <cell r="F7532" t="str">
            <v>TABLE ANIMAT 1220X820 IGNIFUGE</v>
          </cell>
          <cell r="G7532" t="str">
            <v>PC</v>
          </cell>
          <cell r="H7532">
            <v>9999</v>
          </cell>
          <cell r="I7532">
            <v>0</v>
          </cell>
        </row>
        <row r="7533">
          <cell r="E7533" t="str">
            <v>55CSGTAB5MUS</v>
          </cell>
          <cell r="F7533" t="str">
            <v>TABLE ANIMATION 1220X820 US</v>
          </cell>
          <cell r="G7533" t="str">
            <v>PC</v>
          </cell>
          <cell r="H7533">
            <v>1000</v>
          </cell>
          <cell r="I7533">
            <v>1</v>
          </cell>
        </row>
        <row r="7534">
          <cell r="E7534" t="str">
            <v>55CSGTAB6</v>
          </cell>
          <cell r="F7534" t="str">
            <v>TABLE EMBALLAGE PLIANTE CSG</v>
          </cell>
          <cell r="G7534" t="str">
            <v>PC</v>
          </cell>
          <cell r="H7534">
            <v>1000</v>
          </cell>
          <cell r="I7534">
            <v>0</v>
          </cell>
        </row>
        <row r="7535">
          <cell r="E7535" t="str">
            <v>55CSGTAB6IGN</v>
          </cell>
          <cell r="F7535" t="str">
            <v>TABLE EMBALLAG PLIANTE IGN CSG</v>
          </cell>
          <cell r="G7535" t="str">
            <v>PC</v>
          </cell>
          <cell r="H7535">
            <v>1000</v>
          </cell>
          <cell r="I7535">
            <v>0</v>
          </cell>
        </row>
        <row r="7536">
          <cell r="E7536" t="str">
            <v>55CSGTAB6M</v>
          </cell>
          <cell r="F7536" t="str">
            <v>TABLE EMBALLAGE PLIANTE CSG</v>
          </cell>
          <cell r="G7536" t="str">
            <v>PC</v>
          </cell>
          <cell r="H7536">
            <v>1000</v>
          </cell>
          <cell r="I7536">
            <v>0</v>
          </cell>
        </row>
        <row r="7537">
          <cell r="E7537" t="str">
            <v>55CSGTAB6MIGN</v>
          </cell>
          <cell r="F7537" t="str">
            <v>TABLE EMBALLAG PLIANTE IGNIFUGE</v>
          </cell>
          <cell r="G7537" t="str">
            <v>PC</v>
          </cell>
          <cell r="H7537">
            <v>9999</v>
          </cell>
          <cell r="I7537">
            <v>0</v>
          </cell>
        </row>
        <row r="7538">
          <cell r="E7538" t="str">
            <v>55CSGTAB6MUS</v>
          </cell>
          <cell r="F7538" t="str">
            <v>TABLE EMBALL PLIANTE884X500 US</v>
          </cell>
          <cell r="G7538" t="str">
            <v>PC</v>
          </cell>
          <cell r="H7538">
            <v>1000</v>
          </cell>
          <cell r="I7538">
            <v>0</v>
          </cell>
        </row>
        <row r="7539">
          <cell r="E7539" t="str">
            <v>55CSGTAB7</v>
          </cell>
          <cell r="F7539" t="str">
            <v>TAB ANIM AC STOCK 1000X500 CSG</v>
          </cell>
          <cell r="G7539" t="str">
            <v>PC</v>
          </cell>
          <cell r="H7539">
            <v>1000</v>
          </cell>
          <cell r="I7539">
            <v>0</v>
          </cell>
        </row>
        <row r="7540">
          <cell r="E7540" t="str">
            <v>55CSGTAB7IFB</v>
          </cell>
          <cell r="F7540" t="str">
            <v>TABLE ANIMAT STOCKAGE BLANCHON</v>
          </cell>
          <cell r="G7540" t="str">
            <v>PC</v>
          </cell>
          <cell r="H7540">
            <v>1000</v>
          </cell>
          <cell r="I7540">
            <v>0</v>
          </cell>
        </row>
        <row r="7541">
          <cell r="E7541" t="str">
            <v>55CSGTAB7IGN</v>
          </cell>
          <cell r="F7541" t="str">
            <v>TAB ANIM STOCKAG 1004X654 IGN</v>
          </cell>
          <cell r="G7541" t="str">
            <v>PC</v>
          </cell>
          <cell r="H7541">
            <v>1000</v>
          </cell>
          <cell r="I7541">
            <v>0</v>
          </cell>
        </row>
        <row r="7542">
          <cell r="E7542" t="str">
            <v>55CSGTAB7M</v>
          </cell>
          <cell r="F7542" t="str">
            <v>TAB ANIM AC STOCK 1004X654 CSG</v>
          </cell>
          <cell r="G7542" t="str">
            <v>PC</v>
          </cell>
          <cell r="H7542">
            <v>1000</v>
          </cell>
          <cell r="I7542">
            <v>0</v>
          </cell>
        </row>
        <row r="7543">
          <cell r="E7543" t="str">
            <v>55CSGTAB7MB</v>
          </cell>
          <cell r="F7543" t="str">
            <v>TABLE ANIMAT STOCKAGE BLANCHON</v>
          </cell>
          <cell r="G7543" t="str">
            <v>PC</v>
          </cell>
          <cell r="H7543">
            <v>1000</v>
          </cell>
          <cell r="I7543">
            <v>0</v>
          </cell>
        </row>
        <row r="7544">
          <cell r="E7544" t="str">
            <v>55CSGTAB7MIGN</v>
          </cell>
          <cell r="F7544" t="str">
            <v>TABLE ANIMAT STOCKAGE IGNIFUGE</v>
          </cell>
          <cell r="G7544" t="str">
            <v>PC</v>
          </cell>
          <cell r="H7544">
            <v>9999</v>
          </cell>
          <cell r="I7544">
            <v>0</v>
          </cell>
        </row>
        <row r="7545">
          <cell r="E7545" t="str">
            <v>55CSGTAB7MUS</v>
          </cell>
          <cell r="F7545" t="str">
            <v>TABL ANIM AC STOCK 1004X654 US</v>
          </cell>
          <cell r="G7545" t="str">
            <v>PC</v>
          </cell>
          <cell r="H7545">
            <v>1000</v>
          </cell>
          <cell r="I7545">
            <v>2</v>
          </cell>
        </row>
        <row r="7546">
          <cell r="E7546" t="str">
            <v>55CSGTAB8</v>
          </cell>
          <cell r="F7546" t="str">
            <v>TABLE TESTEUR SOIN 500X600 CSG</v>
          </cell>
          <cell r="G7546" t="str">
            <v>PC</v>
          </cell>
          <cell r="H7546">
            <v>1000</v>
          </cell>
          <cell r="I7546">
            <v>0</v>
          </cell>
        </row>
        <row r="7547">
          <cell r="E7547" t="str">
            <v>55CSGTAB8IFB</v>
          </cell>
          <cell r="F7547" t="str">
            <v>TABL TESTEUR 500X600 BLANCHON</v>
          </cell>
          <cell r="G7547" t="str">
            <v>PC</v>
          </cell>
          <cell r="H7547">
            <v>1000</v>
          </cell>
          <cell r="I7547">
            <v>0</v>
          </cell>
        </row>
        <row r="7548">
          <cell r="E7548" t="str">
            <v>55CSGTAB8IGN</v>
          </cell>
          <cell r="F7548" t="str">
            <v>TABL TEST SOIN 500X600 IGN CSG</v>
          </cell>
          <cell r="G7548" t="str">
            <v>PC</v>
          </cell>
          <cell r="H7548">
            <v>1000</v>
          </cell>
          <cell r="I7548">
            <v>0</v>
          </cell>
        </row>
        <row r="7549">
          <cell r="E7549" t="str">
            <v>55CSGTAB8M</v>
          </cell>
          <cell r="F7549" t="str">
            <v>TABLE TESTEUR SOIN 500X600 CSG</v>
          </cell>
          <cell r="G7549" t="str">
            <v>PC</v>
          </cell>
          <cell r="H7549">
            <v>1000</v>
          </cell>
          <cell r="I7549">
            <v>0</v>
          </cell>
        </row>
        <row r="7550">
          <cell r="E7550" t="str">
            <v>55CSGTAB8MB</v>
          </cell>
          <cell r="F7550" t="str">
            <v>TABL TESTEUR 500X600 BLANCHON</v>
          </cell>
          <cell r="G7550" t="str">
            <v>PC</v>
          </cell>
          <cell r="H7550">
            <v>9999</v>
          </cell>
          <cell r="I7550">
            <v>2</v>
          </cell>
        </row>
        <row r="7551">
          <cell r="E7551" t="str">
            <v>55CSGTAB8MIGN</v>
          </cell>
          <cell r="F7551" t="str">
            <v>TABLE TESTEUR SOINS IGNIFUGE</v>
          </cell>
          <cell r="G7551" t="str">
            <v>PC</v>
          </cell>
          <cell r="H7551">
            <v>9999</v>
          </cell>
          <cell r="I7551">
            <v>0</v>
          </cell>
        </row>
        <row r="7552">
          <cell r="E7552" t="str">
            <v>55CSGTAB8MUS</v>
          </cell>
          <cell r="F7552" t="str">
            <v>TABLE TESTEUR SOIN 500X600 US</v>
          </cell>
          <cell r="G7552" t="str">
            <v>PC</v>
          </cell>
          <cell r="H7552">
            <v>1000</v>
          </cell>
          <cell r="I7552">
            <v>0</v>
          </cell>
        </row>
        <row r="7553">
          <cell r="E7553" t="str">
            <v>55CSGTAB9</v>
          </cell>
          <cell r="F7553" t="str">
            <v>TABLE EMBALLAGE PLIANTE V2</v>
          </cell>
          <cell r="G7553" t="str">
            <v>PC</v>
          </cell>
          <cell r="H7553">
            <v>1000</v>
          </cell>
          <cell r="I7553">
            <v>1</v>
          </cell>
        </row>
        <row r="7554">
          <cell r="E7554" t="str">
            <v>55CSGTAB9IFB</v>
          </cell>
          <cell r="F7554" t="str">
            <v>TABL EMBAL PLIANTE V2 BLANCHON</v>
          </cell>
          <cell r="G7554" t="str">
            <v>PC</v>
          </cell>
          <cell r="H7554">
            <v>9999</v>
          </cell>
          <cell r="I7554">
            <v>2</v>
          </cell>
        </row>
        <row r="7555">
          <cell r="E7555" t="str">
            <v>55CSGTAB9MB</v>
          </cell>
          <cell r="F7555" t="str">
            <v>TABL EMBAL PLIANTE V2 BLANCHON</v>
          </cell>
          <cell r="G7555" t="str">
            <v>PC</v>
          </cell>
          <cell r="H7555">
            <v>9999</v>
          </cell>
          <cell r="I7555">
            <v>3</v>
          </cell>
        </row>
        <row r="7556">
          <cell r="E7556" t="str">
            <v>55CSGTAB9MUS</v>
          </cell>
          <cell r="F7556" t="str">
            <v>TABLE EMBALLAGE PLIANTE V2</v>
          </cell>
          <cell r="G7556" t="str">
            <v>PC</v>
          </cell>
          <cell r="H7556">
            <v>1000</v>
          </cell>
          <cell r="I7556">
            <v>0</v>
          </cell>
        </row>
        <row r="7557">
          <cell r="E7557" t="str">
            <v>55CSGTESO</v>
          </cell>
          <cell r="F7557" t="str">
            <v>TESTEUR SOINS 2-600x503,5x326</v>
          </cell>
          <cell r="G7557" t="str">
            <v>PC</v>
          </cell>
          <cell r="H7557">
            <v>1000</v>
          </cell>
          <cell r="I7557">
            <v>8</v>
          </cell>
        </row>
        <row r="7558">
          <cell r="E7558" t="str">
            <v>55CSIGNFR</v>
          </cell>
          <cell r="F7558" t="str">
            <v>KIT 27 SIGNALETIQUES FR CS</v>
          </cell>
          <cell r="G7558" t="str">
            <v>PC</v>
          </cell>
          <cell r="H7558">
            <v>9999</v>
          </cell>
          <cell r="I7558">
            <v>0</v>
          </cell>
        </row>
        <row r="7559">
          <cell r="E7559" t="str">
            <v>55CSIGNGB</v>
          </cell>
          <cell r="F7559" t="str">
            <v>KIT 27 SIGNALETIQUES ENG CS</v>
          </cell>
          <cell r="G7559" t="str">
            <v>PC</v>
          </cell>
          <cell r="H7559">
            <v>9999</v>
          </cell>
          <cell r="I7559">
            <v>0</v>
          </cell>
        </row>
        <row r="7560">
          <cell r="E7560" t="str">
            <v>55CSIMPRE</v>
          </cell>
          <cell r="F7560" t="str">
            <v>SOUS COUCHE MURS INTERIEURS-5L</v>
          </cell>
          <cell r="G7560" t="str">
            <v>PC</v>
          </cell>
          <cell r="H7560">
            <v>1000</v>
          </cell>
          <cell r="I7560">
            <v>0</v>
          </cell>
        </row>
        <row r="7561">
          <cell r="E7561" t="str">
            <v>55CSJUPET</v>
          </cell>
          <cell r="F7561" t="str">
            <v>5XCADRE+VERRE 207X303</v>
          </cell>
          <cell r="G7561" t="str">
            <v>PC</v>
          </cell>
          <cell r="H7561">
            <v>1000</v>
          </cell>
          <cell r="I7561">
            <v>45</v>
          </cell>
        </row>
        <row r="7562">
          <cell r="E7562" t="str">
            <v>55CSJURAI</v>
          </cell>
          <cell r="F7562" t="str">
            <v>PROFIL FIXATION JUPETTE 1M</v>
          </cell>
          <cell r="G7562" t="str">
            <v>PC</v>
          </cell>
          <cell r="H7562">
            <v>1000</v>
          </cell>
          <cell r="I7562">
            <v>1</v>
          </cell>
        </row>
        <row r="7563">
          <cell r="E7563" t="str">
            <v>55CSMARBQ</v>
          </cell>
          <cell r="F7563" t="str">
            <v>ARRIER CAISS PORT BATTANT MIEL</v>
          </cell>
          <cell r="G7563" t="str">
            <v>PC</v>
          </cell>
          <cell r="H7563">
            <v>1000</v>
          </cell>
          <cell r="I7563">
            <v>0</v>
          </cell>
        </row>
        <row r="7564">
          <cell r="E7564" t="str">
            <v>55CSMEV01</v>
          </cell>
          <cell r="F7564" t="str">
            <v>MODUL EVIER 3TIROIRS 50X50MIEL</v>
          </cell>
          <cell r="G7564" t="str">
            <v>PC</v>
          </cell>
          <cell r="H7564">
            <v>1000</v>
          </cell>
          <cell r="I7564">
            <v>0</v>
          </cell>
        </row>
        <row r="7565">
          <cell r="E7565" t="str">
            <v>55CSMEV02</v>
          </cell>
          <cell r="F7565" t="str">
            <v>EVIER PORTE+ROBINET 50X50 MIEL</v>
          </cell>
          <cell r="G7565" t="str">
            <v>PC</v>
          </cell>
          <cell r="H7565">
            <v>1000</v>
          </cell>
          <cell r="I7565">
            <v>0</v>
          </cell>
        </row>
        <row r="7566">
          <cell r="E7566" t="str">
            <v>55CSMEV03</v>
          </cell>
          <cell r="F7566" t="str">
            <v>MODULE EVIER ETAGERE50X50MIEL</v>
          </cell>
          <cell r="G7566" t="str">
            <v>PC</v>
          </cell>
          <cell r="H7566">
            <v>1000</v>
          </cell>
          <cell r="I7566">
            <v>0</v>
          </cell>
        </row>
        <row r="7567">
          <cell r="E7567" t="str">
            <v>55CSMEV03IGN</v>
          </cell>
          <cell r="F7567" t="str">
            <v>MOD EVIER ETAGERE50X50MIEL IGN</v>
          </cell>
          <cell r="G7567" t="str">
            <v>PC</v>
          </cell>
          <cell r="H7567">
            <v>1000</v>
          </cell>
          <cell r="I7567">
            <v>0</v>
          </cell>
        </row>
        <row r="7568">
          <cell r="E7568" t="str">
            <v>55CSMEV04</v>
          </cell>
          <cell r="F7568" t="str">
            <v>MOD EVIER 3TIROIRS50X60 MIEL</v>
          </cell>
          <cell r="G7568" t="str">
            <v>PC</v>
          </cell>
          <cell r="H7568">
            <v>1000</v>
          </cell>
          <cell r="I7568">
            <v>0</v>
          </cell>
        </row>
        <row r="7569">
          <cell r="E7569" t="str">
            <v>55CSMEV05</v>
          </cell>
          <cell r="F7569" t="str">
            <v>EVIER AUTONOME 50X50 MIEL</v>
          </cell>
          <cell r="G7569" t="str">
            <v>PC</v>
          </cell>
          <cell r="H7569">
            <v>1000</v>
          </cell>
          <cell r="I7569">
            <v>0</v>
          </cell>
        </row>
        <row r="7570">
          <cell r="E7570" t="str">
            <v>55CSMI140</v>
          </cell>
          <cell r="F7570" t="str">
            <v>MIROIR 140CM</v>
          </cell>
          <cell r="G7570" t="str">
            <v>PC</v>
          </cell>
          <cell r="H7570">
            <v>9999</v>
          </cell>
          <cell r="I7570">
            <v>0</v>
          </cell>
        </row>
        <row r="7571">
          <cell r="E7571" t="str">
            <v>55CSMI180</v>
          </cell>
          <cell r="F7571" t="str">
            <v>MIROIR 180CM</v>
          </cell>
          <cell r="G7571" t="str">
            <v>PC</v>
          </cell>
          <cell r="H7571">
            <v>9999</v>
          </cell>
          <cell r="I7571">
            <v>0</v>
          </cell>
        </row>
        <row r="7572">
          <cell r="E7572" t="str">
            <v>55CSMIR140</v>
          </cell>
          <cell r="F7572" t="str">
            <v>MIROIR POUR CADRE 140CM</v>
          </cell>
          <cell r="G7572" t="str">
            <v>PC</v>
          </cell>
          <cell r="H7572">
            <v>9999</v>
          </cell>
          <cell r="I7572">
            <v>0</v>
          </cell>
        </row>
        <row r="7573">
          <cell r="E7573" t="str">
            <v>55CSMIR180</v>
          </cell>
          <cell r="F7573" t="str">
            <v>MIROIR POUR CADRE 180CM</v>
          </cell>
          <cell r="G7573" t="str">
            <v>PC</v>
          </cell>
          <cell r="H7573">
            <v>9999</v>
          </cell>
          <cell r="I7573">
            <v>0</v>
          </cell>
        </row>
        <row r="7574">
          <cell r="E7574" t="str">
            <v>55CSMOSA1</v>
          </cell>
          <cell r="F7574" t="str">
            <v>MOSAIQUE 1</v>
          </cell>
          <cell r="G7574" t="str">
            <v>PC</v>
          </cell>
          <cell r="H7574">
            <v>9999</v>
          </cell>
          <cell r="I7574">
            <v>0</v>
          </cell>
        </row>
        <row r="7575">
          <cell r="E7575" t="str">
            <v>55CSMOSA2</v>
          </cell>
          <cell r="F7575" t="str">
            <v>MOSAIQUE 550X700 MM CS</v>
          </cell>
          <cell r="G7575" t="str">
            <v>PC</v>
          </cell>
          <cell r="H7575">
            <v>1000</v>
          </cell>
          <cell r="I7575">
            <v>0</v>
          </cell>
        </row>
        <row r="7576">
          <cell r="E7576" t="str">
            <v>55CSNICHE</v>
          </cell>
          <cell r="F7576" t="str">
            <v>NICHE FOCUS CS</v>
          </cell>
          <cell r="G7576" t="str">
            <v>PC</v>
          </cell>
          <cell r="H7576">
            <v>1000</v>
          </cell>
          <cell r="I7576">
            <v>1</v>
          </cell>
        </row>
        <row r="7577">
          <cell r="E7577" t="str">
            <v>55CSOUTIL</v>
          </cell>
          <cell r="F7577" t="str">
            <v>OUTILS PEINTURE</v>
          </cell>
          <cell r="G7577" t="str">
            <v>PC</v>
          </cell>
          <cell r="H7577">
            <v>9999</v>
          </cell>
          <cell r="I7577">
            <v>0</v>
          </cell>
        </row>
        <row r="7578">
          <cell r="E7578" t="str">
            <v>55CSPA01B</v>
          </cell>
          <cell r="F7578" t="str">
            <v>MEUBL PARFUM PARTIE BASSE MIEL</v>
          </cell>
          <cell r="G7578" t="str">
            <v>PC</v>
          </cell>
          <cell r="H7578">
            <v>1000</v>
          </cell>
          <cell r="I7578">
            <v>4</v>
          </cell>
        </row>
        <row r="7579">
          <cell r="E7579" t="str">
            <v>55CSPA01BIGN</v>
          </cell>
          <cell r="F7579" t="str">
            <v>MEU PARFUM PARTI BASS MIEL IGN</v>
          </cell>
          <cell r="G7579" t="str">
            <v>PC</v>
          </cell>
          <cell r="H7579">
            <v>1000</v>
          </cell>
          <cell r="I7579">
            <v>0</v>
          </cell>
        </row>
        <row r="7580">
          <cell r="E7580" t="str">
            <v>55CSPA01H</v>
          </cell>
          <cell r="F7580" t="str">
            <v>MEUBL PARFUM PARTIE HAUTE MIEL</v>
          </cell>
          <cell r="G7580" t="str">
            <v>PC</v>
          </cell>
          <cell r="H7580">
            <v>1000</v>
          </cell>
          <cell r="I7580">
            <v>2</v>
          </cell>
        </row>
        <row r="7581">
          <cell r="E7581" t="str">
            <v>55CSPA01HIGN</v>
          </cell>
          <cell r="F7581" t="str">
            <v>MEU PARF PARTIE HAUTE MIEL IGN</v>
          </cell>
          <cell r="G7581" t="str">
            <v>PC</v>
          </cell>
          <cell r="H7581">
            <v>1000</v>
          </cell>
          <cell r="I7581">
            <v>0</v>
          </cell>
        </row>
        <row r="7582">
          <cell r="E7582" t="str">
            <v>55CSPALET</v>
          </cell>
          <cell r="F7582" t="str">
            <v>PALETTE MOSAIQUE</v>
          </cell>
          <cell r="G7582" t="str">
            <v>PC</v>
          </cell>
          <cell r="H7582">
            <v>1000</v>
          </cell>
          <cell r="I7582">
            <v>0</v>
          </cell>
        </row>
        <row r="7583">
          <cell r="E7583" t="str">
            <v>55CSPAR01</v>
          </cell>
          <cell r="F7583" t="str">
            <v>MEUBLE PARFUMS MIEL</v>
          </cell>
          <cell r="G7583" t="str">
            <v>PC</v>
          </cell>
          <cell r="H7583">
            <v>9999</v>
          </cell>
          <cell r="I7583">
            <v>0</v>
          </cell>
        </row>
        <row r="7584">
          <cell r="E7584" t="str">
            <v>55CSPAR01IG</v>
          </cell>
          <cell r="F7584" t="str">
            <v>CAISSON PARFUM 1 MIEL IGNIFUGE</v>
          </cell>
          <cell r="G7584" t="str">
            <v>PC</v>
          </cell>
          <cell r="H7584">
            <v>9999</v>
          </cell>
          <cell r="I7584">
            <v>0</v>
          </cell>
        </row>
        <row r="7585">
          <cell r="E7585" t="str">
            <v>55CSPESUN</v>
          </cell>
          <cell r="F7585" t="str">
            <v>PEINTURE PERLOXANE SUN 15L</v>
          </cell>
          <cell r="G7585" t="str">
            <v>PC</v>
          </cell>
          <cell r="H7585">
            <v>9999</v>
          </cell>
          <cell r="I7585">
            <v>0</v>
          </cell>
        </row>
        <row r="7586">
          <cell r="E7586" t="str">
            <v>55CSPFACA</v>
          </cell>
          <cell r="F7586" t="str">
            <v>P.FACADE TEXWOOD ORANGE 1L</v>
          </cell>
          <cell r="G7586" t="str">
            <v>PC</v>
          </cell>
          <cell r="H7586">
            <v>1000</v>
          </cell>
          <cell r="I7586">
            <v>1</v>
          </cell>
        </row>
        <row r="7587">
          <cell r="E7587" t="str">
            <v>55CSPFALO</v>
          </cell>
          <cell r="F7587" t="str">
            <v>P.LOGO FACADE BOIS TEXWOOD 1L</v>
          </cell>
          <cell r="G7587" t="str">
            <v>PC</v>
          </cell>
          <cell r="H7587">
            <v>9999</v>
          </cell>
          <cell r="I7587">
            <v>0</v>
          </cell>
        </row>
        <row r="7588">
          <cell r="E7588" t="str">
            <v>55CSPLBLA</v>
          </cell>
          <cell r="F7588" t="str">
            <v>BLANC PLAFOND P900 CHROAP 1L</v>
          </cell>
          <cell r="G7588" t="str">
            <v>PC</v>
          </cell>
          <cell r="H7588">
            <v>9999</v>
          </cell>
          <cell r="I7588">
            <v>0</v>
          </cell>
        </row>
        <row r="7589">
          <cell r="E7589" t="str">
            <v>55CSPLGRI</v>
          </cell>
          <cell r="F7589" t="str">
            <v>GRIS PLAFOND P900 CHRO AF 1L</v>
          </cell>
          <cell r="G7589" t="str">
            <v>PC</v>
          </cell>
          <cell r="H7589">
            <v>9999</v>
          </cell>
          <cell r="I7589">
            <v>0</v>
          </cell>
        </row>
        <row r="7590">
          <cell r="E7590" t="str">
            <v>55CSPORTB</v>
          </cell>
          <cell r="F7590" t="str">
            <v>PEINTURE BLANC PORTE INTERIEUR</v>
          </cell>
          <cell r="G7590" t="str">
            <v>PC</v>
          </cell>
          <cell r="H7590">
            <v>1000</v>
          </cell>
          <cell r="I7590">
            <v>1</v>
          </cell>
        </row>
        <row r="7591">
          <cell r="E7591" t="str">
            <v>55CSPORTE</v>
          </cell>
          <cell r="F7591" t="str">
            <v>JOUE GD+PLAQUE GD+ETAGERE</v>
          </cell>
          <cell r="G7591" t="str">
            <v>PC</v>
          </cell>
          <cell r="H7591">
            <v>1000</v>
          </cell>
          <cell r="I7591">
            <v>0</v>
          </cell>
        </row>
        <row r="7592">
          <cell r="E7592" t="str">
            <v>55CSPORTEIG</v>
          </cell>
          <cell r="F7592" t="str">
            <v>JOUES+PLAQUES+ETAGERE IGNIFUGE</v>
          </cell>
          <cell r="G7592" t="str">
            <v>PC</v>
          </cell>
          <cell r="H7592">
            <v>1000</v>
          </cell>
          <cell r="I7592">
            <v>0</v>
          </cell>
        </row>
        <row r="7593">
          <cell r="E7593" t="str">
            <v>55CSPORTO</v>
          </cell>
          <cell r="F7593" t="str">
            <v>PEINTURE OCRE PORTE &amp; PLINTHES</v>
          </cell>
          <cell r="G7593" t="str">
            <v>PC</v>
          </cell>
          <cell r="H7593">
            <v>1000</v>
          </cell>
          <cell r="I7593">
            <v>1</v>
          </cell>
        </row>
        <row r="7594">
          <cell r="E7594" t="str">
            <v>55CSPOS50</v>
          </cell>
          <cell r="F7594" t="str">
            <v>CADRE POSTER 556X556MM CS</v>
          </cell>
          <cell r="G7594" t="str">
            <v>PC</v>
          </cell>
          <cell r="H7594">
            <v>9999</v>
          </cell>
          <cell r="I7594">
            <v>0</v>
          </cell>
        </row>
        <row r="7595">
          <cell r="E7595" t="str">
            <v>55CSPOS50IG</v>
          </cell>
          <cell r="F7595" t="str">
            <v>CADRE POSTER 50X50 IGN</v>
          </cell>
          <cell r="G7595" t="str">
            <v>PC</v>
          </cell>
          <cell r="H7595">
            <v>9999</v>
          </cell>
          <cell r="I7595">
            <v>0</v>
          </cell>
        </row>
        <row r="7596">
          <cell r="E7596" t="str">
            <v>55CSPOSTE</v>
          </cell>
          <cell r="F7596" t="str">
            <v>CADRE POSTER 1256X556MM CS</v>
          </cell>
          <cell r="G7596" t="str">
            <v>PC</v>
          </cell>
          <cell r="H7596">
            <v>9999</v>
          </cell>
          <cell r="I7596">
            <v>0</v>
          </cell>
        </row>
        <row r="7597">
          <cell r="E7597" t="str">
            <v>55CSPOTGD</v>
          </cell>
          <cell r="F7597" t="str">
            <v>POT EN TERRE GRAND</v>
          </cell>
          <cell r="G7597" t="str">
            <v>PC</v>
          </cell>
          <cell r="H7597">
            <v>9999</v>
          </cell>
          <cell r="I7597">
            <v>0</v>
          </cell>
        </row>
        <row r="7598">
          <cell r="E7598" t="str">
            <v>55CSPOTMY</v>
          </cell>
          <cell r="F7598" t="str">
            <v>POT EN TERRE MOYEN</v>
          </cell>
          <cell r="G7598" t="str">
            <v>PC</v>
          </cell>
          <cell r="H7598">
            <v>9999</v>
          </cell>
          <cell r="I7598">
            <v>0</v>
          </cell>
        </row>
        <row r="7599">
          <cell r="E7599" t="str">
            <v>55CSPOTPE</v>
          </cell>
          <cell r="F7599" t="str">
            <v>POT EN TERRE PETIT</v>
          </cell>
          <cell r="G7599" t="str">
            <v>PC</v>
          </cell>
          <cell r="H7599">
            <v>9999</v>
          </cell>
          <cell r="I7599">
            <v>0</v>
          </cell>
        </row>
        <row r="7600">
          <cell r="E7600" t="str">
            <v>55CSPREM2</v>
          </cell>
          <cell r="F7600" t="str">
            <v>PRE CADRE POUR MOSAIQUE CS</v>
          </cell>
          <cell r="G7600" t="str">
            <v>PC</v>
          </cell>
          <cell r="H7600">
            <v>9999</v>
          </cell>
          <cell r="I7600">
            <v>0</v>
          </cell>
        </row>
        <row r="7601">
          <cell r="E7601" t="str">
            <v>55CSSO01B</v>
          </cell>
          <cell r="F7601" t="str">
            <v>MEUB SOIN TIROIR PART BAS MIEL</v>
          </cell>
          <cell r="G7601" t="str">
            <v>PC</v>
          </cell>
          <cell r="H7601">
            <v>1000</v>
          </cell>
          <cell r="I7601">
            <v>0</v>
          </cell>
        </row>
        <row r="7602">
          <cell r="E7602" t="str">
            <v>55CSSO01BIGN</v>
          </cell>
          <cell r="F7602" t="str">
            <v>MEUB SOIN TIROIRS BAS MIEL IGN</v>
          </cell>
          <cell r="G7602" t="str">
            <v>PC</v>
          </cell>
          <cell r="H7602">
            <v>1000</v>
          </cell>
          <cell r="I7602">
            <v>0</v>
          </cell>
        </row>
        <row r="7603">
          <cell r="E7603" t="str">
            <v>55CSSO01H</v>
          </cell>
          <cell r="F7603" t="str">
            <v>MEUB SOIN TIROIR PART HAUT MIE</v>
          </cell>
          <cell r="G7603" t="str">
            <v>PC</v>
          </cell>
          <cell r="H7603">
            <v>1000</v>
          </cell>
          <cell r="I7603">
            <v>0</v>
          </cell>
        </row>
        <row r="7604">
          <cell r="E7604" t="str">
            <v>55CSSO01HIGN</v>
          </cell>
          <cell r="F7604" t="str">
            <v>MEUB SOIN TIROIR HAUT MIEL IGN</v>
          </cell>
          <cell r="G7604" t="str">
            <v>PC</v>
          </cell>
          <cell r="H7604">
            <v>1000</v>
          </cell>
          <cell r="I7604">
            <v>0</v>
          </cell>
        </row>
        <row r="7605">
          <cell r="E7605" t="str">
            <v>55CSSO02B</v>
          </cell>
          <cell r="F7605" t="str">
            <v>MEU SOIN FER PARTIE BASSE MIEL</v>
          </cell>
          <cell r="G7605" t="str">
            <v>PC</v>
          </cell>
          <cell r="H7605">
            <v>1000</v>
          </cell>
          <cell r="I7605">
            <v>0</v>
          </cell>
        </row>
        <row r="7606">
          <cell r="E7606" t="str">
            <v>55CSSO02BIGN</v>
          </cell>
          <cell r="F7606" t="str">
            <v>MEUB SOIN FER PART BAS MIEL IG</v>
          </cell>
          <cell r="G7606" t="str">
            <v>PC</v>
          </cell>
          <cell r="H7606">
            <v>1000</v>
          </cell>
          <cell r="I7606">
            <v>0</v>
          </cell>
        </row>
        <row r="7607">
          <cell r="E7607" t="str">
            <v>55CSSO02H</v>
          </cell>
          <cell r="F7607" t="str">
            <v>MEU SOIN FER PARTIE HAUTE MIEL</v>
          </cell>
          <cell r="G7607" t="str">
            <v>PC</v>
          </cell>
          <cell r="H7607">
            <v>1000</v>
          </cell>
          <cell r="I7607">
            <v>0</v>
          </cell>
        </row>
        <row r="7608">
          <cell r="E7608" t="str">
            <v>55CSSO02HIGN</v>
          </cell>
          <cell r="F7608" t="str">
            <v>MEUBL SOIN FER HAUT MIEL IGN</v>
          </cell>
          <cell r="G7608" t="str">
            <v>PC</v>
          </cell>
          <cell r="H7608">
            <v>1000</v>
          </cell>
          <cell r="I7608">
            <v>0</v>
          </cell>
        </row>
        <row r="7609">
          <cell r="E7609" t="str">
            <v>55CSSOI01</v>
          </cell>
          <cell r="F7609" t="str">
            <v>MEUBLE SOINS TIROIRS MIEL</v>
          </cell>
          <cell r="G7609" t="str">
            <v>PC</v>
          </cell>
          <cell r="H7609">
            <v>9999</v>
          </cell>
          <cell r="I7609">
            <v>0</v>
          </cell>
        </row>
        <row r="7610">
          <cell r="E7610" t="str">
            <v>55CSSOI01IG</v>
          </cell>
          <cell r="F7610" t="str">
            <v>MEUB SOIN TIROIRS MIEL IGN</v>
          </cell>
          <cell r="G7610" t="str">
            <v>PC</v>
          </cell>
          <cell r="H7610">
            <v>9999</v>
          </cell>
          <cell r="I7610">
            <v>0</v>
          </cell>
        </row>
        <row r="7611">
          <cell r="E7611" t="str">
            <v>55CSSOI02</v>
          </cell>
          <cell r="F7611" t="str">
            <v>MEUBLE SOINS FER+VERRE MIEL</v>
          </cell>
          <cell r="G7611" t="str">
            <v>PC</v>
          </cell>
          <cell r="H7611">
            <v>9999</v>
          </cell>
          <cell r="I7611">
            <v>0</v>
          </cell>
        </row>
        <row r="7612">
          <cell r="E7612" t="str">
            <v>55CSSOI02IG</v>
          </cell>
          <cell r="F7612" t="str">
            <v>MEUBLE SOINS FER+VERR IGN MIEL</v>
          </cell>
          <cell r="G7612" t="str">
            <v>PC</v>
          </cell>
          <cell r="H7612">
            <v>9999</v>
          </cell>
          <cell r="I7612">
            <v>0</v>
          </cell>
        </row>
        <row r="7613">
          <cell r="E7613" t="str">
            <v>55CSSTABO</v>
          </cell>
          <cell r="F7613" t="str">
            <v>TABOURET HAUT CS</v>
          </cell>
          <cell r="G7613" t="str">
            <v>PC</v>
          </cell>
          <cell r="H7613">
            <v>9999</v>
          </cell>
          <cell r="I7613">
            <v>0</v>
          </cell>
        </row>
        <row r="7614">
          <cell r="E7614" t="str">
            <v>55CSTA080</v>
          </cell>
          <cell r="F7614" t="str">
            <v>CADRE FER TABL VITRIN 80X54 CS</v>
          </cell>
          <cell r="G7614" t="str">
            <v>PC</v>
          </cell>
          <cell r="H7614">
            <v>1000</v>
          </cell>
          <cell r="I7614">
            <v>13</v>
          </cell>
        </row>
        <row r="7615">
          <cell r="E7615" t="str">
            <v>55CSTA120</v>
          </cell>
          <cell r="F7615" t="str">
            <v>CADRE FER TABL VITRIN120X50 CS</v>
          </cell>
          <cell r="G7615" t="str">
            <v>PC</v>
          </cell>
          <cell r="H7615">
            <v>1000</v>
          </cell>
          <cell r="I7615">
            <v>1</v>
          </cell>
        </row>
        <row r="7616">
          <cell r="E7616" t="str">
            <v>55CSTAB01</v>
          </cell>
          <cell r="F7616" t="str">
            <v>1 MINI TABLE+2 CLAYETTES</v>
          </cell>
          <cell r="G7616" t="str">
            <v>PC</v>
          </cell>
          <cell r="H7616">
            <v>1000</v>
          </cell>
          <cell r="I7616">
            <v>0</v>
          </cell>
        </row>
        <row r="7617">
          <cell r="E7617" t="str">
            <v>55CSTAB01IG</v>
          </cell>
          <cell r="F7617" t="str">
            <v>1 MINI TABLE+2 CLAYET IGNIFUGE</v>
          </cell>
          <cell r="G7617" t="str">
            <v>PC</v>
          </cell>
          <cell r="H7617">
            <v>1000</v>
          </cell>
          <cell r="I7617">
            <v>0</v>
          </cell>
        </row>
        <row r="7618">
          <cell r="E7618" t="str">
            <v>55CSTAB03</v>
          </cell>
          <cell r="F7618" t="str">
            <v>PODIUM 2 MINI TABLE+ 1ETAGERE</v>
          </cell>
          <cell r="G7618" t="str">
            <v>PC</v>
          </cell>
          <cell r="H7618">
            <v>1000</v>
          </cell>
          <cell r="I7618">
            <v>0</v>
          </cell>
        </row>
        <row r="7619">
          <cell r="E7619" t="str">
            <v>55CSTAB03IG</v>
          </cell>
          <cell r="F7619" t="str">
            <v>PODIUM 2 MINITAB+ETAG IGNIFUGE</v>
          </cell>
          <cell r="G7619" t="str">
            <v>PC</v>
          </cell>
          <cell r="H7619">
            <v>1000</v>
          </cell>
          <cell r="I7619">
            <v>0</v>
          </cell>
        </row>
        <row r="7620">
          <cell r="E7620" t="str">
            <v>55CSTANIM</v>
          </cell>
          <cell r="F7620" t="str">
            <v>TABLE ANIMATION CS</v>
          </cell>
          <cell r="G7620" t="str">
            <v>PC</v>
          </cell>
          <cell r="H7620">
            <v>1000</v>
          </cell>
          <cell r="I7620">
            <v>0</v>
          </cell>
        </row>
        <row r="7621">
          <cell r="E7621" t="str">
            <v>55CSTANIMIG</v>
          </cell>
          <cell r="F7621" t="str">
            <v>TABLE ANIMATION CS IGNIFUGE</v>
          </cell>
          <cell r="G7621" t="str">
            <v>PC</v>
          </cell>
          <cell r="H7621">
            <v>1000</v>
          </cell>
          <cell r="I7621">
            <v>0</v>
          </cell>
        </row>
        <row r="7622">
          <cell r="E7622" t="str">
            <v>55CSTEXFR</v>
          </cell>
          <cell r="F7622" t="str">
            <v>TEXTE ENGAGEMENT CHARTE FR</v>
          </cell>
          <cell r="G7622" t="str">
            <v>PC</v>
          </cell>
          <cell r="H7622">
            <v>1000</v>
          </cell>
          <cell r="I7622">
            <v>1</v>
          </cell>
        </row>
        <row r="7623">
          <cell r="E7623" t="str">
            <v>55CSTEXGB</v>
          </cell>
          <cell r="F7623" t="str">
            <v>TEXTE ENGAGEMENT CHARTE ENG</v>
          </cell>
          <cell r="G7623" t="str">
            <v>PC</v>
          </cell>
          <cell r="H7623">
            <v>1000</v>
          </cell>
          <cell r="I7623">
            <v>1</v>
          </cell>
        </row>
        <row r="7624">
          <cell r="E7624" t="str">
            <v>55CSTHAUT</v>
          </cell>
          <cell r="F7624" t="str">
            <v>TABOURET HAUT CS MIEL</v>
          </cell>
          <cell r="G7624" t="str">
            <v>PC</v>
          </cell>
          <cell r="H7624">
            <v>1000</v>
          </cell>
          <cell r="I7624">
            <v>0</v>
          </cell>
        </row>
        <row r="7625">
          <cell r="E7625" t="str">
            <v>55CSTIANS</v>
          </cell>
          <cell r="F7625" t="str">
            <v>KIT DE 5 TIANS</v>
          </cell>
          <cell r="G7625" t="str">
            <v>PC</v>
          </cell>
          <cell r="H7625">
            <v>9999</v>
          </cell>
          <cell r="I7625">
            <v>0</v>
          </cell>
        </row>
        <row r="7626">
          <cell r="E7626" t="str">
            <v>55CSTOPRU</v>
          </cell>
          <cell r="F7626" t="str">
            <v>STOP RUE ROULETTES POSTER51X71</v>
          </cell>
          <cell r="G7626" t="str">
            <v>PC</v>
          </cell>
          <cell r="H7626">
            <v>9999</v>
          </cell>
          <cell r="I7626">
            <v>0</v>
          </cell>
        </row>
        <row r="7627">
          <cell r="E7627" t="str">
            <v>55CSTOPRUIG</v>
          </cell>
          <cell r="F7627" t="str">
            <v>STOP RUE + ROULETTES IGNIFUGE</v>
          </cell>
          <cell r="G7627" t="str">
            <v>PC</v>
          </cell>
          <cell r="H7627">
            <v>9999</v>
          </cell>
          <cell r="I7627">
            <v>0</v>
          </cell>
        </row>
        <row r="7628">
          <cell r="E7628" t="str">
            <v>55CSTOUR02</v>
          </cell>
          <cell r="F7628" t="str">
            <v>TOUR TR CS ECLAIREE110-220V</v>
          </cell>
          <cell r="G7628" t="str">
            <v>PC</v>
          </cell>
          <cell r="H7628">
            <v>9999</v>
          </cell>
          <cell r="I7628">
            <v>1</v>
          </cell>
        </row>
        <row r="7629">
          <cell r="E7629" t="str">
            <v>55CSTOUR1</v>
          </cell>
          <cell r="F7629" t="str">
            <v>TOUR TRAVEL RETAIL CS NO LIGHT</v>
          </cell>
          <cell r="G7629" t="str">
            <v>PC</v>
          </cell>
          <cell r="H7629">
            <v>9999</v>
          </cell>
          <cell r="I7629">
            <v>0</v>
          </cell>
        </row>
        <row r="7630">
          <cell r="E7630" t="str">
            <v>55CSTOUR2</v>
          </cell>
          <cell r="F7630" t="str">
            <v>TOUR TR CS ECLAIREE 110-220V</v>
          </cell>
          <cell r="G7630" t="str">
            <v>PC</v>
          </cell>
          <cell r="H7630">
            <v>9999</v>
          </cell>
          <cell r="I7630">
            <v>0</v>
          </cell>
        </row>
        <row r="7631">
          <cell r="E7631" t="str">
            <v>55CSTOUR3</v>
          </cell>
          <cell r="F7631" t="str">
            <v>TOUR TR NO LIGHT POUR ANTIROUL</v>
          </cell>
          <cell r="G7631" t="str">
            <v>PC</v>
          </cell>
          <cell r="H7631">
            <v>9999</v>
          </cell>
          <cell r="I7631">
            <v>0</v>
          </cell>
        </row>
        <row r="7632">
          <cell r="E7632" t="str">
            <v>55CSTOUR4</v>
          </cell>
          <cell r="F7632" t="str">
            <v>TOUR TR ECLAIREE POUR ANTIROUL</v>
          </cell>
          <cell r="G7632" t="str">
            <v>PC</v>
          </cell>
          <cell r="H7632">
            <v>1000</v>
          </cell>
          <cell r="I7632">
            <v>0</v>
          </cell>
        </row>
        <row r="7633">
          <cell r="E7633" t="str">
            <v>55CSTOUR5</v>
          </cell>
          <cell r="F7633" t="str">
            <v>TOUR TR NO LIGHT</v>
          </cell>
          <cell r="G7633" t="str">
            <v>PC</v>
          </cell>
          <cell r="H7633">
            <v>9999</v>
          </cell>
          <cell r="I7633">
            <v>0</v>
          </cell>
        </row>
        <row r="7634">
          <cell r="E7634" t="str">
            <v>55CSTOUR6</v>
          </cell>
          <cell r="F7634" t="str">
            <v>TOUR TR ECLAIREE</v>
          </cell>
          <cell r="G7634" t="str">
            <v>PC</v>
          </cell>
          <cell r="H7634">
            <v>1000</v>
          </cell>
          <cell r="I7634">
            <v>0</v>
          </cell>
        </row>
        <row r="7635">
          <cell r="E7635" t="str">
            <v>55CSTOUR7</v>
          </cell>
          <cell r="F7635" t="str">
            <v>TOUR TR NO LIGHT RAL1017</v>
          </cell>
          <cell r="G7635" t="str">
            <v>PC</v>
          </cell>
          <cell r="H7635">
            <v>1000</v>
          </cell>
          <cell r="I7635">
            <v>1</v>
          </cell>
        </row>
        <row r="7636">
          <cell r="E7636" t="str">
            <v>55CSTOUR8</v>
          </cell>
          <cell r="F7636" t="str">
            <v>TOUR TR ECLAIREE RAL1017</v>
          </cell>
          <cell r="G7636" t="str">
            <v>PC</v>
          </cell>
          <cell r="H7636">
            <v>1000</v>
          </cell>
          <cell r="I7636">
            <v>1</v>
          </cell>
        </row>
        <row r="7637">
          <cell r="E7637" t="str">
            <v>55CSTPARF</v>
          </cell>
          <cell r="F7637" t="str">
            <v>MINI TABLE PARFUM/BOUGIE</v>
          </cell>
          <cell r="G7637" t="str">
            <v>PC</v>
          </cell>
          <cell r="H7637">
            <v>1000</v>
          </cell>
          <cell r="I7637">
            <v>2</v>
          </cell>
        </row>
        <row r="7638">
          <cell r="E7638" t="str">
            <v>55CSTPARFIG</v>
          </cell>
          <cell r="F7638" t="str">
            <v>MINI TABLE PARF/BOUGI IGNIFUGE</v>
          </cell>
          <cell r="G7638" t="str">
            <v>PC</v>
          </cell>
          <cell r="H7638">
            <v>1000</v>
          </cell>
          <cell r="I7638">
            <v>0</v>
          </cell>
        </row>
        <row r="7639">
          <cell r="E7639" t="str">
            <v>55CSTRTA1</v>
          </cell>
          <cell r="F7639" t="str">
            <v>TABLE TR 50X50 NO LIGHT</v>
          </cell>
          <cell r="G7639" t="str">
            <v>PC</v>
          </cell>
          <cell r="H7639">
            <v>9999</v>
          </cell>
          <cell r="I7639">
            <v>1</v>
          </cell>
        </row>
        <row r="7640">
          <cell r="E7640" t="str">
            <v>55CSTRTA2</v>
          </cell>
          <cell r="F7640" t="str">
            <v>TABLE TR 50X50X80 ECLAIREE LED</v>
          </cell>
          <cell r="G7640" t="str">
            <v>PC</v>
          </cell>
          <cell r="H7640">
            <v>9999</v>
          </cell>
          <cell r="I7640">
            <v>1</v>
          </cell>
        </row>
        <row r="7641">
          <cell r="E7641" t="str">
            <v>55CSTRTA3</v>
          </cell>
          <cell r="F7641" t="str">
            <v>TABLE TR 50X100 NO LIGHT</v>
          </cell>
          <cell r="G7641" t="str">
            <v>PC</v>
          </cell>
          <cell r="H7641">
            <v>9999</v>
          </cell>
          <cell r="I7641">
            <v>1</v>
          </cell>
        </row>
        <row r="7642">
          <cell r="E7642" t="str">
            <v>55CSTRTA4</v>
          </cell>
          <cell r="F7642" t="str">
            <v>TABLE TR 50X100X80ECLAIREE LED</v>
          </cell>
          <cell r="G7642" t="str">
            <v>PC</v>
          </cell>
          <cell r="H7642">
            <v>1000</v>
          </cell>
          <cell r="I7642">
            <v>1</v>
          </cell>
        </row>
        <row r="7643">
          <cell r="E7643" t="str">
            <v>55CSTRTA5</v>
          </cell>
          <cell r="F7643" t="str">
            <v>TABLE TR 50x50 NOLIGHT RAL1017</v>
          </cell>
          <cell r="G7643" t="str">
            <v>PC</v>
          </cell>
          <cell r="H7643">
            <v>1000</v>
          </cell>
          <cell r="I7643">
            <v>1</v>
          </cell>
        </row>
        <row r="7644">
          <cell r="E7644" t="str">
            <v>55CSTRTA6</v>
          </cell>
          <cell r="F7644" t="str">
            <v>TABLE TR 50x50 LIGHT RAL1017</v>
          </cell>
          <cell r="G7644" t="str">
            <v>PC</v>
          </cell>
          <cell r="H7644">
            <v>1000</v>
          </cell>
          <cell r="I7644">
            <v>1</v>
          </cell>
        </row>
        <row r="7645">
          <cell r="E7645" t="str">
            <v>55CSTRTA7</v>
          </cell>
          <cell r="F7645" t="str">
            <v>TABLE TR 50x100 NLIGHT RAL1017</v>
          </cell>
          <cell r="G7645" t="str">
            <v>PC</v>
          </cell>
          <cell r="H7645">
            <v>1000</v>
          </cell>
          <cell r="I7645">
            <v>1</v>
          </cell>
        </row>
        <row r="7646">
          <cell r="E7646" t="str">
            <v>55CSTRTA8</v>
          </cell>
          <cell r="F7646" t="str">
            <v>TABLE TR 50x100 LIGHT RAL1017</v>
          </cell>
          <cell r="G7646" t="str">
            <v>PC</v>
          </cell>
          <cell r="H7646">
            <v>1000</v>
          </cell>
          <cell r="I7646">
            <v>1</v>
          </cell>
        </row>
        <row r="7647">
          <cell r="E7647" t="str">
            <v>55CSTSOIN</v>
          </cell>
          <cell r="F7647" t="str">
            <v>TABLE POUR TESTEUR SOIN</v>
          </cell>
          <cell r="G7647" t="str">
            <v>PC</v>
          </cell>
          <cell r="H7647">
            <v>1000</v>
          </cell>
          <cell r="I7647">
            <v>0</v>
          </cell>
        </row>
        <row r="7648">
          <cell r="E7648" t="str">
            <v>55CSTSOINIG</v>
          </cell>
          <cell r="F7648" t="str">
            <v>TABLE TESTEUR SOIN IGNIFUGE</v>
          </cell>
          <cell r="G7648" t="str">
            <v>PC</v>
          </cell>
          <cell r="H7648">
            <v>1000</v>
          </cell>
          <cell r="I7648">
            <v>0</v>
          </cell>
        </row>
        <row r="7649">
          <cell r="E7649" t="str">
            <v>55CSTV080</v>
          </cell>
          <cell r="F7649" t="str">
            <v>TABLE VITRINE 80X54 CS</v>
          </cell>
          <cell r="G7649" t="str">
            <v>PC</v>
          </cell>
          <cell r="H7649">
            <v>9999</v>
          </cell>
          <cell r="I7649">
            <v>0</v>
          </cell>
        </row>
        <row r="7650">
          <cell r="E7650" t="str">
            <v>55CSVE080</v>
          </cell>
          <cell r="F7650" t="str">
            <v>VERRE TAB VITR80 783X483MM</v>
          </cell>
          <cell r="G7650" t="str">
            <v>PC</v>
          </cell>
          <cell r="H7650">
            <v>1000</v>
          </cell>
          <cell r="I7650">
            <v>50</v>
          </cell>
        </row>
        <row r="7651">
          <cell r="E7651" t="str">
            <v>55CSVE120</v>
          </cell>
          <cell r="F7651" t="str">
            <v>VERRE TABL VITR120 1184X483MM</v>
          </cell>
          <cell r="G7651" t="str">
            <v>PC</v>
          </cell>
          <cell r="H7651">
            <v>1000</v>
          </cell>
          <cell r="I7651">
            <v>50</v>
          </cell>
        </row>
        <row r="7652">
          <cell r="E7652" t="str">
            <v>55CSVERP1</v>
          </cell>
          <cell r="F7652" t="str">
            <v>VERRE PARF COTE HAUT 214x248MM</v>
          </cell>
          <cell r="G7652" t="str">
            <v>PC</v>
          </cell>
          <cell r="H7652">
            <v>9999</v>
          </cell>
          <cell r="I7652">
            <v>1</v>
          </cell>
        </row>
        <row r="7653">
          <cell r="E7653" t="str">
            <v>55CSVERP1M</v>
          </cell>
          <cell r="F7653" t="str">
            <v>VERRE PARF COTE HAUT 247X218MM</v>
          </cell>
          <cell r="G7653" t="str">
            <v>PC</v>
          </cell>
          <cell r="H7653">
            <v>9999</v>
          </cell>
          <cell r="I7653">
            <v>1</v>
          </cell>
        </row>
        <row r="7654">
          <cell r="E7654" t="str">
            <v>55CSVERS6</v>
          </cell>
          <cell r="F7654" t="str">
            <v>VER SOIN COTE VERTICA1237X98MM</v>
          </cell>
          <cell r="G7654" t="str">
            <v>PC</v>
          </cell>
          <cell r="H7654">
            <v>9999</v>
          </cell>
          <cell r="I7654">
            <v>1</v>
          </cell>
        </row>
        <row r="7655">
          <cell r="E7655" t="str">
            <v>55CSVERS6M</v>
          </cell>
          <cell r="F7655" t="str">
            <v>VER SOIN COTE VERTICA1232x96MM</v>
          </cell>
          <cell r="G7655" t="str">
            <v>PC</v>
          </cell>
          <cell r="H7655">
            <v>9999</v>
          </cell>
          <cell r="I7655">
            <v>1</v>
          </cell>
        </row>
        <row r="7656">
          <cell r="E7656" t="str">
            <v>55DEAICMO</v>
          </cell>
          <cell r="F7656" t="str">
            <v>MOSAIQUE</v>
          </cell>
          <cell r="G7656" t="str">
            <v>PC</v>
          </cell>
          <cell r="H7656">
            <v>1000</v>
          </cell>
          <cell r="I7656">
            <v>2</v>
          </cell>
        </row>
        <row r="7657">
          <cell r="E7657" t="str">
            <v>55DECOKIT</v>
          </cell>
          <cell r="F7657" t="str">
            <v>KIT DECO 2</v>
          </cell>
          <cell r="G7657" t="str">
            <v>PC</v>
          </cell>
          <cell r="H7657">
            <v>9999</v>
          </cell>
          <cell r="I7657">
            <v>0</v>
          </cell>
        </row>
        <row r="7658">
          <cell r="E7658" t="str">
            <v>55DEMIR05</v>
          </cell>
          <cell r="F7658" t="str">
            <v>CADRE MIROIR</v>
          </cell>
          <cell r="G7658" t="str">
            <v>PC</v>
          </cell>
          <cell r="H7658">
            <v>9999</v>
          </cell>
          <cell r="I7658">
            <v>0</v>
          </cell>
        </row>
        <row r="7659">
          <cell r="E7659" t="str">
            <v>55DEPARTP</v>
          </cell>
          <cell r="F7659" t="str">
            <v>DEPART PETIT PAVES TERRE CUITE</v>
          </cell>
          <cell r="G7659" t="str">
            <v>PC</v>
          </cell>
          <cell r="H7659">
            <v>1000</v>
          </cell>
          <cell r="I7659">
            <v>130</v>
          </cell>
        </row>
        <row r="7660">
          <cell r="E7660" t="str">
            <v>55DEPHO04</v>
          </cell>
          <cell r="F7660" t="str">
            <v>CADRE PHOTOS</v>
          </cell>
          <cell r="G7660" t="str">
            <v>PC</v>
          </cell>
          <cell r="H7660">
            <v>9999</v>
          </cell>
          <cell r="I7660">
            <v>0</v>
          </cell>
        </row>
        <row r="7661">
          <cell r="E7661" t="str">
            <v>55DEPOE03</v>
          </cell>
          <cell r="F7661" t="str">
            <v>CADRE POSTER AVEC ETAGERE</v>
          </cell>
          <cell r="G7661" t="str">
            <v>PC</v>
          </cell>
          <cell r="H7661">
            <v>9999</v>
          </cell>
          <cell r="I7661">
            <v>0</v>
          </cell>
        </row>
        <row r="7662">
          <cell r="E7662" t="str">
            <v>55DEPOS02</v>
          </cell>
          <cell r="F7662" t="str">
            <v>CADRE POSTER</v>
          </cell>
          <cell r="G7662" t="str">
            <v>PC</v>
          </cell>
          <cell r="H7662">
            <v>9999</v>
          </cell>
          <cell r="I7662">
            <v>0</v>
          </cell>
        </row>
        <row r="7663">
          <cell r="E7663" t="str">
            <v>55DEPOS60</v>
          </cell>
          <cell r="F7663" t="str">
            <v>CADRE POSTER 60X60</v>
          </cell>
          <cell r="G7663" t="str">
            <v>PC</v>
          </cell>
          <cell r="H7663">
            <v>9999</v>
          </cell>
          <cell r="I7663">
            <v>0</v>
          </cell>
        </row>
        <row r="7664">
          <cell r="E7664" t="str">
            <v>55DEPOSHT</v>
          </cell>
          <cell r="F7664" t="str">
            <v>CADRE POSTER 80X80</v>
          </cell>
          <cell r="G7664" t="str">
            <v>PC</v>
          </cell>
          <cell r="H7664">
            <v>9999</v>
          </cell>
          <cell r="I7664">
            <v>0</v>
          </cell>
        </row>
        <row r="7665">
          <cell r="E7665" t="str">
            <v>55ENBREST</v>
          </cell>
          <cell r="F7665" t="str">
            <v>ENCASTRE FACADE</v>
          </cell>
          <cell r="G7665" t="str">
            <v>PC</v>
          </cell>
          <cell r="H7665">
            <v>1000</v>
          </cell>
          <cell r="I7665">
            <v>32</v>
          </cell>
        </row>
        <row r="7666">
          <cell r="E7666" t="str">
            <v>55ENCNICE</v>
          </cell>
          <cell r="F7666" t="str">
            <v>ENCASTRE SOFFIT</v>
          </cell>
          <cell r="G7666" t="str">
            <v>PC</v>
          </cell>
          <cell r="H7666">
            <v>9999</v>
          </cell>
          <cell r="I7666">
            <v>240</v>
          </cell>
        </row>
        <row r="7667">
          <cell r="E7667" t="str">
            <v>55ENSDRAP</v>
          </cell>
          <cell r="F7667" t="str">
            <v>ENSEIGN DRAPEAU RETR 800X600MM</v>
          </cell>
          <cell r="G7667" t="str">
            <v>PC</v>
          </cell>
          <cell r="H7667">
            <v>1000</v>
          </cell>
          <cell r="I7667">
            <v>0</v>
          </cell>
        </row>
        <row r="7668">
          <cell r="E7668" t="str">
            <v>55ENSRET1</v>
          </cell>
          <cell r="F7668" t="str">
            <v>ENSEIGNE RETROECLAIREE 1860MM</v>
          </cell>
          <cell r="G7668" t="str">
            <v>PC</v>
          </cell>
          <cell r="H7668">
            <v>9999</v>
          </cell>
          <cell r="I7668">
            <v>0</v>
          </cell>
        </row>
        <row r="7669">
          <cell r="E7669" t="str">
            <v>55ENSRETR</v>
          </cell>
          <cell r="F7669" t="str">
            <v>ENSEIGNE RETROECLAIREE 2250MM</v>
          </cell>
          <cell r="G7669" t="str">
            <v>PC</v>
          </cell>
          <cell r="H7669">
            <v>9999</v>
          </cell>
          <cell r="I7669">
            <v>0</v>
          </cell>
        </row>
        <row r="7670">
          <cell r="E7670" t="str">
            <v>55ESCASAV</v>
          </cell>
          <cell r="F7670" t="str">
            <v>MEUBLE A SAVONS</v>
          </cell>
          <cell r="G7670" t="str">
            <v>PC</v>
          </cell>
          <cell r="H7670">
            <v>1000</v>
          </cell>
          <cell r="I7670">
            <v>9</v>
          </cell>
        </row>
        <row r="7671">
          <cell r="E7671" t="str">
            <v>55ESTAG70</v>
          </cell>
          <cell r="F7671" t="str">
            <v>ESTAGNON 70 CMS</v>
          </cell>
          <cell r="G7671" t="str">
            <v>PC</v>
          </cell>
          <cell r="H7671">
            <v>1000</v>
          </cell>
          <cell r="I7671">
            <v>6</v>
          </cell>
        </row>
        <row r="7672">
          <cell r="E7672" t="str">
            <v>55EVAUT50</v>
          </cell>
          <cell r="F7672" t="str">
            <v>EVIER AUTONOME 50CM</v>
          </cell>
          <cell r="G7672" t="str">
            <v>PC</v>
          </cell>
          <cell r="H7672">
            <v>9999</v>
          </cell>
          <cell r="I7672">
            <v>0</v>
          </cell>
        </row>
        <row r="7673">
          <cell r="E7673" t="str">
            <v>55EVIER01</v>
          </cell>
          <cell r="F7673" t="str">
            <v>EVIER AUTONOME</v>
          </cell>
          <cell r="G7673" t="str">
            <v>PC</v>
          </cell>
          <cell r="H7673">
            <v>9999</v>
          </cell>
          <cell r="I7673">
            <v>0</v>
          </cell>
        </row>
        <row r="7674">
          <cell r="E7674" t="str">
            <v>55EVIER02</v>
          </cell>
          <cell r="F7674" t="str">
            <v>EVIER RACCORDE</v>
          </cell>
          <cell r="G7674" t="str">
            <v>PC</v>
          </cell>
          <cell r="H7674">
            <v>9999</v>
          </cell>
          <cell r="I7674">
            <v>0</v>
          </cell>
        </row>
        <row r="7675">
          <cell r="E7675" t="str">
            <v>55FARET01</v>
          </cell>
          <cell r="F7675" t="str">
            <v>ENCASTRE DOUBLE</v>
          </cell>
          <cell r="G7675" t="str">
            <v>PC</v>
          </cell>
          <cell r="H7675">
            <v>9999</v>
          </cell>
          <cell r="I7675">
            <v>0</v>
          </cell>
        </row>
        <row r="7676">
          <cell r="E7676" t="str">
            <v>55FARET02</v>
          </cell>
          <cell r="F7676" t="str">
            <v>ENCASTRE DOUBLE AVEC IODURE</v>
          </cell>
          <cell r="G7676" t="str">
            <v>PC</v>
          </cell>
          <cell r="H7676">
            <v>1000</v>
          </cell>
          <cell r="I7676">
            <v>1</v>
          </cell>
        </row>
        <row r="7677">
          <cell r="E7677" t="str">
            <v>55FARET03</v>
          </cell>
          <cell r="F7677" t="str">
            <v>ENCASTRE TRIPLE</v>
          </cell>
          <cell r="G7677" t="str">
            <v>PC</v>
          </cell>
          <cell r="H7677">
            <v>9999</v>
          </cell>
          <cell r="I7677">
            <v>0</v>
          </cell>
        </row>
        <row r="7678">
          <cell r="E7678" t="str">
            <v>55GELATIN</v>
          </cell>
          <cell r="F7678" t="str">
            <v>KIT 10 LEDS GELATINES</v>
          </cell>
          <cell r="G7678" t="str">
            <v>PC</v>
          </cell>
          <cell r="H7678">
            <v>1000</v>
          </cell>
          <cell r="I7678">
            <v>1</v>
          </cell>
        </row>
        <row r="7679">
          <cell r="E7679" t="str">
            <v>55GH2BAYW</v>
          </cell>
          <cell r="F7679" t="str">
            <v>MURAL 2 BAIES HT 230</v>
          </cell>
          <cell r="G7679" t="str">
            <v>PC</v>
          </cell>
          <cell r="H7679">
            <v>9999</v>
          </cell>
          <cell r="I7679">
            <v>0</v>
          </cell>
        </row>
        <row r="7680">
          <cell r="E7680" t="str">
            <v>55GH3B135</v>
          </cell>
          <cell r="F7680" t="str">
            <v>MURAL 3 BAIES HAUT 135</v>
          </cell>
          <cell r="G7680" t="str">
            <v>PC</v>
          </cell>
          <cell r="H7680">
            <v>9999</v>
          </cell>
          <cell r="I7680">
            <v>0</v>
          </cell>
        </row>
        <row r="7681">
          <cell r="E7681" t="str">
            <v>55GH3BAYW</v>
          </cell>
          <cell r="F7681" t="str">
            <v>MURAL 3 BAIES HT 230</v>
          </cell>
          <cell r="G7681" t="str">
            <v>PC</v>
          </cell>
          <cell r="H7681">
            <v>9999</v>
          </cell>
          <cell r="I7681">
            <v>0</v>
          </cell>
        </row>
        <row r="7682">
          <cell r="E7682" t="str">
            <v>55GHCAI01</v>
          </cell>
          <cell r="F7682" t="str">
            <v>CAISSE 60X70CM</v>
          </cell>
          <cell r="G7682" t="str">
            <v>PC</v>
          </cell>
          <cell r="H7682">
            <v>9999</v>
          </cell>
          <cell r="I7682">
            <v>0</v>
          </cell>
        </row>
        <row r="7683">
          <cell r="E7683" t="str">
            <v>55GHCAI02</v>
          </cell>
          <cell r="F7683" t="str">
            <v>CAISSE 167CM</v>
          </cell>
          <cell r="G7683" t="str">
            <v>PC</v>
          </cell>
          <cell r="H7683">
            <v>9999</v>
          </cell>
          <cell r="I7683">
            <v>0</v>
          </cell>
        </row>
        <row r="7684">
          <cell r="E7684" t="str">
            <v>55GHEVAUT</v>
          </cell>
          <cell r="F7684" t="str">
            <v>TABLE EVIER AUTONOME</v>
          </cell>
          <cell r="G7684" t="str">
            <v>PC</v>
          </cell>
          <cell r="H7684">
            <v>9999</v>
          </cell>
          <cell r="I7684">
            <v>0</v>
          </cell>
        </row>
        <row r="7685">
          <cell r="E7685" t="str">
            <v>55GHGD135</v>
          </cell>
          <cell r="F7685" t="str">
            <v>GONDOLE DOUBLE FACE HT135</v>
          </cell>
          <cell r="G7685" t="str">
            <v>PC</v>
          </cell>
          <cell r="H7685">
            <v>9999</v>
          </cell>
          <cell r="I7685">
            <v>0</v>
          </cell>
        </row>
        <row r="7686">
          <cell r="E7686" t="str">
            <v>55GHSTABL</v>
          </cell>
          <cell r="F7686" t="str">
            <v>TABLE EVIER</v>
          </cell>
          <cell r="G7686" t="str">
            <v>PC</v>
          </cell>
          <cell r="H7686">
            <v>9999</v>
          </cell>
          <cell r="I7686">
            <v>0</v>
          </cell>
        </row>
        <row r="7687">
          <cell r="E7687" t="str">
            <v>55GHTA120</v>
          </cell>
          <cell r="F7687" t="str">
            <v>TABLE ANIMATION 120X80</v>
          </cell>
          <cell r="G7687" t="str">
            <v>PC</v>
          </cell>
          <cell r="H7687">
            <v>9999</v>
          </cell>
          <cell r="I7687">
            <v>0</v>
          </cell>
        </row>
        <row r="7688">
          <cell r="E7688" t="str">
            <v>55GHTAB60</v>
          </cell>
          <cell r="F7688" t="str">
            <v>TABLE ANIMATION 60X80</v>
          </cell>
          <cell r="G7688" t="str">
            <v>PC</v>
          </cell>
          <cell r="H7688">
            <v>9999</v>
          </cell>
          <cell r="I7688">
            <v>0</v>
          </cell>
        </row>
        <row r="7689">
          <cell r="E7689" t="str">
            <v>55GHTR120</v>
          </cell>
          <cell r="F7689" t="str">
            <v>TABLE ANIMATION RETRO 120</v>
          </cell>
          <cell r="G7689" t="str">
            <v>PC</v>
          </cell>
          <cell r="H7689">
            <v>9999</v>
          </cell>
          <cell r="I7689">
            <v>0</v>
          </cell>
        </row>
        <row r="7690">
          <cell r="E7690" t="str">
            <v>55GHTRE60</v>
          </cell>
          <cell r="F7690" t="str">
            <v>TABLE ANIMATION 60X80 RETRO</v>
          </cell>
          <cell r="G7690" t="str">
            <v>PC</v>
          </cell>
          <cell r="H7690">
            <v>9999</v>
          </cell>
          <cell r="I7690">
            <v>0</v>
          </cell>
        </row>
        <row r="7691">
          <cell r="E7691" t="str">
            <v>55GHVISFR</v>
          </cell>
          <cell r="F7691" t="str">
            <v>KIT 16 HDM POUR MURAL FR</v>
          </cell>
          <cell r="G7691" t="str">
            <v>PC</v>
          </cell>
          <cell r="H7691">
            <v>9999</v>
          </cell>
          <cell r="I7691">
            <v>0</v>
          </cell>
        </row>
        <row r="7692">
          <cell r="E7692" t="str">
            <v>55GHVISGB</v>
          </cell>
          <cell r="F7692" t="str">
            <v>KIT 16 HDM POUR MURAL ENG</v>
          </cell>
          <cell r="G7692" t="str">
            <v>PC</v>
          </cell>
          <cell r="H7692">
            <v>9999</v>
          </cell>
          <cell r="I7692">
            <v>0</v>
          </cell>
        </row>
        <row r="7693">
          <cell r="E7693" t="str">
            <v>55HERB120</v>
          </cell>
          <cell r="F7693" t="str">
            <v>HERBIER 180H X 120L</v>
          </cell>
          <cell r="G7693" t="str">
            <v>PC</v>
          </cell>
          <cell r="H7693">
            <v>1000</v>
          </cell>
          <cell r="I7693">
            <v>0</v>
          </cell>
        </row>
        <row r="7694">
          <cell r="E7694" t="str">
            <v>55HERB20</v>
          </cell>
          <cell r="F7694" t="str">
            <v>HERBIER 20H X 25L</v>
          </cell>
          <cell r="G7694" t="str">
            <v>PC</v>
          </cell>
          <cell r="H7694">
            <v>1000</v>
          </cell>
          <cell r="I7694">
            <v>0</v>
          </cell>
        </row>
        <row r="7695">
          <cell r="E7695" t="str">
            <v>55HERB30</v>
          </cell>
          <cell r="F7695" t="str">
            <v>HERBIER 30H X 42L</v>
          </cell>
          <cell r="G7695" t="str">
            <v>PC</v>
          </cell>
          <cell r="H7695">
            <v>1000</v>
          </cell>
          <cell r="I7695">
            <v>0</v>
          </cell>
        </row>
        <row r="7696">
          <cell r="E7696" t="str">
            <v>55HERB30GT</v>
          </cell>
          <cell r="F7696" t="str">
            <v>HERBIER 30H X 40L</v>
          </cell>
          <cell r="G7696" t="str">
            <v>PC</v>
          </cell>
          <cell r="H7696">
            <v>1000</v>
          </cell>
          <cell r="I7696">
            <v>0</v>
          </cell>
        </row>
        <row r="7697">
          <cell r="E7697" t="str">
            <v>55HERB60</v>
          </cell>
          <cell r="F7697" t="str">
            <v>HERBIER 60H X 70L</v>
          </cell>
          <cell r="G7697" t="str">
            <v>PC</v>
          </cell>
          <cell r="H7697">
            <v>1000</v>
          </cell>
          <cell r="I7697">
            <v>0</v>
          </cell>
        </row>
        <row r="7698">
          <cell r="E7698" t="str">
            <v>55HERB90</v>
          </cell>
          <cell r="F7698" t="str">
            <v>HERBIER 120H X 90L</v>
          </cell>
          <cell r="G7698" t="str">
            <v>PC</v>
          </cell>
          <cell r="H7698">
            <v>1000</v>
          </cell>
          <cell r="I7698">
            <v>0</v>
          </cell>
        </row>
        <row r="7699">
          <cell r="E7699" t="str">
            <v>55HERBIER</v>
          </cell>
          <cell r="F7699" t="str">
            <v>HERBIER 180H X 130L</v>
          </cell>
          <cell r="G7699" t="str">
            <v>PC</v>
          </cell>
          <cell r="H7699">
            <v>1000</v>
          </cell>
          <cell r="I7699">
            <v>0</v>
          </cell>
        </row>
        <row r="7700">
          <cell r="E7700" t="str">
            <v>55HEXAFIL</v>
          </cell>
          <cell r="F7700" t="str">
            <v>CARREAU HEXAGONAL SUR FILET</v>
          </cell>
          <cell r="G7700" t="str">
            <v>M2</v>
          </cell>
          <cell r="H7700">
            <v>1000</v>
          </cell>
          <cell r="I7700">
            <v>0</v>
          </cell>
        </row>
        <row r="7701">
          <cell r="E7701" t="str">
            <v>55HEXAFIL2</v>
          </cell>
          <cell r="F7701" t="str">
            <v>CARREAU HEXAGONAL SUR FILET 2</v>
          </cell>
          <cell r="G7701" t="str">
            <v>PC</v>
          </cell>
          <cell r="H7701">
            <v>1000</v>
          </cell>
          <cell r="I7701">
            <v>0</v>
          </cell>
        </row>
        <row r="7702">
          <cell r="E7702" t="str">
            <v>55HEXAG15</v>
          </cell>
          <cell r="F7702" t="str">
            <v>CAR.HEXAGONAL2TONS 15X15/0.5M²</v>
          </cell>
          <cell r="G7702" t="str">
            <v>M2</v>
          </cell>
          <cell r="H7702">
            <v>9999</v>
          </cell>
          <cell r="I7702">
            <v>0</v>
          </cell>
        </row>
        <row r="7703">
          <cell r="E7703" t="str">
            <v>55HEXALAI</v>
          </cell>
          <cell r="F7703" t="str">
            <v>INSERT METAL HEXAGON. 10X10</v>
          </cell>
          <cell r="G7703" t="str">
            <v>PC</v>
          </cell>
          <cell r="H7703">
            <v>1000</v>
          </cell>
          <cell r="I7703">
            <v>1</v>
          </cell>
        </row>
        <row r="7704">
          <cell r="E7704" t="str">
            <v>55HEXAROU</v>
          </cell>
          <cell r="F7704" t="str">
            <v>CARREAU HEXAGONAL ROUGE 10X10</v>
          </cell>
          <cell r="G7704" t="str">
            <v>M2</v>
          </cell>
          <cell r="H7704">
            <v>9999</v>
          </cell>
          <cell r="I7704">
            <v>0</v>
          </cell>
        </row>
        <row r="7705">
          <cell r="E7705" t="str">
            <v>55HOBOKARA</v>
          </cell>
          <cell r="F7705" t="str">
            <v>BOITE PLV KARITE 520 X 245 MM</v>
          </cell>
          <cell r="G7705" t="str">
            <v>PC</v>
          </cell>
          <cell r="H7705">
            <v>9999</v>
          </cell>
          <cell r="I7705">
            <v>16</v>
          </cell>
        </row>
        <row r="7706">
          <cell r="E7706" t="str">
            <v>55HOCA038A</v>
          </cell>
          <cell r="F7706" t="str">
            <v>CADRE VISUEL METAL 380 X 890 MM</v>
          </cell>
          <cell r="G7706" t="str">
            <v>PC</v>
          </cell>
          <cell r="H7706">
            <v>9999</v>
          </cell>
          <cell r="I7706">
            <v>26</v>
          </cell>
        </row>
        <row r="7707">
          <cell r="E7707" t="str">
            <v>55HOCA040A</v>
          </cell>
          <cell r="F7707" t="str">
            <v>CADRE VISUEL METAL 400 X 600 MM</v>
          </cell>
          <cell r="G7707" t="str">
            <v>PC</v>
          </cell>
          <cell r="H7707">
            <v>9999</v>
          </cell>
          <cell r="I7707">
            <v>1</v>
          </cell>
        </row>
        <row r="7708">
          <cell r="E7708" t="str">
            <v>55HOCA060A</v>
          </cell>
          <cell r="F7708" t="str">
            <v>CADRE VISUEL METAL 600 X 600 MM</v>
          </cell>
          <cell r="G7708" t="str">
            <v>PC</v>
          </cell>
          <cell r="H7708">
            <v>9999</v>
          </cell>
          <cell r="I7708">
            <v>43</v>
          </cell>
        </row>
        <row r="7709">
          <cell r="E7709" t="str">
            <v>55HOCA100A</v>
          </cell>
          <cell r="F7709" t="str">
            <v>CADRE VISUEL METAL 1000 X 600 MM</v>
          </cell>
          <cell r="G7709" t="str">
            <v>PC</v>
          </cell>
          <cell r="H7709">
            <v>9999</v>
          </cell>
          <cell r="I7709">
            <v>43</v>
          </cell>
        </row>
        <row r="7710">
          <cell r="E7710" t="str">
            <v>55HOCA128A</v>
          </cell>
          <cell r="F7710" t="str">
            <v>CADRE ARRIERE CAISS 1280X780MM</v>
          </cell>
          <cell r="G7710" t="str">
            <v>PC</v>
          </cell>
          <cell r="H7710">
            <v>9999</v>
          </cell>
          <cell r="I7710">
            <v>43</v>
          </cell>
        </row>
        <row r="7711">
          <cell r="E7711" t="str">
            <v>55HOCAISDA</v>
          </cell>
          <cell r="F7711" t="str">
            <v>MODULE CAISSE DROIT</v>
          </cell>
          <cell r="G7711" t="str">
            <v>PC</v>
          </cell>
          <cell r="H7711">
            <v>9999</v>
          </cell>
          <cell r="I7711">
            <v>2</v>
          </cell>
        </row>
        <row r="7712">
          <cell r="E7712" t="str">
            <v>55HOCAKARA</v>
          </cell>
          <cell r="F7712" t="str">
            <v>CADRE KARITE 900 X 500 MM</v>
          </cell>
          <cell r="G7712" t="str">
            <v>PC</v>
          </cell>
          <cell r="H7712">
            <v>9999</v>
          </cell>
          <cell r="I7712">
            <v>9</v>
          </cell>
        </row>
        <row r="7713">
          <cell r="E7713" t="str">
            <v>55HOMARC1A</v>
          </cell>
          <cell r="F7713" t="str">
            <v>MODULE MARCHE 1</v>
          </cell>
          <cell r="G7713" t="str">
            <v>PC</v>
          </cell>
          <cell r="H7713">
            <v>9999</v>
          </cell>
          <cell r="I7713">
            <v>5</v>
          </cell>
        </row>
        <row r="7714">
          <cell r="E7714" t="str">
            <v>55HOMARC2A</v>
          </cell>
          <cell r="F7714" t="str">
            <v>MODULE MARCHE 2</v>
          </cell>
          <cell r="G7714" t="str">
            <v>PC</v>
          </cell>
          <cell r="H7714">
            <v>9999</v>
          </cell>
          <cell r="I7714">
            <v>5</v>
          </cell>
        </row>
        <row r="7715">
          <cell r="E7715" t="str">
            <v>55HOPEBARA</v>
          </cell>
          <cell r="F7715" t="str">
            <v>PTITE BARRE GAMME METAL 636 MM</v>
          </cell>
          <cell r="G7715" t="str">
            <v>PC</v>
          </cell>
          <cell r="H7715">
            <v>9999</v>
          </cell>
          <cell r="I7715">
            <v>1</v>
          </cell>
        </row>
        <row r="7716">
          <cell r="E7716" t="str">
            <v>55HOTACONA</v>
          </cell>
          <cell r="F7716" t="str">
            <v>TABLE CONSULTATION AC TABLETTE</v>
          </cell>
          <cell r="G7716" t="str">
            <v>PC</v>
          </cell>
          <cell r="H7716">
            <v>9999</v>
          </cell>
          <cell r="I7716">
            <v>1</v>
          </cell>
        </row>
        <row r="7717">
          <cell r="E7717" t="str">
            <v>55HOTAEMBA</v>
          </cell>
          <cell r="F7717" t="str">
            <v>TBLE EMBALLAGE PLIANTE 1071 MM</v>
          </cell>
          <cell r="G7717" t="str">
            <v>PC</v>
          </cell>
          <cell r="H7717">
            <v>9999</v>
          </cell>
          <cell r="I7717">
            <v>1</v>
          </cell>
        </row>
        <row r="7718">
          <cell r="E7718" t="str">
            <v>55HOTANOUA</v>
          </cell>
          <cell r="F7718" t="str">
            <v>TABLE NOUVEAUTES 1100 X 750 MM</v>
          </cell>
          <cell r="G7718" t="str">
            <v>PC</v>
          </cell>
          <cell r="H7718">
            <v>100</v>
          </cell>
          <cell r="I7718">
            <v>0</v>
          </cell>
        </row>
        <row r="7719">
          <cell r="E7719" t="str">
            <v>55HOTANOUI</v>
          </cell>
          <cell r="F7719" t="str">
            <v>TABLE NOUVEAUTES 1100 X 750 MM</v>
          </cell>
          <cell r="G7719" t="str">
            <v>PC</v>
          </cell>
          <cell r="H7719">
            <v>1000</v>
          </cell>
          <cell r="I7719">
            <v>0</v>
          </cell>
        </row>
        <row r="7720">
          <cell r="E7720" t="str">
            <v>55HOTAPRIA</v>
          </cell>
          <cell r="F7720" t="str">
            <v>TABLE PETIT PRIX 450 X 450 MM</v>
          </cell>
          <cell r="G7720" t="str">
            <v>PC</v>
          </cell>
          <cell r="H7720">
            <v>9999</v>
          </cell>
          <cell r="I7720">
            <v>2</v>
          </cell>
        </row>
        <row r="7721">
          <cell r="E7721" t="str">
            <v>55HOTATESA</v>
          </cell>
          <cell r="F7721" t="str">
            <v>TABLE TESTEURS 1500 X 550 MM</v>
          </cell>
          <cell r="G7721" t="str">
            <v>PC</v>
          </cell>
          <cell r="H7721">
            <v>100</v>
          </cell>
          <cell r="I7721">
            <v>0</v>
          </cell>
        </row>
        <row r="7722">
          <cell r="E7722" t="str">
            <v>55IMMOR20</v>
          </cell>
          <cell r="F7722" t="str">
            <v>KIT DE 20 BOUQUET IMMORTELLE</v>
          </cell>
          <cell r="G7722" t="str">
            <v>PC</v>
          </cell>
          <cell r="H7722">
            <v>9999</v>
          </cell>
          <cell r="I7722">
            <v>0</v>
          </cell>
        </row>
        <row r="7723">
          <cell r="E7723" t="str">
            <v>55IPAD13</v>
          </cell>
          <cell r="F7723" t="str">
            <v>SUPPORT IPAD 2013</v>
          </cell>
          <cell r="G7723" t="str">
            <v>PC</v>
          </cell>
          <cell r="H7723">
            <v>1000</v>
          </cell>
          <cell r="I7723">
            <v>0</v>
          </cell>
        </row>
        <row r="7724">
          <cell r="E7724" t="str">
            <v>55JAR50</v>
          </cell>
          <cell r="F7724" t="str">
            <v>JARRE 50 CMS</v>
          </cell>
          <cell r="G7724" t="str">
            <v>PC</v>
          </cell>
          <cell r="H7724">
            <v>1000</v>
          </cell>
          <cell r="I7724">
            <v>0</v>
          </cell>
        </row>
        <row r="7725">
          <cell r="E7725" t="str">
            <v>55JAR70</v>
          </cell>
          <cell r="F7725" t="str">
            <v>JARRE 70 CMS</v>
          </cell>
          <cell r="G7725" t="str">
            <v>PC</v>
          </cell>
          <cell r="H7725">
            <v>1000</v>
          </cell>
          <cell r="I7725">
            <v>0</v>
          </cell>
        </row>
        <row r="7726">
          <cell r="E7726" t="str">
            <v>55KITAMAN</v>
          </cell>
          <cell r="F7726" t="str">
            <v>KIT DE 50 AMANDES</v>
          </cell>
          <cell r="G7726" t="str">
            <v>PC</v>
          </cell>
          <cell r="H7726">
            <v>9999</v>
          </cell>
          <cell r="I7726">
            <v>0</v>
          </cell>
        </row>
        <row r="7727">
          <cell r="E7727" t="str">
            <v>55KITCYPR</v>
          </cell>
          <cell r="F7727" t="str">
            <v>KIT DE 2 BRANCHES CYPRES</v>
          </cell>
          <cell r="G7727" t="str">
            <v>PC</v>
          </cell>
          <cell r="H7727">
            <v>9999</v>
          </cell>
          <cell r="I7727">
            <v>0</v>
          </cell>
        </row>
        <row r="7728">
          <cell r="E7728" t="str">
            <v>55KITFILG</v>
          </cell>
          <cell r="F7728" t="str">
            <v>16 FILS ANTIBASCULEMENT GONDOL</v>
          </cell>
          <cell r="G7728" t="str">
            <v>PC</v>
          </cell>
          <cell r="H7728">
            <v>1000</v>
          </cell>
          <cell r="I7728">
            <v>1</v>
          </cell>
        </row>
        <row r="7729">
          <cell r="E7729" t="str">
            <v>55KITFILT</v>
          </cell>
          <cell r="F7729" t="str">
            <v>12FILS ANTIBASCULEMENT TOUR TR</v>
          </cell>
          <cell r="G7729" t="str">
            <v>PC</v>
          </cell>
          <cell r="H7729">
            <v>1000</v>
          </cell>
          <cell r="I7729">
            <v>1</v>
          </cell>
        </row>
        <row r="7730">
          <cell r="E7730" t="str">
            <v>55KITNOIX</v>
          </cell>
          <cell r="F7730" t="str">
            <v>KIT DE 30 NOIX DE KARITE</v>
          </cell>
          <cell r="G7730" t="str">
            <v>PC</v>
          </cell>
          <cell r="H7730">
            <v>9999</v>
          </cell>
          <cell r="I7730">
            <v>0</v>
          </cell>
        </row>
        <row r="7731">
          <cell r="E7731" t="str">
            <v>55KITOLIV</v>
          </cell>
          <cell r="F7731" t="str">
            <v>KIT DE 2 BRANCHES OLIVIER</v>
          </cell>
          <cell r="G7731" t="str">
            <v>PC</v>
          </cell>
          <cell r="H7731">
            <v>9999</v>
          </cell>
          <cell r="I7731">
            <v>0</v>
          </cell>
        </row>
        <row r="7732">
          <cell r="E7732" t="str">
            <v>55KITPOGD</v>
          </cell>
          <cell r="F7732" t="str">
            <v>KIT DE 5 POTS EN TERRE GRAND</v>
          </cell>
          <cell r="G7732" t="str">
            <v>PC</v>
          </cell>
          <cell r="H7732">
            <v>9999</v>
          </cell>
          <cell r="I7732">
            <v>0</v>
          </cell>
        </row>
        <row r="7733">
          <cell r="E7733" t="str">
            <v>55KITPOMY</v>
          </cell>
          <cell r="F7733" t="str">
            <v>KIT DE 5 POTS EN TERRE MOYEN</v>
          </cell>
          <cell r="G7733" t="str">
            <v>PC</v>
          </cell>
          <cell r="H7733">
            <v>9999</v>
          </cell>
          <cell r="I7733">
            <v>0</v>
          </cell>
        </row>
        <row r="7734">
          <cell r="E7734" t="str">
            <v>55KITPOPE</v>
          </cell>
          <cell r="F7734" t="str">
            <v>KIT DE 10 POTS EN TERRE PETIT</v>
          </cell>
          <cell r="G7734" t="str">
            <v>PC</v>
          </cell>
          <cell r="H7734">
            <v>9999</v>
          </cell>
          <cell r="I7734">
            <v>0</v>
          </cell>
        </row>
        <row r="7735">
          <cell r="E7735" t="str">
            <v>55KITPORT</v>
          </cell>
          <cell r="F7735" t="str">
            <v>KIT PEINTURE PORTE &amp; PLINTHE</v>
          </cell>
          <cell r="G7735" t="str">
            <v>PC</v>
          </cell>
          <cell r="H7735">
            <v>9999</v>
          </cell>
          <cell r="I7735">
            <v>1</v>
          </cell>
        </row>
        <row r="7736">
          <cell r="E7736" t="str">
            <v>55KITREAR</v>
          </cell>
          <cell r="F7736" t="str">
            <v>KIT TEINTE BOIS CONCEPT ARDOIS</v>
          </cell>
          <cell r="G7736" t="str">
            <v>PC</v>
          </cell>
          <cell r="H7736">
            <v>9999</v>
          </cell>
          <cell r="I7736">
            <v>0</v>
          </cell>
        </row>
        <row r="7737">
          <cell r="E7737" t="str">
            <v>55LAMPHOM</v>
          </cell>
          <cell r="F7737" t="str">
            <v>LAMPE MEUBLE HOMME</v>
          </cell>
          <cell r="G7737" t="str">
            <v>PC</v>
          </cell>
          <cell r="H7737">
            <v>9999</v>
          </cell>
          <cell r="I7737">
            <v>0</v>
          </cell>
        </row>
        <row r="7738">
          <cell r="E7738" t="str">
            <v>55LAMPZET</v>
          </cell>
          <cell r="F7738" t="str">
            <v>LAMPE MASTERLINE 30W 24?</v>
          </cell>
          <cell r="G7738" t="str">
            <v>PC</v>
          </cell>
          <cell r="H7738">
            <v>1000</v>
          </cell>
          <cell r="I7738">
            <v>20</v>
          </cell>
        </row>
        <row r="7739">
          <cell r="E7739" t="str">
            <v>55LAMPZOR</v>
          </cell>
          <cell r="F7739" t="str">
            <v>LAMPE MASTERLINE ES 30W 8*</v>
          </cell>
          <cell r="G7739" t="str">
            <v>PC</v>
          </cell>
          <cell r="H7739">
            <v>9999</v>
          </cell>
          <cell r="I7739">
            <v>1</v>
          </cell>
        </row>
        <row r="7740">
          <cell r="E7740" t="str">
            <v>55LAVAN20</v>
          </cell>
          <cell r="F7740" t="str">
            <v>KIT DE 20 BOUQUETS LAVANDE</v>
          </cell>
          <cell r="G7740" t="str">
            <v>PC</v>
          </cell>
          <cell r="H7740">
            <v>9999</v>
          </cell>
          <cell r="I7740">
            <v>0</v>
          </cell>
        </row>
        <row r="7741">
          <cell r="E7741" t="str">
            <v>55LEDLINE</v>
          </cell>
          <cell r="F7741" t="str">
            <v>LEDLINE POUR FACADE 30CM PH</v>
          </cell>
          <cell r="G7741" t="str">
            <v>PC</v>
          </cell>
          <cell r="H7741">
            <v>1000</v>
          </cell>
          <cell r="I7741">
            <v>0</v>
          </cell>
        </row>
        <row r="7742">
          <cell r="E7742" t="str">
            <v>55LOGMAIS</v>
          </cell>
          <cell r="F7742" t="str">
            <v>LOGO METAL MAISON MEUB ANTIQUE</v>
          </cell>
          <cell r="G7742" t="str">
            <v>PC</v>
          </cell>
          <cell r="H7742">
            <v>1000</v>
          </cell>
          <cell r="I7742">
            <v>216</v>
          </cell>
        </row>
        <row r="7743">
          <cell r="E7743" t="str">
            <v>55MBCMGUE</v>
          </cell>
          <cell r="F7743" t="str">
            <v>MEUBLE CREME MAINS GUERIDON</v>
          </cell>
          <cell r="G7743" t="str">
            <v>PC</v>
          </cell>
          <cell r="H7743">
            <v>1000</v>
          </cell>
          <cell r="I7743">
            <v>0</v>
          </cell>
        </row>
        <row r="7744">
          <cell r="E7744" t="str">
            <v>55MBCMTUB</v>
          </cell>
          <cell r="F7744" t="str">
            <v>MEUBLE CREME MAINS TUBE</v>
          </cell>
          <cell r="G7744" t="str">
            <v>PC</v>
          </cell>
          <cell r="H7744">
            <v>1000</v>
          </cell>
          <cell r="I7744">
            <v>1</v>
          </cell>
        </row>
        <row r="7745">
          <cell r="E7745" t="str">
            <v>55MEBRE14</v>
          </cell>
          <cell r="F7745" t="str">
            <v>MEUBLE LINEAIRE BRESIL 14</v>
          </cell>
          <cell r="G7745" t="str">
            <v>PC</v>
          </cell>
          <cell r="H7745">
            <v>9999</v>
          </cell>
          <cell r="I7745">
            <v>1</v>
          </cell>
        </row>
        <row r="7746">
          <cell r="E7746" t="str">
            <v>55MEUETAL</v>
          </cell>
          <cell r="F7746" t="str">
            <v>MEUBLE ETAL MARCHE BOUTIQUE</v>
          </cell>
          <cell r="G7746" t="str">
            <v>PC</v>
          </cell>
          <cell r="H7746">
            <v>9999</v>
          </cell>
          <cell r="I7746">
            <v>0</v>
          </cell>
        </row>
        <row r="7747">
          <cell r="E7747" t="str">
            <v>55MINFUGA</v>
          </cell>
          <cell r="F7747" t="str">
            <v>ENCASTRE IODURE 35W PH</v>
          </cell>
          <cell r="G7747" t="str">
            <v>PC</v>
          </cell>
          <cell r="H7747">
            <v>1000</v>
          </cell>
          <cell r="I7747">
            <v>60</v>
          </cell>
        </row>
        <row r="7748">
          <cell r="E7748" t="str">
            <v>55MINIARB</v>
          </cell>
          <cell r="F7748" t="str">
            <v>MINI ARBRE D ABONDANCE 2009</v>
          </cell>
          <cell r="G7748" t="str">
            <v>PC</v>
          </cell>
          <cell r="H7748">
            <v>9999</v>
          </cell>
          <cell r="I7748">
            <v>0</v>
          </cell>
        </row>
        <row r="7749">
          <cell r="E7749" t="str">
            <v>55MRCHAUX</v>
          </cell>
          <cell r="F7749" t="str">
            <v>CHAUX FACIM REF. SF 7001C</v>
          </cell>
          <cell r="G7749" t="str">
            <v>PC</v>
          </cell>
          <cell r="H7749">
            <v>1000</v>
          </cell>
          <cell r="I7749">
            <v>0</v>
          </cell>
        </row>
        <row r="7750">
          <cell r="E7750" t="str">
            <v>55MRFER2M</v>
          </cell>
          <cell r="F7750" t="str">
            <v>BARRE D'ACCROCHE</v>
          </cell>
          <cell r="G7750" t="str">
            <v>PC</v>
          </cell>
          <cell r="H7750">
            <v>9999</v>
          </cell>
          <cell r="I7750">
            <v>0</v>
          </cell>
        </row>
        <row r="7751">
          <cell r="E7751" t="str">
            <v>55MSM000</v>
          </cell>
          <cell r="F7751" t="str">
            <v>TAB8 TESTEUR SOIN 50X60 ARDOIS</v>
          </cell>
          <cell r="G7751" t="str">
            <v>PC</v>
          </cell>
          <cell r="H7751">
            <v>1000</v>
          </cell>
          <cell r="I7751">
            <v>0</v>
          </cell>
        </row>
        <row r="7752">
          <cell r="E7752" t="str">
            <v>55MSM001</v>
          </cell>
          <cell r="F7752" t="str">
            <v>PORTE BOITE FER 250X150X173MM</v>
          </cell>
          <cell r="G7752" t="str">
            <v>PC</v>
          </cell>
          <cell r="H7752">
            <v>1000</v>
          </cell>
          <cell r="I7752">
            <v>1</v>
          </cell>
        </row>
        <row r="7753">
          <cell r="E7753" t="str">
            <v>55MSM002</v>
          </cell>
          <cell r="F7753" t="str">
            <v>LOGO 55CSG7000 300X1300 MM</v>
          </cell>
          <cell r="G7753" t="str">
            <v>PC</v>
          </cell>
          <cell r="H7753">
            <v>1000</v>
          </cell>
          <cell r="I7753">
            <v>0</v>
          </cell>
        </row>
        <row r="7754">
          <cell r="E7754" t="str">
            <v>55MSM003</v>
          </cell>
          <cell r="F7754" t="str">
            <v>LOGO 55CSG7000 290X1260MM</v>
          </cell>
          <cell r="G7754" t="str">
            <v>PC</v>
          </cell>
          <cell r="H7754">
            <v>1000</v>
          </cell>
          <cell r="I7754">
            <v>0</v>
          </cell>
        </row>
        <row r="7755">
          <cell r="E7755" t="str">
            <v>55MSM004</v>
          </cell>
          <cell r="F7755" t="str">
            <v>TAPIS 55TTAPIS 66X97 CM</v>
          </cell>
          <cell r="G7755" t="str">
            <v>PC</v>
          </cell>
          <cell r="H7755">
            <v>1000</v>
          </cell>
          <cell r="I7755">
            <v>0</v>
          </cell>
        </row>
        <row r="7756">
          <cell r="E7756" t="str">
            <v>55MSM005</v>
          </cell>
          <cell r="F7756" t="str">
            <v>PARTIE BASSE MEUBLE PARFUM</v>
          </cell>
          <cell r="G7756" t="str">
            <v>PC</v>
          </cell>
          <cell r="H7756">
            <v>1000</v>
          </cell>
          <cell r="I7756">
            <v>0</v>
          </cell>
        </row>
        <row r="7757">
          <cell r="E7757" t="str">
            <v>55MSM006</v>
          </cell>
          <cell r="F7757" t="str">
            <v>ANGLE CAISSE AV ELEM BISEAUTE</v>
          </cell>
          <cell r="G7757" t="str">
            <v>PC</v>
          </cell>
          <cell r="H7757">
            <v>1000</v>
          </cell>
          <cell r="I7757">
            <v>0</v>
          </cell>
        </row>
        <row r="7758">
          <cell r="E7758" t="str">
            <v>55MSM007</v>
          </cell>
          <cell r="F7758" t="str">
            <v>EMB CAISSE 61X62CM+PORTE CELLO</v>
          </cell>
          <cell r="G7758" t="str">
            <v>PC</v>
          </cell>
          <cell r="H7758">
            <v>1000</v>
          </cell>
          <cell r="I7758">
            <v>0</v>
          </cell>
        </row>
        <row r="7759">
          <cell r="E7759" t="str">
            <v>55MSM008</v>
          </cell>
          <cell r="F7759" t="str">
            <v>INFORMATIQUE CAISSE 68X62 CM</v>
          </cell>
          <cell r="G7759" t="str">
            <v>PC</v>
          </cell>
          <cell r="H7759">
            <v>1000</v>
          </cell>
          <cell r="I7759">
            <v>0</v>
          </cell>
        </row>
        <row r="7760">
          <cell r="E7760" t="str">
            <v>55MSM009</v>
          </cell>
          <cell r="F7760" t="str">
            <v>JOUE DROITE P62CM + TAB HANDIC</v>
          </cell>
          <cell r="G7760" t="str">
            <v>PC</v>
          </cell>
          <cell r="H7760">
            <v>1000</v>
          </cell>
          <cell r="I7760">
            <v>0</v>
          </cell>
        </row>
        <row r="7761">
          <cell r="E7761" t="str">
            <v>55MSM010</v>
          </cell>
          <cell r="F7761" t="str">
            <v>LOGO INTERI + BASELINE SLOVENE</v>
          </cell>
          <cell r="G7761" t="str">
            <v>PC</v>
          </cell>
          <cell r="H7761">
            <v>1000</v>
          </cell>
          <cell r="I7761">
            <v>0</v>
          </cell>
        </row>
        <row r="7762">
          <cell r="E7762" t="str">
            <v>55MSM011</v>
          </cell>
          <cell r="F7762" t="str">
            <v>KIT 2 GLISSIER ARDOIS PR CAI01</v>
          </cell>
          <cell r="G7762" t="str">
            <v>PC</v>
          </cell>
          <cell r="H7762">
            <v>1000</v>
          </cell>
          <cell r="I7762">
            <v>0</v>
          </cell>
        </row>
        <row r="7763">
          <cell r="E7763" t="str">
            <v>55MSM012</v>
          </cell>
          <cell r="F7763" t="str">
            <v>POTEAUX TAB VIT H 4M SS PLAFON</v>
          </cell>
          <cell r="G7763" t="str">
            <v>PC</v>
          </cell>
          <cell r="H7763">
            <v>1000</v>
          </cell>
          <cell r="I7763">
            <v>0</v>
          </cell>
        </row>
        <row r="7764">
          <cell r="E7764" t="str">
            <v>55MSM013</v>
          </cell>
          <cell r="F7764" t="str">
            <v>POTEAU ECLAIRAGE H4M SS PLAFON</v>
          </cell>
          <cell r="G7764" t="str">
            <v>PC</v>
          </cell>
          <cell r="H7764">
            <v>1000</v>
          </cell>
          <cell r="I7764">
            <v>0</v>
          </cell>
        </row>
        <row r="7765">
          <cell r="E7765" t="str">
            <v>55MSM015</v>
          </cell>
          <cell r="F7765" t="str">
            <v>ENSEIGNE DRAPEAU RET 800X400MM</v>
          </cell>
          <cell r="G7765" t="str">
            <v>PC</v>
          </cell>
          <cell r="H7765">
            <v>1000</v>
          </cell>
          <cell r="I7765">
            <v>0</v>
          </cell>
        </row>
        <row r="7766">
          <cell r="E7766" t="str">
            <v>55MSM016</v>
          </cell>
          <cell r="F7766" t="str">
            <v>PETITS PAVETS TERRE CUITE 7X7</v>
          </cell>
          <cell r="G7766" t="str">
            <v>PC</v>
          </cell>
          <cell r="H7766">
            <v>1000</v>
          </cell>
          <cell r="I7766">
            <v>0</v>
          </cell>
        </row>
        <row r="7767">
          <cell r="E7767" t="str">
            <v>55MSM017</v>
          </cell>
          <cell r="F7767" t="str">
            <v>CAISS EMBALL VERR SUR MESUR X1</v>
          </cell>
          <cell r="G7767" t="str">
            <v>PC</v>
          </cell>
          <cell r="H7767">
            <v>1000</v>
          </cell>
          <cell r="I7767">
            <v>0</v>
          </cell>
        </row>
        <row r="7768">
          <cell r="E7768" t="str">
            <v>55MSM018</v>
          </cell>
          <cell r="F7768" t="str">
            <v>CAISS EMBALL VERR SUR MESUR X2</v>
          </cell>
          <cell r="G7768" t="str">
            <v>PC</v>
          </cell>
          <cell r="H7768">
            <v>1000</v>
          </cell>
          <cell r="I7768">
            <v>0</v>
          </cell>
        </row>
        <row r="7769">
          <cell r="E7769" t="str">
            <v>55MSM019</v>
          </cell>
          <cell r="F7769" t="str">
            <v>CAISS EMBALL VERR SUR MESUR X3</v>
          </cell>
          <cell r="G7769" t="str">
            <v>PC</v>
          </cell>
          <cell r="H7769">
            <v>1000</v>
          </cell>
          <cell r="I7769">
            <v>0</v>
          </cell>
        </row>
        <row r="7770">
          <cell r="E7770" t="str">
            <v>55MSM020</v>
          </cell>
          <cell r="F7770" t="str">
            <v>CAISS EMBALL VERR SUR MESUR X4</v>
          </cell>
          <cell r="G7770" t="str">
            <v>PC</v>
          </cell>
          <cell r="H7770">
            <v>1000</v>
          </cell>
          <cell r="I7770">
            <v>0</v>
          </cell>
        </row>
        <row r="7771">
          <cell r="E7771" t="str">
            <v>55MSM021</v>
          </cell>
          <cell r="F7771" t="str">
            <v>EMBALLA VERR SUR MESUR X5 A 9</v>
          </cell>
          <cell r="G7771" t="str">
            <v>PC</v>
          </cell>
          <cell r="H7771">
            <v>1000</v>
          </cell>
          <cell r="I7771">
            <v>0</v>
          </cell>
        </row>
        <row r="7772">
          <cell r="E7772" t="str">
            <v>55MSM022</v>
          </cell>
          <cell r="F7772" t="str">
            <v>EMBALL VERR SUR MESUR X10 ET +</v>
          </cell>
          <cell r="G7772" t="str">
            <v>PC</v>
          </cell>
          <cell r="H7772">
            <v>1000</v>
          </cell>
          <cell r="I7772">
            <v>0</v>
          </cell>
        </row>
        <row r="7773">
          <cell r="E7773" t="str">
            <v>55MSM023</v>
          </cell>
          <cell r="F7773" t="str">
            <v>ARDOISE CAISSON SLATE CAI01</v>
          </cell>
          <cell r="G7773" t="str">
            <v>PC</v>
          </cell>
          <cell r="H7773">
            <v>1000</v>
          </cell>
          <cell r="I7773">
            <v>0</v>
          </cell>
        </row>
        <row r="7774">
          <cell r="E7774" t="str">
            <v>55MSM024</v>
          </cell>
          <cell r="F7774" t="str">
            <v>MODUL CAISS SUR MESURE P62CM</v>
          </cell>
          <cell r="G7774" t="str">
            <v>PC</v>
          </cell>
          <cell r="H7774">
            <v>1000</v>
          </cell>
          <cell r="I7774">
            <v>0</v>
          </cell>
        </row>
        <row r="7775">
          <cell r="E7775" t="str">
            <v>55MSM025</v>
          </cell>
          <cell r="F7775" t="str">
            <v>INFORMQ CAISS SUR MESURE P62CM</v>
          </cell>
          <cell r="G7775" t="str">
            <v>PC</v>
          </cell>
          <cell r="H7775">
            <v>1000</v>
          </cell>
          <cell r="I7775">
            <v>0</v>
          </cell>
        </row>
        <row r="7776">
          <cell r="E7776" t="str">
            <v>55MSM026</v>
          </cell>
          <cell r="F7776" t="str">
            <v>1 JOUE DRTE SUR MESURE P-20CM</v>
          </cell>
          <cell r="G7776" t="str">
            <v>PC</v>
          </cell>
          <cell r="H7776">
            <v>1000</v>
          </cell>
          <cell r="I7776">
            <v>0</v>
          </cell>
        </row>
        <row r="7777">
          <cell r="E7777" t="str">
            <v>55MSM027</v>
          </cell>
          <cell r="F7777" t="str">
            <v>CADRE POSTER FER 800X900MM</v>
          </cell>
          <cell r="G7777" t="str">
            <v>PC</v>
          </cell>
          <cell r="H7777">
            <v>1000</v>
          </cell>
          <cell r="I7777">
            <v>0</v>
          </cell>
        </row>
        <row r="7778">
          <cell r="E7778" t="str">
            <v>55MSM028</v>
          </cell>
          <cell r="F7778" t="str">
            <v>ENSEIGNE RETROECLBLEU 126X29CM</v>
          </cell>
          <cell r="G7778" t="str">
            <v>PC</v>
          </cell>
          <cell r="H7778">
            <v>1000</v>
          </cell>
          <cell r="I7778">
            <v>0</v>
          </cell>
        </row>
        <row r="7779">
          <cell r="E7779" t="str">
            <v>55MSM029</v>
          </cell>
          <cell r="F7779" t="str">
            <v>ENSEIGNE RETRO LP5 716X165MM</v>
          </cell>
          <cell r="G7779" t="str">
            <v>PC</v>
          </cell>
          <cell r="H7779">
            <v>1000</v>
          </cell>
          <cell r="I7779">
            <v>0</v>
          </cell>
        </row>
        <row r="7780">
          <cell r="E7780" t="str">
            <v>55MSM030</v>
          </cell>
          <cell r="F7780" t="str">
            <v>ENSEIGNE RETRO LP5 955X220MM</v>
          </cell>
          <cell r="G7780" t="str">
            <v>PC</v>
          </cell>
          <cell r="H7780">
            <v>1000</v>
          </cell>
          <cell r="I7780">
            <v>0</v>
          </cell>
        </row>
        <row r="7781">
          <cell r="E7781" t="str">
            <v>55MSM031</v>
          </cell>
          <cell r="F7781" t="str">
            <v>MEUBLE PARFUM SUR MESURE</v>
          </cell>
          <cell r="G7781" t="str">
            <v>PC</v>
          </cell>
          <cell r="H7781">
            <v>1000</v>
          </cell>
          <cell r="I7781">
            <v>0</v>
          </cell>
        </row>
        <row r="7782">
          <cell r="E7782" t="str">
            <v>55MSM032</v>
          </cell>
          <cell r="F7782" t="str">
            <v>BAS MEUBLE PARFUM SUR MESURE</v>
          </cell>
          <cell r="G7782" t="str">
            <v>PC</v>
          </cell>
          <cell r="H7782">
            <v>1000</v>
          </cell>
          <cell r="I7782">
            <v>0</v>
          </cell>
        </row>
        <row r="7783">
          <cell r="E7783" t="str">
            <v>55MSM033</v>
          </cell>
          <cell r="F7783" t="str">
            <v>GLORIFYER PARFUMS</v>
          </cell>
          <cell r="G7783" t="str">
            <v>PC</v>
          </cell>
          <cell r="H7783">
            <v>1000</v>
          </cell>
          <cell r="I7783">
            <v>0</v>
          </cell>
        </row>
        <row r="7784">
          <cell r="E7784" t="str">
            <v>55MSM034</v>
          </cell>
          <cell r="F7784" t="str">
            <v>EMBALLAGE CAISSE SUR MESURE</v>
          </cell>
          <cell r="G7784" t="str">
            <v>PC</v>
          </cell>
          <cell r="H7784">
            <v>1000</v>
          </cell>
          <cell r="I7784">
            <v>0</v>
          </cell>
        </row>
        <row r="7785">
          <cell r="E7785" t="str">
            <v>55MSM035</v>
          </cell>
          <cell r="F7785" t="str">
            <v>ANGLE CAISSE SUR MESURE</v>
          </cell>
          <cell r="G7785" t="str">
            <v>PC</v>
          </cell>
          <cell r="H7785">
            <v>1000</v>
          </cell>
          <cell r="I7785">
            <v>0</v>
          </cell>
        </row>
        <row r="7786">
          <cell r="E7786" t="str">
            <v>55MSM036</v>
          </cell>
          <cell r="F7786" t="str">
            <v>INFORMATIQUE CAISSE SUR MESURE</v>
          </cell>
          <cell r="G7786" t="str">
            <v>PC</v>
          </cell>
          <cell r="H7786">
            <v>1000</v>
          </cell>
          <cell r="I7786">
            <v>0</v>
          </cell>
        </row>
        <row r="7787">
          <cell r="E7787" t="str">
            <v>55MSM037</v>
          </cell>
          <cell r="F7787" t="str">
            <v>KIT JOUES D'ANGLE SUR MESURE</v>
          </cell>
          <cell r="G7787" t="str">
            <v>PC</v>
          </cell>
          <cell r="H7787">
            <v>1000</v>
          </cell>
          <cell r="I7787">
            <v>0</v>
          </cell>
        </row>
        <row r="7788">
          <cell r="E7788" t="str">
            <v>55MSM038</v>
          </cell>
          <cell r="F7788" t="str">
            <v>TABLE ANIMATION METAL</v>
          </cell>
          <cell r="G7788" t="str">
            <v>PC</v>
          </cell>
          <cell r="H7788">
            <v>1000</v>
          </cell>
          <cell r="I7788">
            <v>0</v>
          </cell>
        </row>
        <row r="7789">
          <cell r="E7789" t="str">
            <v>55MSM039</v>
          </cell>
          <cell r="F7789" t="str">
            <v>MEUBLE TIROIRS SOIN SUR MESURE</v>
          </cell>
          <cell r="G7789" t="str">
            <v>PC</v>
          </cell>
          <cell r="H7789">
            <v>1000</v>
          </cell>
          <cell r="I7789">
            <v>0</v>
          </cell>
        </row>
        <row r="7790">
          <cell r="E7790" t="str">
            <v>55MSM040</v>
          </cell>
          <cell r="F7790" t="str">
            <v>MEUB MURAL BAS SOIN SUR MESURE</v>
          </cell>
          <cell r="G7790" t="str">
            <v>PC</v>
          </cell>
          <cell r="H7790">
            <v>1000</v>
          </cell>
          <cell r="I7790">
            <v>0</v>
          </cell>
        </row>
        <row r="7791">
          <cell r="E7791" t="str">
            <v>55MSM041</v>
          </cell>
          <cell r="F7791" t="str">
            <v>COLONNE D'ANGLE SUR MESURE</v>
          </cell>
          <cell r="G7791" t="str">
            <v>PC</v>
          </cell>
          <cell r="H7791">
            <v>1000</v>
          </cell>
          <cell r="I7791">
            <v>0</v>
          </cell>
        </row>
        <row r="7792">
          <cell r="E7792" t="str">
            <v>55MSM042</v>
          </cell>
          <cell r="F7792" t="str">
            <v>ETAL MARCHE SUR MESURE</v>
          </cell>
          <cell r="G7792" t="str">
            <v>PC</v>
          </cell>
          <cell r="H7792">
            <v>1000</v>
          </cell>
          <cell r="I7792">
            <v>0</v>
          </cell>
        </row>
        <row r="7793">
          <cell r="E7793" t="str">
            <v>55MSM043</v>
          </cell>
          <cell r="F7793" t="str">
            <v>CAISSE EMBALLAGE VERRES CARTON</v>
          </cell>
          <cell r="G7793" t="str">
            <v>PC</v>
          </cell>
          <cell r="H7793">
            <v>1000</v>
          </cell>
          <cell r="I7793">
            <v>0</v>
          </cell>
        </row>
        <row r="7794">
          <cell r="E7794" t="str">
            <v>55MSM044</v>
          </cell>
          <cell r="F7794" t="str">
            <v>PARTIE HAUTE MEUBLE PARFUM</v>
          </cell>
          <cell r="G7794" t="str">
            <v>PC</v>
          </cell>
          <cell r="H7794">
            <v>1000</v>
          </cell>
          <cell r="I7794">
            <v>0</v>
          </cell>
        </row>
        <row r="7795">
          <cell r="E7795" t="str">
            <v>55MSM045</v>
          </cell>
          <cell r="F7795" t="str">
            <v>TABLE ANIMATION SUR MESURE</v>
          </cell>
          <cell r="G7795" t="str">
            <v>PC</v>
          </cell>
          <cell r="H7795">
            <v>1000</v>
          </cell>
          <cell r="I7795">
            <v>0</v>
          </cell>
        </row>
        <row r="7796">
          <cell r="E7796" t="str">
            <v>55MSM046</v>
          </cell>
          <cell r="F7796" t="str">
            <v>EMBALLAGE CAISSE SUR MESURE</v>
          </cell>
          <cell r="G7796" t="str">
            <v>PC</v>
          </cell>
          <cell r="H7796">
            <v>1000</v>
          </cell>
          <cell r="I7796">
            <v>0</v>
          </cell>
        </row>
        <row r="7797">
          <cell r="E7797" t="str">
            <v>55MSM047</v>
          </cell>
          <cell r="F7797" t="str">
            <v>CAISSE INFORMATIQUE SUR MESURE</v>
          </cell>
          <cell r="G7797" t="str">
            <v>PC</v>
          </cell>
          <cell r="H7797">
            <v>1000</v>
          </cell>
          <cell r="I7797">
            <v>0</v>
          </cell>
        </row>
        <row r="7798">
          <cell r="E7798" t="str">
            <v>55MSM048</v>
          </cell>
          <cell r="F7798" t="str">
            <v>KIT JOUES SUR MESURE</v>
          </cell>
          <cell r="G7798" t="str">
            <v>PC</v>
          </cell>
          <cell r="H7798">
            <v>1000</v>
          </cell>
          <cell r="I7798">
            <v>0</v>
          </cell>
        </row>
        <row r="7799">
          <cell r="E7799" t="str">
            <v>55MSM049</v>
          </cell>
          <cell r="F7799" t="str">
            <v>MEUBLE PARFUM SUR MESURE</v>
          </cell>
          <cell r="G7799" t="str">
            <v>PC</v>
          </cell>
          <cell r="H7799">
            <v>1000</v>
          </cell>
          <cell r="I7799">
            <v>0</v>
          </cell>
        </row>
        <row r="7800">
          <cell r="E7800" t="str">
            <v>55MSM050</v>
          </cell>
          <cell r="F7800" t="str">
            <v>CAISSON STAFF</v>
          </cell>
          <cell r="G7800" t="str">
            <v>PC</v>
          </cell>
          <cell r="H7800">
            <v>1000</v>
          </cell>
          <cell r="I7800">
            <v>0</v>
          </cell>
        </row>
        <row r="7801">
          <cell r="E7801" t="str">
            <v>55MSM051</v>
          </cell>
          <cell r="F7801" t="str">
            <v>55CSPESUN PERLOXANE SUN 5L</v>
          </cell>
          <cell r="G7801" t="str">
            <v>PC</v>
          </cell>
          <cell r="H7801">
            <v>1000</v>
          </cell>
          <cell r="I7801">
            <v>0</v>
          </cell>
        </row>
        <row r="7802">
          <cell r="E7802" t="str">
            <v>55MSM052</v>
          </cell>
          <cell r="F7802" t="str">
            <v>LOGO RETROECLAIRE SUR MESURE</v>
          </cell>
          <cell r="G7802" t="str">
            <v>PC</v>
          </cell>
          <cell r="H7802">
            <v>1000</v>
          </cell>
          <cell r="I7802">
            <v>0</v>
          </cell>
        </row>
        <row r="7803">
          <cell r="E7803" t="str">
            <v>55MSM053</v>
          </cell>
          <cell r="F7803" t="str">
            <v>LED BLANCHE MEUBLE PARFUM</v>
          </cell>
          <cell r="G7803" t="str">
            <v>PC</v>
          </cell>
          <cell r="H7803">
            <v>1000</v>
          </cell>
          <cell r="I7803">
            <v>0</v>
          </cell>
        </row>
        <row r="7804">
          <cell r="E7804" t="str">
            <v>55MSM054</v>
          </cell>
          <cell r="F7804" t="str">
            <v>PROTOTYPE MEUBLE HOMME</v>
          </cell>
          <cell r="G7804" t="str">
            <v>PC</v>
          </cell>
          <cell r="H7804">
            <v>1000</v>
          </cell>
          <cell r="I7804">
            <v>0</v>
          </cell>
        </row>
        <row r="7805">
          <cell r="E7805" t="str">
            <v>55MSM055</v>
          </cell>
          <cell r="F7805" t="str">
            <v>PROTOTYP MEUBLE HOMME IGNIFUGE</v>
          </cell>
          <cell r="G7805" t="str">
            <v>PC</v>
          </cell>
          <cell r="H7805">
            <v>1000</v>
          </cell>
          <cell r="I7805">
            <v>0</v>
          </cell>
        </row>
        <row r="7806">
          <cell r="E7806" t="str">
            <v>55MSM056</v>
          </cell>
          <cell r="F7806" t="str">
            <v>TAPIS ROND DIAMETRE 70CM</v>
          </cell>
          <cell r="G7806" t="str">
            <v>PC</v>
          </cell>
          <cell r="H7806">
            <v>1000</v>
          </cell>
          <cell r="I7806">
            <v>0</v>
          </cell>
        </row>
        <row r="7807">
          <cell r="E7807" t="str">
            <v>55MSM057</v>
          </cell>
          <cell r="F7807" t="str">
            <v>TABLETTE HANDICAPE AVEC PIED</v>
          </cell>
          <cell r="G7807" t="str">
            <v>PC</v>
          </cell>
          <cell r="H7807">
            <v>1000</v>
          </cell>
          <cell r="I7807">
            <v>0</v>
          </cell>
        </row>
        <row r="7808">
          <cell r="E7808" t="str">
            <v>55MSM058</v>
          </cell>
          <cell r="F7808" t="str">
            <v>JOUE GAUCHE AC SYST ADAPTATION</v>
          </cell>
          <cell r="G7808" t="str">
            <v>PC</v>
          </cell>
          <cell r="H7808">
            <v>1000</v>
          </cell>
          <cell r="I7808">
            <v>0</v>
          </cell>
        </row>
        <row r="7809">
          <cell r="E7809" t="str">
            <v>55MSM059</v>
          </cell>
          <cell r="F7809" t="str">
            <v>CAISSON BAS BOIS PLAN 1</v>
          </cell>
          <cell r="G7809" t="str">
            <v>PC</v>
          </cell>
          <cell r="H7809">
            <v>1000</v>
          </cell>
          <cell r="I7809">
            <v>0</v>
          </cell>
        </row>
        <row r="7810">
          <cell r="E7810" t="str">
            <v>55MSM060</v>
          </cell>
          <cell r="F7810" t="str">
            <v>CAISSON BAS BOIS PLAN 2</v>
          </cell>
          <cell r="G7810" t="str">
            <v>PC</v>
          </cell>
          <cell r="H7810">
            <v>1000</v>
          </cell>
          <cell r="I7810">
            <v>0</v>
          </cell>
        </row>
        <row r="7811">
          <cell r="E7811" t="str">
            <v>55MSM061</v>
          </cell>
          <cell r="F7811" t="str">
            <v>CAISSON BAS VERRE PLAN 3</v>
          </cell>
          <cell r="G7811" t="str">
            <v>PC</v>
          </cell>
          <cell r="H7811">
            <v>1000</v>
          </cell>
          <cell r="I7811">
            <v>0</v>
          </cell>
        </row>
        <row r="7812">
          <cell r="E7812" t="str">
            <v>55MSM062</v>
          </cell>
          <cell r="F7812" t="str">
            <v>CAISSON BAS VERRE PLAN 4</v>
          </cell>
          <cell r="G7812" t="str">
            <v>PC</v>
          </cell>
          <cell r="H7812">
            <v>1000</v>
          </cell>
          <cell r="I7812">
            <v>0</v>
          </cell>
        </row>
        <row r="7813">
          <cell r="E7813" t="str">
            <v>55MSM063</v>
          </cell>
          <cell r="F7813" t="str">
            <v>CAISSON BAS BOIS PLAN 6</v>
          </cell>
          <cell r="G7813" t="str">
            <v>PC</v>
          </cell>
          <cell r="H7813">
            <v>1000</v>
          </cell>
          <cell r="I7813">
            <v>0</v>
          </cell>
        </row>
        <row r="7814">
          <cell r="E7814" t="str">
            <v>55MSM064</v>
          </cell>
          <cell r="F7814" t="str">
            <v>CADR FER VISUEL 1143,3X482,1MM</v>
          </cell>
          <cell r="G7814" t="str">
            <v>PC</v>
          </cell>
          <cell r="H7814">
            <v>1000</v>
          </cell>
          <cell r="I7814">
            <v>0</v>
          </cell>
        </row>
        <row r="7815">
          <cell r="E7815" t="str">
            <v>55MSM065</v>
          </cell>
          <cell r="F7815" t="str">
            <v>CADR FER VISUEL 711,3X450,9MM</v>
          </cell>
          <cell r="G7815" t="str">
            <v>PC</v>
          </cell>
          <cell r="H7815">
            <v>1000</v>
          </cell>
          <cell r="I7815">
            <v>0</v>
          </cell>
        </row>
        <row r="7816">
          <cell r="E7816" t="str">
            <v>55MSM066</v>
          </cell>
          <cell r="F7816" t="str">
            <v>CADR FER VISUEL 1076,4X431,8MM</v>
          </cell>
          <cell r="G7816" t="str">
            <v>PC</v>
          </cell>
          <cell r="H7816">
            <v>1000</v>
          </cell>
          <cell r="I7816">
            <v>0</v>
          </cell>
        </row>
        <row r="7817">
          <cell r="E7817" t="str">
            <v>55MSM067</v>
          </cell>
          <cell r="F7817" t="str">
            <v>MODUL EVIER 3 TIROIR 750x500MM</v>
          </cell>
          <cell r="G7817" t="str">
            <v>PC</v>
          </cell>
          <cell r="H7817">
            <v>1000</v>
          </cell>
          <cell r="I7817">
            <v>0</v>
          </cell>
        </row>
        <row r="7818">
          <cell r="E7818" t="str">
            <v>55MSM068</v>
          </cell>
          <cell r="F7818" t="str">
            <v>MODULE EVIER ETAGERE 750x500MM</v>
          </cell>
          <cell r="G7818" t="str">
            <v>PC</v>
          </cell>
          <cell r="H7818">
            <v>1000</v>
          </cell>
          <cell r="I7818">
            <v>0</v>
          </cell>
        </row>
        <row r="7819">
          <cell r="E7819" t="str">
            <v>55MSM069</v>
          </cell>
          <cell r="F7819" t="str">
            <v>LOGO RETROECLAIRE 260x1135MM</v>
          </cell>
          <cell r="G7819" t="str">
            <v>PC</v>
          </cell>
          <cell r="H7819">
            <v>1000</v>
          </cell>
          <cell r="I7819">
            <v>0</v>
          </cell>
        </row>
        <row r="7820">
          <cell r="E7820" t="str">
            <v>55MSM070</v>
          </cell>
          <cell r="F7820" t="str">
            <v>TAPIS ROND L'OCCITANE 70CM</v>
          </cell>
          <cell r="G7820" t="str">
            <v>PC</v>
          </cell>
          <cell r="H7820">
            <v>1000</v>
          </cell>
          <cell r="I7820">
            <v>0</v>
          </cell>
        </row>
        <row r="7821">
          <cell r="E7821" t="str">
            <v>55MSM071</v>
          </cell>
          <cell r="F7821" t="str">
            <v>ESTRADE+PLINTHE FER+FIXATION</v>
          </cell>
          <cell r="G7821" t="str">
            <v>PC</v>
          </cell>
          <cell r="H7821">
            <v>1000</v>
          </cell>
          <cell r="I7821">
            <v>0</v>
          </cell>
        </row>
        <row r="7822">
          <cell r="E7822" t="str">
            <v>55MSM072</v>
          </cell>
          <cell r="F7822" t="str">
            <v>TABLETTE HANDICAPE SUR MESURE</v>
          </cell>
          <cell r="G7822" t="str">
            <v>PC</v>
          </cell>
          <cell r="H7822">
            <v>1000</v>
          </cell>
          <cell r="I7822">
            <v>0</v>
          </cell>
        </row>
        <row r="7823">
          <cell r="E7823" t="str">
            <v>55MSM073</v>
          </cell>
          <cell r="F7823" t="str">
            <v>LOGO METAL DECOUPE 137x32CM</v>
          </cell>
          <cell r="G7823" t="str">
            <v>PC</v>
          </cell>
          <cell r="H7823">
            <v>1000</v>
          </cell>
          <cell r="I7823">
            <v>0</v>
          </cell>
        </row>
        <row r="7824">
          <cell r="E7824" t="str">
            <v>55MSM074</v>
          </cell>
          <cell r="F7824" t="str">
            <v>STORE PR 2xETAL+PARTI HAUT FER</v>
          </cell>
          <cell r="G7824" t="str">
            <v>PC</v>
          </cell>
          <cell r="H7824">
            <v>1000</v>
          </cell>
          <cell r="I7824">
            <v>0</v>
          </cell>
        </row>
        <row r="7825">
          <cell r="E7825" t="str">
            <v>55MSM075</v>
          </cell>
          <cell r="F7825" t="str">
            <v>PORTE AFFICHE BOIS MARRON IGNI</v>
          </cell>
          <cell r="G7825" t="str">
            <v>PC</v>
          </cell>
          <cell r="H7825">
            <v>1000</v>
          </cell>
          <cell r="I7825">
            <v>0</v>
          </cell>
        </row>
        <row r="7826">
          <cell r="E7826" t="str">
            <v>55MSM076</v>
          </cell>
          <cell r="F7826" t="str">
            <v>TABLE FIELD MELVITA</v>
          </cell>
          <cell r="G7826" t="str">
            <v>PC</v>
          </cell>
          <cell r="H7826">
            <v>9999</v>
          </cell>
          <cell r="I7826">
            <v>1</v>
          </cell>
        </row>
        <row r="7827">
          <cell r="E7827" t="str">
            <v>55MSM077</v>
          </cell>
          <cell r="F7827" t="str">
            <v>BOITE CAISSE PETIT MODELE CSG</v>
          </cell>
          <cell r="G7827" t="str">
            <v>PC</v>
          </cell>
          <cell r="H7827">
            <v>1000</v>
          </cell>
          <cell r="I7827">
            <v>1</v>
          </cell>
        </row>
        <row r="7828">
          <cell r="E7828" t="str">
            <v>55MSM078</v>
          </cell>
          <cell r="F7828" t="str">
            <v>LOGO (55VSG7000) 300X1300MM</v>
          </cell>
          <cell r="G7828" t="str">
            <v>PC</v>
          </cell>
          <cell r="H7828">
            <v>1000</v>
          </cell>
          <cell r="I7828">
            <v>0</v>
          </cell>
        </row>
        <row r="7829">
          <cell r="E7829" t="str">
            <v>55MSM079</v>
          </cell>
          <cell r="F7829" t="str">
            <v>INFORMATIQ CAISS SUR MESUR P62</v>
          </cell>
          <cell r="G7829" t="str">
            <v>PC</v>
          </cell>
          <cell r="H7829">
            <v>1000</v>
          </cell>
          <cell r="I7829">
            <v>0</v>
          </cell>
        </row>
        <row r="7830">
          <cell r="E7830" t="str">
            <v>55MSM080</v>
          </cell>
          <cell r="F7830" t="str">
            <v>EMBALLAGE CAISS SUR MESURE P62</v>
          </cell>
          <cell r="G7830" t="str">
            <v>PC</v>
          </cell>
          <cell r="H7830">
            <v>1000</v>
          </cell>
          <cell r="I7830">
            <v>0</v>
          </cell>
        </row>
        <row r="7831">
          <cell r="E7831" t="str">
            <v>55MSM081</v>
          </cell>
          <cell r="F7831" t="str">
            <v>KIT JOUES SUR MES SANS TABLETT</v>
          </cell>
          <cell r="G7831" t="str">
            <v>PC</v>
          </cell>
          <cell r="H7831">
            <v>1000</v>
          </cell>
          <cell r="I7831">
            <v>0</v>
          </cell>
        </row>
        <row r="7832">
          <cell r="E7832" t="str">
            <v>55MSM082</v>
          </cell>
          <cell r="F7832" t="str">
            <v>TAPIS SUR MESURE L'OCCITANE</v>
          </cell>
          <cell r="G7832" t="str">
            <v>PC</v>
          </cell>
          <cell r="H7832">
            <v>1000</v>
          </cell>
          <cell r="I7832">
            <v>0</v>
          </cell>
        </row>
        <row r="7833">
          <cell r="E7833" t="str">
            <v>55MSM083</v>
          </cell>
          <cell r="F7833" t="str">
            <v>LOGO 55CSG7000 MARRON RAL8017</v>
          </cell>
          <cell r="G7833" t="str">
            <v>PC</v>
          </cell>
          <cell r="H7833">
            <v>1000</v>
          </cell>
          <cell r="I7833">
            <v>0</v>
          </cell>
        </row>
        <row r="7834">
          <cell r="E7834" t="str">
            <v>55MSM084</v>
          </cell>
          <cell r="F7834" t="str">
            <v>MURALWHS SUR MESURES MARSEILLE</v>
          </cell>
          <cell r="G7834" t="str">
            <v>PC</v>
          </cell>
          <cell r="H7834">
            <v>1000</v>
          </cell>
          <cell r="I7834">
            <v>0</v>
          </cell>
        </row>
        <row r="7835">
          <cell r="E7835" t="str">
            <v>55MSM085</v>
          </cell>
          <cell r="F7835" t="str">
            <v>INFORMATIQ CAISS SUR MESUR P62</v>
          </cell>
          <cell r="G7835" t="str">
            <v>PC</v>
          </cell>
          <cell r="H7835">
            <v>1000</v>
          </cell>
          <cell r="I7835">
            <v>0</v>
          </cell>
        </row>
        <row r="7836">
          <cell r="E7836" t="str">
            <v>55MSM086</v>
          </cell>
          <cell r="F7836" t="str">
            <v>EMBALLAGE CAISS SUR MESURE P62</v>
          </cell>
          <cell r="G7836" t="str">
            <v>PC</v>
          </cell>
          <cell r="H7836">
            <v>1000</v>
          </cell>
          <cell r="I7836">
            <v>0</v>
          </cell>
        </row>
        <row r="7837">
          <cell r="E7837" t="str">
            <v>55MSM087</v>
          </cell>
          <cell r="F7837" t="str">
            <v>KIT JOUES SUR MESURE (P-20CM)</v>
          </cell>
          <cell r="G7837" t="str">
            <v>PC</v>
          </cell>
          <cell r="H7837">
            <v>1000</v>
          </cell>
          <cell r="I7837">
            <v>0</v>
          </cell>
        </row>
        <row r="7838">
          <cell r="E7838" t="str">
            <v>55MSM088</v>
          </cell>
          <cell r="F7838" t="str">
            <v>POTEAUX TAB VIT HAUT MAX 4.50M</v>
          </cell>
          <cell r="G7838" t="str">
            <v>PC</v>
          </cell>
          <cell r="H7838">
            <v>1000</v>
          </cell>
          <cell r="I7838">
            <v>0</v>
          </cell>
        </row>
        <row r="7839">
          <cell r="E7839" t="str">
            <v>55MSM089</v>
          </cell>
          <cell r="F7839" t="str">
            <v>POTEAUX ECLAIRAG HAUT MAX 4.5M</v>
          </cell>
          <cell r="G7839" t="str">
            <v>PC</v>
          </cell>
          <cell r="H7839">
            <v>1000</v>
          </cell>
          <cell r="I7839">
            <v>0</v>
          </cell>
        </row>
        <row r="7840">
          <cell r="E7840" t="str">
            <v>55MSM090</v>
          </cell>
          <cell r="F7840" t="str">
            <v>LOGO METAL DECOUPE 137x32CM</v>
          </cell>
          <cell r="G7840" t="str">
            <v>PC</v>
          </cell>
          <cell r="H7840">
            <v>1000</v>
          </cell>
          <cell r="I7840">
            <v>0</v>
          </cell>
        </row>
        <row r="7841">
          <cell r="E7841" t="str">
            <v>55MSM091</v>
          </cell>
          <cell r="F7841" t="str">
            <v>TABL ANIMATION 800x500CM+ROUES</v>
          </cell>
          <cell r="G7841" t="str">
            <v>PC</v>
          </cell>
          <cell r="H7841">
            <v>1000</v>
          </cell>
          <cell r="I7841">
            <v>0</v>
          </cell>
        </row>
        <row r="7842">
          <cell r="E7842" t="str">
            <v>55MSM092</v>
          </cell>
          <cell r="F7842" t="str">
            <v>EMBALLAGE CAISSE LONGUEUR 80CM</v>
          </cell>
          <cell r="G7842" t="str">
            <v>PC</v>
          </cell>
          <cell r="H7842">
            <v>1000</v>
          </cell>
          <cell r="I7842">
            <v>0</v>
          </cell>
        </row>
        <row r="7843">
          <cell r="E7843" t="str">
            <v>55MSM093</v>
          </cell>
          <cell r="F7843" t="str">
            <v>PLANCH 700x700x18MM EPICEA CSG</v>
          </cell>
          <cell r="G7843" t="str">
            <v>PC</v>
          </cell>
          <cell r="H7843">
            <v>1000</v>
          </cell>
          <cell r="I7843">
            <v>0</v>
          </cell>
        </row>
        <row r="7844">
          <cell r="E7844" t="str">
            <v>55MSM094</v>
          </cell>
          <cell r="F7844" t="str">
            <v>LOGO (55CSG7000) EN 1.800MM</v>
          </cell>
          <cell r="G7844" t="str">
            <v>PC</v>
          </cell>
          <cell r="H7844">
            <v>1000</v>
          </cell>
          <cell r="I7844">
            <v>0</v>
          </cell>
        </row>
        <row r="7845">
          <cell r="E7845" t="str">
            <v>55MSM095</v>
          </cell>
          <cell r="F7845" t="str">
            <v>ENSEIGNE RETROECL MELVITA H180</v>
          </cell>
          <cell r="G7845" t="str">
            <v>PC</v>
          </cell>
          <cell r="H7845">
            <v>1000</v>
          </cell>
          <cell r="I7845">
            <v>0</v>
          </cell>
        </row>
        <row r="7846">
          <cell r="E7846" t="str">
            <v>55MSM096</v>
          </cell>
          <cell r="F7846" t="str">
            <v>DOUBLE FACE TRIPLE SUR MESURE</v>
          </cell>
          <cell r="G7846" t="str">
            <v>PC</v>
          </cell>
          <cell r="H7846">
            <v>1000</v>
          </cell>
          <cell r="I7846">
            <v>0</v>
          </cell>
        </row>
        <row r="7847">
          <cell r="E7847" t="str">
            <v>55MSM097</v>
          </cell>
          <cell r="F7847" t="str">
            <v>1 JOUE SANS TABLETTE HANDICAPP</v>
          </cell>
          <cell r="G7847" t="str">
            <v>PC</v>
          </cell>
          <cell r="H7847">
            <v>1000</v>
          </cell>
          <cell r="I7847">
            <v>0</v>
          </cell>
        </row>
        <row r="7848">
          <cell r="E7848" t="str">
            <v>55MSM098</v>
          </cell>
          <cell r="F7848" t="str">
            <v>TAPIS ROND L'OCCITANE 70CM</v>
          </cell>
          <cell r="G7848" t="str">
            <v>PC</v>
          </cell>
          <cell r="H7848">
            <v>1000</v>
          </cell>
          <cell r="I7848">
            <v>0</v>
          </cell>
        </row>
        <row r="7849">
          <cell r="E7849" t="str">
            <v>55MSM099</v>
          </cell>
          <cell r="F7849" t="str">
            <v>TAB8 TESTEUR SOIN SUR MESURE</v>
          </cell>
          <cell r="G7849" t="str">
            <v>PC</v>
          </cell>
          <cell r="H7849">
            <v>1000</v>
          </cell>
          <cell r="I7849">
            <v>0</v>
          </cell>
        </row>
        <row r="7850">
          <cell r="E7850" t="str">
            <v>55MSM100</v>
          </cell>
          <cell r="F7850" t="str">
            <v>TAB3 TESTEUR PARFUM SUR MESURE</v>
          </cell>
          <cell r="G7850" t="str">
            <v>PC</v>
          </cell>
          <cell r="H7850">
            <v>1000</v>
          </cell>
          <cell r="I7850">
            <v>0</v>
          </cell>
        </row>
        <row r="7851">
          <cell r="E7851" t="str">
            <v>55MSM101</v>
          </cell>
          <cell r="F7851" t="str">
            <v>MODUL EVIER 3 TIROIR 750x500MM</v>
          </cell>
          <cell r="G7851" t="str">
            <v>PC</v>
          </cell>
          <cell r="H7851">
            <v>1000</v>
          </cell>
          <cell r="I7851">
            <v>0</v>
          </cell>
        </row>
        <row r="7852">
          <cell r="E7852" t="str">
            <v>55MSM102</v>
          </cell>
          <cell r="F7852" t="str">
            <v>ENCASTRE LODURE 35W-VITRINES</v>
          </cell>
          <cell r="G7852" t="str">
            <v>PC</v>
          </cell>
          <cell r="H7852">
            <v>1000</v>
          </cell>
          <cell r="I7852">
            <v>0</v>
          </cell>
        </row>
        <row r="7853">
          <cell r="E7853" t="str">
            <v>55MSM103</v>
          </cell>
          <cell r="F7853" t="str">
            <v>SUSPENSIONS UNICONE20W-CAISSES</v>
          </cell>
          <cell r="G7853" t="str">
            <v>PC</v>
          </cell>
          <cell r="H7853">
            <v>1000</v>
          </cell>
          <cell r="I7853">
            <v>0</v>
          </cell>
        </row>
        <row r="7854">
          <cell r="E7854" t="str">
            <v>55MSM104</v>
          </cell>
          <cell r="F7854" t="str">
            <v>ENCASTRE 7W MASTERLED-GENERAL</v>
          </cell>
          <cell r="G7854" t="str">
            <v>PC</v>
          </cell>
          <cell r="H7854">
            <v>1000</v>
          </cell>
          <cell r="I7854">
            <v>0</v>
          </cell>
        </row>
        <row r="7855">
          <cell r="E7855" t="str">
            <v>55MSM105</v>
          </cell>
          <cell r="F7855" t="str">
            <v>KITMRS PLAFONIER LED-CORNICHES</v>
          </cell>
          <cell r="G7855" t="str">
            <v>PC</v>
          </cell>
          <cell r="H7855">
            <v>1000</v>
          </cell>
          <cell r="I7855">
            <v>0</v>
          </cell>
        </row>
        <row r="7856">
          <cell r="E7856" t="str">
            <v>55MSM106</v>
          </cell>
          <cell r="F7856" t="str">
            <v>MRS PLAFONIER LED-CORNICHES</v>
          </cell>
          <cell r="G7856" t="str">
            <v>PC</v>
          </cell>
          <cell r="H7856">
            <v>1000</v>
          </cell>
          <cell r="I7856">
            <v>0</v>
          </cell>
        </row>
        <row r="7857">
          <cell r="E7857" t="str">
            <v>55MSM107</v>
          </cell>
          <cell r="F7857" t="str">
            <v>CABLE PLAFONIER LED-CORNICHES</v>
          </cell>
          <cell r="G7857" t="str">
            <v>PC</v>
          </cell>
          <cell r="H7857">
            <v>1000</v>
          </cell>
          <cell r="I7857">
            <v>0</v>
          </cell>
        </row>
        <row r="7858">
          <cell r="E7858" t="str">
            <v>55MSM108</v>
          </cell>
          <cell r="F7858" t="str">
            <v>RAIL PLAFONIER LED-CORNICHES</v>
          </cell>
          <cell r="G7858" t="str">
            <v>PC</v>
          </cell>
          <cell r="H7858">
            <v>1000</v>
          </cell>
          <cell r="I7858">
            <v>0</v>
          </cell>
        </row>
        <row r="7859">
          <cell r="E7859" t="str">
            <v>55MSM109</v>
          </cell>
          <cell r="F7859" t="str">
            <v>CADRE POUR VISU CHARTE 55x72</v>
          </cell>
          <cell r="G7859" t="str">
            <v>PC</v>
          </cell>
          <cell r="H7859">
            <v>1000</v>
          </cell>
          <cell r="I7859">
            <v>0</v>
          </cell>
        </row>
        <row r="7860">
          <cell r="E7860" t="str">
            <v>55MSM110</v>
          </cell>
          <cell r="F7860" t="str">
            <v>INFORMATIQ CAIS VIDE SUR MESUR</v>
          </cell>
          <cell r="G7860" t="str">
            <v>PC</v>
          </cell>
          <cell r="H7860">
            <v>1000</v>
          </cell>
          <cell r="I7860">
            <v>0</v>
          </cell>
        </row>
        <row r="7861">
          <cell r="E7861" t="str">
            <v>55MSM111</v>
          </cell>
          <cell r="F7861" t="str">
            <v>KIT 2 GLISSIERES 50,2CM FERME</v>
          </cell>
          <cell r="G7861" t="str">
            <v>PC</v>
          </cell>
          <cell r="H7861">
            <v>1000</v>
          </cell>
          <cell r="I7861">
            <v>0</v>
          </cell>
        </row>
        <row r="7862">
          <cell r="E7862" t="str">
            <v>55MSM112</v>
          </cell>
          <cell r="F7862" t="str">
            <v>KIT 2 GLISSIERES 34,2CM FERME</v>
          </cell>
          <cell r="G7862" t="str">
            <v>PC</v>
          </cell>
          <cell r="H7862">
            <v>1000</v>
          </cell>
          <cell r="I7862">
            <v>0</v>
          </cell>
        </row>
        <row r="7863">
          <cell r="E7863" t="str">
            <v>55MSM113</v>
          </cell>
          <cell r="F7863" t="str">
            <v>POLE ECO 2140 SANS PAILLASSE</v>
          </cell>
          <cell r="G7863" t="str">
            <v>PC</v>
          </cell>
          <cell r="H7863">
            <v>1000</v>
          </cell>
          <cell r="I7863">
            <v>0</v>
          </cell>
        </row>
        <row r="7864">
          <cell r="E7864" t="str">
            <v>55MSM114</v>
          </cell>
          <cell r="F7864" t="str">
            <v>TAPIS SUR MESURE L OCCITANE</v>
          </cell>
          <cell r="G7864" t="str">
            <v>PC</v>
          </cell>
          <cell r="H7864">
            <v>1000</v>
          </cell>
          <cell r="I7864">
            <v>0</v>
          </cell>
        </row>
        <row r="7865">
          <cell r="E7865" t="str">
            <v>55MSM115</v>
          </cell>
          <cell r="F7865" t="str">
            <v>ENS. TYPE55CSG7000 3336x1440MM</v>
          </cell>
          <cell r="G7865" t="str">
            <v>PC</v>
          </cell>
          <cell r="H7865">
            <v>1000</v>
          </cell>
          <cell r="I7865">
            <v>0</v>
          </cell>
        </row>
        <row r="7866">
          <cell r="E7866" t="str">
            <v>55MSM116</v>
          </cell>
          <cell r="F7866" t="str">
            <v>55CSGTAB4IGN SUR MESURE</v>
          </cell>
          <cell r="G7866" t="str">
            <v>PC</v>
          </cell>
          <cell r="H7866">
            <v>1000</v>
          </cell>
          <cell r="I7866">
            <v>0</v>
          </cell>
        </row>
        <row r="7867">
          <cell r="E7867" t="str">
            <v>55MSM117</v>
          </cell>
          <cell r="F7867" t="str">
            <v>55GHTAB60 SUR MESURE</v>
          </cell>
          <cell r="G7867" t="str">
            <v>PC</v>
          </cell>
          <cell r="H7867">
            <v>1000</v>
          </cell>
          <cell r="I7867">
            <v>0</v>
          </cell>
        </row>
        <row r="7868">
          <cell r="E7868" t="str">
            <v>55MSM118</v>
          </cell>
          <cell r="F7868" t="str">
            <v>55CSGEMBCIGN SUR MESURE</v>
          </cell>
          <cell r="G7868" t="str">
            <v>PC</v>
          </cell>
          <cell r="H7868">
            <v>1000</v>
          </cell>
          <cell r="I7868">
            <v>0</v>
          </cell>
        </row>
        <row r="7869">
          <cell r="E7869" t="str">
            <v>55MSM119</v>
          </cell>
          <cell r="F7869" t="str">
            <v>55CSGMODCIGN SUR MESURE</v>
          </cell>
          <cell r="G7869" t="str">
            <v>PC</v>
          </cell>
          <cell r="H7869">
            <v>1000</v>
          </cell>
          <cell r="I7869">
            <v>0</v>
          </cell>
        </row>
        <row r="7870">
          <cell r="E7870" t="str">
            <v>55MSM120</v>
          </cell>
          <cell r="F7870" t="str">
            <v>55CSGANGCIGN SUR MESURE</v>
          </cell>
          <cell r="G7870" t="str">
            <v>PC</v>
          </cell>
          <cell r="H7870">
            <v>1000</v>
          </cell>
          <cell r="I7870">
            <v>0</v>
          </cell>
        </row>
        <row r="7871">
          <cell r="E7871" t="str">
            <v>55MSM121</v>
          </cell>
          <cell r="F7871" t="str">
            <v>55CSGTAB3IGN SUR MESURE</v>
          </cell>
          <cell r="G7871" t="str">
            <v>PC</v>
          </cell>
          <cell r="H7871">
            <v>1000</v>
          </cell>
          <cell r="I7871">
            <v>0</v>
          </cell>
        </row>
        <row r="7872">
          <cell r="E7872" t="str">
            <v>55MSM122</v>
          </cell>
          <cell r="F7872" t="str">
            <v>55CSGEV04IGN SUR MESURE</v>
          </cell>
          <cell r="G7872" t="str">
            <v>PC</v>
          </cell>
          <cell r="H7872">
            <v>1000</v>
          </cell>
          <cell r="I7872">
            <v>0</v>
          </cell>
        </row>
        <row r="7873">
          <cell r="E7873" t="str">
            <v>55MSM123</v>
          </cell>
          <cell r="F7873" t="str">
            <v>JOUE SUR MESURE</v>
          </cell>
          <cell r="G7873" t="str">
            <v>PC</v>
          </cell>
          <cell r="H7873">
            <v>1000</v>
          </cell>
          <cell r="I7873">
            <v>0</v>
          </cell>
        </row>
        <row r="7874">
          <cell r="E7874" t="str">
            <v>55MSM124</v>
          </cell>
          <cell r="F7874" t="str">
            <v>55CSEMBAL TAB EMBALL IGNIFUGEE</v>
          </cell>
          <cell r="G7874" t="str">
            <v>PC</v>
          </cell>
          <cell r="H7874">
            <v>1000</v>
          </cell>
          <cell r="I7874">
            <v>0</v>
          </cell>
        </row>
        <row r="7875">
          <cell r="E7875" t="str">
            <v>55MSM125</v>
          </cell>
          <cell r="F7875" t="str">
            <v>55VISPOTS SUR MESUR HAUTEUR 4M</v>
          </cell>
          <cell r="G7875" t="str">
            <v>PC</v>
          </cell>
          <cell r="H7875">
            <v>1000</v>
          </cell>
          <cell r="I7875">
            <v>0</v>
          </cell>
        </row>
        <row r="7876">
          <cell r="E7876" t="str">
            <v>55MSM126</v>
          </cell>
          <cell r="F7876" t="str">
            <v>TAPIS ROND DIAMÈTRE 70 CM</v>
          </cell>
          <cell r="G7876" t="str">
            <v>PC</v>
          </cell>
          <cell r="H7876">
            <v>1000</v>
          </cell>
          <cell r="I7876">
            <v>1</v>
          </cell>
        </row>
        <row r="7877">
          <cell r="E7877" t="str">
            <v>55MSM127</v>
          </cell>
          <cell r="F7877" t="str">
            <v>TAPIS REGTANGULAIRE L'OCCITANE</v>
          </cell>
          <cell r="G7877" t="str">
            <v>PC</v>
          </cell>
          <cell r="H7877">
            <v>1000</v>
          </cell>
          <cell r="I7877">
            <v>1</v>
          </cell>
        </row>
        <row r="7878">
          <cell r="E7878" t="str">
            <v>55MSM128</v>
          </cell>
          <cell r="F7878" t="str">
            <v>GRAINETIER IGNIFUGE</v>
          </cell>
          <cell r="G7878" t="str">
            <v>PC</v>
          </cell>
          <cell r="H7878">
            <v>1000</v>
          </cell>
          <cell r="I7878">
            <v>0</v>
          </cell>
        </row>
        <row r="7879">
          <cell r="E7879" t="str">
            <v>55MSM129</v>
          </cell>
          <cell r="F7879" t="str">
            <v>ETAL MARCHE SUR MESUR IGNIFUGE</v>
          </cell>
          <cell r="G7879" t="str">
            <v>PC</v>
          </cell>
          <cell r="H7879">
            <v>1000</v>
          </cell>
          <cell r="I7879">
            <v>0</v>
          </cell>
        </row>
        <row r="7880">
          <cell r="E7880" t="str">
            <v>55MSM130</v>
          </cell>
          <cell r="F7880" t="str">
            <v>EMBALL CAISS SUR MESUR IGNIFUG</v>
          </cell>
          <cell r="G7880" t="str">
            <v>PC</v>
          </cell>
          <cell r="H7880">
            <v>1000</v>
          </cell>
          <cell r="I7880">
            <v>0</v>
          </cell>
        </row>
        <row r="7881">
          <cell r="E7881" t="str">
            <v>55MSM131</v>
          </cell>
          <cell r="F7881" t="str">
            <v>MEUBLE ANTIQUE IGNIFUGE</v>
          </cell>
          <cell r="G7881" t="str">
            <v>PC</v>
          </cell>
          <cell r="H7881">
            <v>1000</v>
          </cell>
          <cell r="I7881">
            <v>0</v>
          </cell>
        </row>
        <row r="7882">
          <cell r="E7882" t="str">
            <v>55MSM132</v>
          </cell>
          <cell r="F7882" t="str">
            <v>ENSEIGNE SM 1200MM RAL8017</v>
          </cell>
          <cell r="G7882" t="str">
            <v>PC</v>
          </cell>
          <cell r="H7882">
            <v>1000</v>
          </cell>
          <cell r="I7882">
            <v>0</v>
          </cell>
        </row>
        <row r="7883">
          <cell r="E7883" t="str">
            <v>55MSM133</v>
          </cell>
          <cell r="F7883" t="str">
            <v>MEUBLE SACS SANS PORTE</v>
          </cell>
          <cell r="G7883" t="str">
            <v>PC</v>
          </cell>
          <cell r="H7883">
            <v>1000</v>
          </cell>
          <cell r="I7883">
            <v>0</v>
          </cell>
        </row>
        <row r="7884">
          <cell r="E7884" t="str">
            <v>55MSM134</v>
          </cell>
          <cell r="F7884" t="str">
            <v>MEUBLE TRI SELECTIF</v>
          </cell>
          <cell r="G7884" t="str">
            <v>PC</v>
          </cell>
          <cell r="H7884">
            <v>1000</v>
          </cell>
          <cell r="I7884">
            <v>0</v>
          </cell>
        </row>
        <row r="7885">
          <cell r="E7885" t="str">
            <v>55MSM135</v>
          </cell>
          <cell r="F7885" t="str">
            <v>PAILLASE POLE BIO 2030x600</v>
          </cell>
          <cell r="G7885" t="str">
            <v>PC</v>
          </cell>
          <cell r="H7885">
            <v>9999</v>
          </cell>
          <cell r="I7885">
            <v>1</v>
          </cell>
        </row>
        <row r="7886">
          <cell r="E7886" t="str">
            <v>55MSM136</v>
          </cell>
          <cell r="F7886" t="str">
            <v>ACCESOIRE CALE VERTE</v>
          </cell>
          <cell r="G7886" t="str">
            <v>PC</v>
          </cell>
          <cell r="H7886">
            <v>9999</v>
          </cell>
          <cell r="I7886">
            <v>1</v>
          </cell>
        </row>
        <row r="7887">
          <cell r="E7887" t="str">
            <v>55MSM137</v>
          </cell>
          <cell r="F7887" t="str">
            <v>ACCESOIRE CALE ORANGE</v>
          </cell>
          <cell r="G7887" t="str">
            <v>PC</v>
          </cell>
          <cell r="H7887">
            <v>9999</v>
          </cell>
          <cell r="I7887">
            <v>1</v>
          </cell>
        </row>
        <row r="7888">
          <cell r="E7888" t="str">
            <v>55MSM138</v>
          </cell>
          <cell r="F7888" t="str">
            <v>ACCESOIRE ESTRADE VERTE</v>
          </cell>
          <cell r="G7888" t="str">
            <v>PC</v>
          </cell>
          <cell r="H7888">
            <v>9999</v>
          </cell>
          <cell r="I7888">
            <v>1</v>
          </cell>
        </row>
        <row r="7889">
          <cell r="E7889" t="str">
            <v>55MSM139</v>
          </cell>
          <cell r="F7889" t="str">
            <v>ACCESOIRE ESTRADE ORANGE</v>
          </cell>
          <cell r="G7889" t="str">
            <v>PC</v>
          </cell>
          <cell r="H7889">
            <v>9999</v>
          </cell>
          <cell r="I7889">
            <v>1</v>
          </cell>
        </row>
        <row r="7890">
          <cell r="E7890" t="str">
            <v>55MSM140</v>
          </cell>
          <cell r="F7890" t="str">
            <v>CAISSON SUPPORT POUR ECRAN</v>
          </cell>
          <cell r="G7890" t="str">
            <v>PC</v>
          </cell>
          <cell r="H7890">
            <v>9999</v>
          </cell>
          <cell r="I7890">
            <v>1</v>
          </cell>
        </row>
        <row r="7891">
          <cell r="E7891" t="str">
            <v>55MSM141</v>
          </cell>
          <cell r="F7891" t="str">
            <v>TABLETTE BLANCHE 600 X300X38</v>
          </cell>
          <cell r="G7891" t="str">
            <v>PC</v>
          </cell>
          <cell r="H7891">
            <v>9999</v>
          </cell>
          <cell r="I7891">
            <v>1</v>
          </cell>
        </row>
        <row r="7892">
          <cell r="E7892" t="str">
            <v>55MSM142</v>
          </cell>
          <cell r="F7892" t="str">
            <v>PROTO ETAL MARCHE</v>
          </cell>
          <cell r="G7892" t="str">
            <v>PC</v>
          </cell>
          <cell r="H7892">
            <v>1000</v>
          </cell>
          <cell r="I7892">
            <v>0</v>
          </cell>
        </row>
        <row r="7893">
          <cell r="E7893" t="str">
            <v>55MSM143</v>
          </cell>
          <cell r="F7893" t="str">
            <v>MODULE CAISS SUR MESURE P62CM</v>
          </cell>
          <cell r="G7893" t="str">
            <v>PC</v>
          </cell>
          <cell r="H7893">
            <v>1000</v>
          </cell>
          <cell r="I7893">
            <v>0</v>
          </cell>
        </row>
        <row r="7894">
          <cell r="E7894" t="str">
            <v>55MSM144</v>
          </cell>
          <cell r="F7894" t="str">
            <v>POLE RECYCLAGE</v>
          </cell>
          <cell r="G7894" t="str">
            <v>PC</v>
          </cell>
          <cell r="H7894">
            <v>9999</v>
          </cell>
          <cell r="I7894">
            <v>1</v>
          </cell>
        </row>
        <row r="7895">
          <cell r="E7895" t="str">
            <v>55MSM145</v>
          </cell>
          <cell r="F7895" t="str">
            <v>CADRE MAGNETIQUE POUR ECRAN</v>
          </cell>
          <cell r="G7895" t="str">
            <v>PC</v>
          </cell>
          <cell r="H7895">
            <v>9999</v>
          </cell>
          <cell r="I7895">
            <v>1</v>
          </cell>
        </row>
        <row r="7896">
          <cell r="E7896" t="str">
            <v>55MSM146</v>
          </cell>
          <cell r="F7896" t="str">
            <v>TAPIS ECRU L'OCCITANE 60X90CM</v>
          </cell>
          <cell r="G7896" t="str">
            <v>PC</v>
          </cell>
          <cell r="H7896">
            <v>1000</v>
          </cell>
          <cell r="I7896">
            <v>0</v>
          </cell>
        </row>
        <row r="7897">
          <cell r="E7897" t="str">
            <v>55MSM147</v>
          </cell>
          <cell r="F7897" t="str">
            <v>BIDON D EVIER AUTONOME</v>
          </cell>
          <cell r="G7897" t="str">
            <v>PC</v>
          </cell>
          <cell r="H7897">
            <v>1000</v>
          </cell>
          <cell r="I7897">
            <v>0</v>
          </cell>
        </row>
        <row r="7898">
          <cell r="E7898" t="str">
            <v>55MSM148</v>
          </cell>
          <cell r="F7898" t="str">
            <v>JOUE DROITE</v>
          </cell>
          <cell r="G7898" t="str">
            <v>PC</v>
          </cell>
          <cell r="H7898">
            <v>1000</v>
          </cell>
          <cell r="I7898">
            <v>0</v>
          </cell>
        </row>
        <row r="7899">
          <cell r="E7899" t="str">
            <v>55MSM149</v>
          </cell>
          <cell r="F7899" t="str">
            <v>INFORMATIQUE CAISSE SUR MESURE</v>
          </cell>
          <cell r="G7899" t="str">
            <v>PC</v>
          </cell>
          <cell r="H7899">
            <v>1000</v>
          </cell>
          <cell r="I7899">
            <v>0</v>
          </cell>
        </row>
        <row r="7900">
          <cell r="E7900" t="str">
            <v>55MSM150</v>
          </cell>
          <cell r="F7900" t="str">
            <v>CADRE SUR MESURE CHARTE 72X55</v>
          </cell>
          <cell r="G7900" t="str">
            <v>PC</v>
          </cell>
          <cell r="H7900">
            <v>1000</v>
          </cell>
          <cell r="I7900">
            <v>0</v>
          </cell>
        </row>
        <row r="7901">
          <cell r="E7901" t="str">
            <v>55MSM151</v>
          </cell>
          <cell r="F7901" t="str">
            <v>LOGO TYPE 55CSG7000 en L1500MM</v>
          </cell>
          <cell r="G7901" t="str">
            <v>PC</v>
          </cell>
          <cell r="H7901">
            <v>1000</v>
          </cell>
          <cell r="I7901">
            <v>0</v>
          </cell>
        </row>
        <row r="7902">
          <cell r="E7902" t="str">
            <v>55MSM152</v>
          </cell>
          <cell r="F7902" t="str">
            <v>PORTE PLV MURAL</v>
          </cell>
          <cell r="G7902" t="str">
            <v>PC</v>
          </cell>
          <cell r="H7902">
            <v>1000</v>
          </cell>
          <cell r="I7902">
            <v>0</v>
          </cell>
        </row>
        <row r="7903">
          <cell r="E7903" t="str">
            <v>55MSM153</v>
          </cell>
          <cell r="F7903" t="str">
            <v>LOGO TYPE 55CSG7000 en L1552MM</v>
          </cell>
          <cell r="G7903" t="str">
            <v>PC</v>
          </cell>
          <cell r="H7903">
            <v>1000</v>
          </cell>
          <cell r="I7903">
            <v>0</v>
          </cell>
        </row>
        <row r="7904">
          <cell r="E7904" t="str">
            <v>55MSM154</v>
          </cell>
          <cell r="F7904" t="str">
            <v>VITRE FIXEE SUR PROFILE T</v>
          </cell>
          <cell r="G7904" t="str">
            <v>PC</v>
          </cell>
          <cell r="H7904">
            <v>1000</v>
          </cell>
          <cell r="I7904">
            <v>0</v>
          </cell>
        </row>
        <row r="7905">
          <cell r="E7905" t="str">
            <v>55MSM155</v>
          </cell>
          <cell r="F7905" t="str">
            <v>DOMAIN HEADER ETAL MARCHE</v>
          </cell>
          <cell r="G7905" t="str">
            <v>PC</v>
          </cell>
          <cell r="H7905">
            <v>1000</v>
          </cell>
          <cell r="I7905">
            <v>0</v>
          </cell>
        </row>
        <row r="7906">
          <cell r="E7906" t="str">
            <v>55MSM156</v>
          </cell>
          <cell r="F7906" t="str">
            <v>BOIS AVEC CERCLAG FER PR EVIER</v>
          </cell>
          <cell r="G7906" t="str">
            <v>PC</v>
          </cell>
          <cell r="H7906">
            <v>1000</v>
          </cell>
          <cell r="I7906">
            <v>0</v>
          </cell>
        </row>
        <row r="7907">
          <cell r="E7907" t="str">
            <v>55MSM157</v>
          </cell>
          <cell r="F7907" t="str">
            <v>CADRE SUR MESURE EXTERIEUR</v>
          </cell>
          <cell r="G7907" t="str">
            <v>PC</v>
          </cell>
          <cell r="H7907">
            <v>1000</v>
          </cell>
          <cell r="I7907">
            <v>0</v>
          </cell>
        </row>
        <row r="7908">
          <cell r="E7908" t="str">
            <v>55MSM158</v>
          </cell>
          <cell r="F7908" t="str">
            <v>TAPIS ECRU L'OCCITANE 82X52CM</v>
          </cell>
          <cell r="G7908" t="str">
            <v>PC</v>
          </cell>
          <cell r="H7908">
            <v>1000</v>
          </cell>
          <cell r="I7908">
            <v>0</v>
          </cell>
        </row>
        <row r="7909">
          <cell r="E7909" t="str">
            <v>55MSM159</v>
          </cell>
          <cell r="F7909" t="str">
            <v>TAPIS ROND DIAMETRE 70 CM</v>
          </cell>
          <cell r="G7909" t="str">
            <v>PC</v>
          </cell>
          <cell r="H7909">
            <v>1000</v>
          </cell>
          <cell r="I7909">
            <v>0</v>
          </cell>
        </row>
        <row r="7910">
          <cell r="E7910" t="str">
            <v>55MSM160</v>
          </cell>
          <cell r="F7910" t="str">
            <v>MEUBLE ANTIQUE SUR MESURE</v>
          </cell>
          <cell r="G7910" t="str">
            <v>PC</v>
          </cell>
          <cell r="H7910">
            <v>1000</v>
          </cell>
          <cell r="I7910">
            <v>0</v>
          </cell>
        </row>
        <row r="7911">
          <cell r="E7911" t="str">
            <v>55MSM161</v>
          </cell>
          <cell r="F7911" t="str">
            <v>ETABLI SUR MESURE</v>
          </cell>
          <cell r="G7911" t="str">
            <v>PC</v>
          </cell>
          <cell r="H7911">
            <v>1000</v>
          </cell>
          <cell r="I7911">
            <v>0</v>
          </cell>
        </row>
        <row r="7912">
          <cell r="E7912" t="str">
            <v>55MSM162</v>
          </cell>
          <cell r="F7912" t="str">
            <v>EVIER RESINE</v>
          </cell>
          <cell r="G7912" t="str">
            <v>PC</v>
          </cell>
          <cell r="H7912">
            <v>1000</v>
          </cell>
          <cell r="I7912">
            <v>0</v>
          </cell>
        </row>
        <row r="7913">
          <cell r="E7913" t="str">
            <v>55MSM163</v>
          </cell>
          <cell r="F7913" t="str">
            <v>LETTRE T LOGO OCCITANE 2450</v>
          </cell>
          <cell r="G7913" t="str">
            <v>PC</v>
          </cell>
          <cell r="H7913">
            <v>1000</v>
          </cell>
          <cell r="I7913">
            <v>0</v>
          </cell>
        </row>
        <row r="7914">
          <cell r="E7914" t="str">
            <v>55MSM164</v>
          </cell>
          <cell r="F7914" t="str">
            <v>PETITE VITRE POUR 55CSGINFO</v>
          </cell>
          <cell r="G7914" t="str">
            <v>PC</v>
          </cell>
          <cell r="H7914">
            <v>1000</v>
          </cell>
          <cell r="I7914">
            <v>0</v>
          </cell>
        </row>
        <row r="7915">
          <cell r="E7915" t="str">
            <v>55MSM165</v>
          </cell>
          <cell r="F7915" t="str">
            <v>CAISSON BAS PARFUM SUR MESURE</v>
          </cell>
          <cell r="G7915" t="str">
            <v>PC</v>
          </cell>
          <cell r="H7915">
            <v>1000</v>
          </cell>
          <cell r="I7915">
            <v>0</v>
          </cell>
        </row>
        <row r="7916">
          <cell r="E7916" t="str">
            <v>55MSM166</v>
          </cell>
          <cell r="F7916" t="str">
            <v>ENSEIGNE ET BASE LINE MELVITA</v>
          </cell>
          <cell r="G7916" t="str">
            <v>PC</v>
          </cell>
          <cell r="H7916">
            <v>1000</v>
          </cell>
          <cell r="I7916">
            <v>0</v>
          </cell>
        </row>
        <row r="7917">
          <cell r="E7917" t="str">
            <v>55MSM167</v>
          </cell>
          <cell r="F7917" t="str">
            <v>SAV GONDTR LYON CADRE ETAGERE</v>
          </cell>
          <cell r="G7917" t="str">
            <v>PC</v>
          </cell>
          <cell r="H7917">
            <v>1000</v>
          </cell>
          <cell r="I7917">
            <v>0</v>
          </cell>
        </row>
        <row r="7918">
          <cell r="E7918" t="str">
            <v>55MSM168</v>
          </cell>
          <cell r="F7918" t="str">
            <v>LOGO TYPE 55CSG7000 EN L1260MM</v>
          </cell>
          <cell r="G7918" t="str">
            <v>PC</v>
          </cell>
          <cell r="H7918">
            <v>1000</v>
          </cell>
          <cell r="I7918">
            <v>0</v>
          </cell>
        </row>
        <row r="7919">
          <cell r="E7919" t="str">
            <v>55MSM169</v>
          </cell>
          <cell r="F7919" t="str">
            <v>PLAQUE EN PLEXIGLASS STOPRUE</v>
          </cell>
          <cell r="G7919" t="str">
            <v>PC</v>
          </cell>
          <cell r="H7919">
            <v>1000</v>
          </cell>
          <cell r="I7919">
            <v>0</v>
          </cell>
        </row>
        <row r="7920">
          <cell r="E7920" t="str">
            <v>55MSM170</v>
          </cell>
          <cell r="F7920" t="str">
            <v>CAISSE INFORMAT SUR MESURE IGN</v>
          </cell>
          <cell r="G7920" t="str">
            <v>PC</v>
          </cell>
          <cell r="H7920">
            <v>1000</v>
          </cell>
          <cell r="I7920">
            <v>0</v>
          </cell>
        </row>
        <row r="7921">
          <cell r="E7921" t="str">
            <v>55MSM171</v>
          </cell>
          <cell r="F7921" t="str">
            <v>TABLETTE HANDICAPE SUR MES IGN</v>
          </cell>
          <cell r="G7921" t="str">
            <v>PC</v>
          </cell>
          <cell r="H7921">
            <v>1000</v>
          </cell>
          <cell r="I7921">
            <v>0</v>
          </cell>
        </row>
        <row r="7922">
          <cell r="E7922" t="str">
            <v>55MSM173</v>
          </cell>
          <cell r="F7922" t="str">
            <v>SUPPORT PAPIER SOIE SUR MESURE</v>
          </cell>
          <cell r="G7922" t="str">
            <v>PC</v>
          </cell>
          <cell r="H7922">
            <v>1000</v>
          </cell>
          <cell r="I7922">
            <v>0</v>
          </cell>
        </row>
        <row r="7923">
          <cell r="E7923" t="str">
            <v>55MSM174</v>
          </cell>
          <cell r="F7923" t="str">
            <v>JOUES MIEL IGN</v>
          </cell>
          <cell r="G7923" t="str">
            <v>PC</v>
          </cell>
          <cell r="H7923">
            <v>1000</v>
          </cell>
          <cell r="I7923">
            <v>0</v>
          </cell>
        </row>
        <row r="7924">
          <cell r="E7924" t="str">
            <v>55MSM175</v>
          </cell>
          <cell r="F7924" t="str">
            <v>PORTE BATTANTE MIEL IGN</v>
          </cell>
          <cell r="G7924" t="str">
            <v>PC</v>
          </cell>
          <cell r="H7924">
            <v>1000</v>
          </cell>
          <cell r="I7924">
            <v>0</v>
          </cell>
        </row>
        <row r="7925">
          <cell r="E7925" t="str">
            <v>55MSM176</v>
          </cell>
          <cell r="F7925" t="str">
            <v>CAISSON 83X41 CM MIEL ING</v>
          </cell>
          <cell r="G7925" t="str">
            <v>PC</v>
          </cell>
          <cell r="H7925">
            <v>1000</v>
          </cell>
          <cell r="I7925">
            <v>0</v>
          </cell>
        </row>
        <row r="7926">
          <cell r="E7926" t="str">
            <v>55MSM177</v>
          </cell>
          <cell r="F7926" t="str">
            <v>CAISSON ETAL SUR MES MIEL ING</v>
          </cell>
          <cell r="G7926" t="str">
            <v>PC</v>
          </cell>
          <cell r="H7926">
            <v>1000</v>
          </cell>
          <cell r="I7926">
            <v>0</v>
          </cell>
        </row>
        <row r="7927">
          <cell r="E7927" t="str">
            <v>55MSM178</v>
          </cell>
          <cell r="F7927" t="str">
            <v>MEUB CAISS MIEL SUR MESURE ING</v>
          </cell>
          <cell r="G7927" t="str">
            <v>PC</v>
          </cell>
          <cell r="H7927">
            <v>1000</v>
          </cell>
          <cell r="I7927">
            <v>0</v>
          </cell>
        </row>
        <row r="7928">
          <cell r="E7928" t="str">
            <v>55MSM179</v>
          </cell>
          <cell r="F7928" t="str">
            <v>CADR METAL+ETAGER MIEL IGN</v>
          </cell>
          <cell r="G7928" t="str">
            <v>PC</v>
          </cell>
          <cell r="H7928">
            <v>1000</v>
          </cell>
          <cell r="I7928">
            <v>0</v>
          </cell>
        </row>
        <row r="7929">
          <cell r="E7929" t="str">
            <v>55MSM180</v>
          </cell>
          <cell r="F7929" t="str">
            <v>PLANCH 600X600X18MM CSG</v>
          </cell>
          <cell r="G7929" t="str">
            <v>PC</v>
          </cell>
          <cell r="H7929">
            <v>1000</v>
          </cell>
          <cell r="I7929">
            <v>0</v>
          </cell>
        </row>
        <row r="7930">
          <cell r="E7930" t="str">
            <v>55MSM181</v>
          </cell>
          <cell r="F7930" t="str">
            <v>ESTRADE IGN+PLINTHE+FIXATION</v>
          </cell>
          <cell r="G7930" t="str">
            <v>PC</v>
          </cell>
          <cell r="H7930">
            <v>1000</v>
          </cell>
          <cell r="I7930">
            <v>0</v>
          </cell>
        </row>
        <row r="7931">
          <cell r="E7931" t="str">
            <v>55MSM182</v>
          </cell>
          <cell r="F7931" t="str">
            <v>EMBALL CAISS 62X71 IGN</v>
          </cell>
          <cell r="G7931" t="str">
            <v>PC</v>
          </cell>
          <cell r="H7931">
            <v>1000</v>
          </cell>
          <cell r="I7931">
            <v>0</v>
          </cell>
        </row>
        <row r="7932">
          <cell r="E7932" t="str">
            <v>55MSM183</v>
          </cell>
          <cell r="F7932" t="str">
            <v>EMBALL CAISS 82X64,5 IGN</v>
          </cell>
          <cell r="G7932" t="str">
            <v>PC</v>
          </cell>
          <cell r="H7932">
            <v>1000</v>
          </cell>
          <cell r="I7932">
            <v>0</v>
          </cell>
        </row>
        <row r="7933">
          <cell r="E7933" t="str">
            <v>55MSM184</v>
          </cell>
          <cell r="F7933" t="str">
            <v>TABLETTE HANDICAPE SUR MES IGN</v>
          </cell>
          <cell r="G7933" t="str">
            <v>PC</v>
          </cell>
          <cell r="H7933">
            <v>1000</v>
          </cell>
          <cell r="I7933">
            <v>0</v>
          </cell>
        </row>
        <row r="7934">
          <cell r="E7934" t="str">
            <v>55MSM185</v>
          </cell>
          <cell r="F7934" t="str">
            <v>PORTE LAVANDE</v>
          </cell>
          <cell r="G7934" t="str">
            <v>PC</v>
          </cell>
          <cell r="H7934">
            <v>1000</v>
          </cell>
          <cell r="I7934">
            <v>0</v>
          </cell>
        </row>
        <row r="7935">
          <cell r="E7935" t="str">
            <v>55MSM186</v>
          </cell>
          <cell r="F7935" t="str">
            <v>CAISSON BAS PARFUM IGN</v>
          </cell>
          <cell r="G7935" t="str">
            <v>PC</v>
          </cell>
          <cell r="H7935">
            <v>1000</v>
          </cell>
          <cell r="I7935">
            <v>0</v>
          </cell>
        </row>
        <row r="7936">
          <cell r="E7936" t="str">
            <v>55MSM187</v>
          </cell>
          <cell r="F7936" t="str">
            <v>CAISSON BAS SOINS TIROIRS IGN</v>
          </cell>
          <cell r="G7936" t="str">
            <v>PC</v>
          </cell>
          <cell r="H7936">
            <v>1000</v>
          </cell>
          <cell r="I7936">
            <v>0</v>
          </cell>
        </row>
        <row r="7937">
          <cell r="E7937" t="str">
            <v>55MSM188</v>
          </cell>
          <cell r="F7937" t="str">
            <v>JOUE IGN</v>
          </cell>
          <cell r="G7937" t="str">
            <v>PC</v>
          </cell>
          <cell r="H7937">
            <v>1000</v>
          </cell>
          <cell r="I7937">
            <v>0</v>
          </cell>
        </row>
        <row r="7938">
          <cell r="E7938" t="str">
            <v>55MSM189</v>
          </cell>
          <cell r="F7938" t="str">
            <v>CAISSON BAS CADRE FER PLANCHE</v>
          </cell>
          <cell r="G7938" t="str">
            <v>PC</v>
          </cell>
          <cell r="H7938">
            <v>1000</v>
          </cell>
          <cell r="I7938">
            <v>0</v>
          </cell>
        </row>
        <row r="7939">
          <cell r="E7939" t="str">
            <v>55MSM190</v>
          </cell>
          <cell r="F7939" t="str">
            <v>EMBALLAG CAISSE P82CM LONG85CM</v>
          </cell>
          <cell r="G7939" t="str">
            <v>PC</v>
          </cell>
          <cell r="H7939">
            <v>1000</v>
          </cell>
          <cell r="I7939">
            <v>0</v>
          </cell>
        </row>
        <row r="7940">
          <cell r="E7940" t="str">
            <v>55MSM191</v>
          </cell>
          <cell r="F7940" t="str">
            <v>LOGO LES SOINS 1850MM</v>
          </cell>
          <cell r="G7940" t="str">
            <v>PC</v>
          </cell>
          <cell r="H7940">
            <v>1000</v>
          </cell>
          <cell r="I7940">
            <v>0</v>
          </cell>
        </row>
        <row r="7941">
          <cell r="E7941" t="str">
            <v>55MSM192</v>
          </cell>
          <cell r="F7941" t="str">
            <v>CAISSE INFO IGN SUR MESURE</v>
          </cell>
          <cell r="G7941" t="str">
            <v>PC</v>
          </cell>
          <cell r="H7941">
            <v>1000</v>
          </cell>
          <cell r="I7941">
            <v>0</v>
          </cell>
        </row>
        <row r="7942">
          <cell r="E7942" t="str">
            <v>55MSM193</v>
          </cell>
          <cell r="F7942" t="str">
            <v>TABL HAND IGN P30CM SANS JOUES</v>
          </cell>
          <cell r="G7942" t="str">
            <v>PC</v>
          </cell>
          <cell r="H7942">
            <v>1000</v>
          </cell>
          <cell r="I7942">
            <v>0</v>
          </cell>
        </row>
        <row r="7943">
          <cell r="E7943" t="str">
            <v>55MSM194</v>
          </cell>
          <cell r="F7943" t="str">
            <v>JOUES D ET G IGN SANS TABLETTE</v>
          </cell>
          <cell r="G7943" t="str">
            <v>PC</v>
          </cell>
          <cell r="H7943">
            <v>1000</v>
          </cell>
          <cell r="I7943">
            <v>0</v>
          </cell>
        </row>
        <row r="7944">
          <cell r="E7944" t="str">
            <v>55MSM195</v>
          </cell>
          <cell r="F7944" t="str">
            <v>SUPPORT LAVANDE 1600X600MM</v>
          </cell>
          <cell r="G7944" t="str">
            <v>PC</v>
          </cell>
          <cell r="H7944">
            <v>1000</v>
          </cell>
          <cell r="I7944">
            <v>0</v>
          </cell>
        </row>
        <row r="7945">
          <cell r="E7945" t="str">
            <v>55MSM196</v>
          </cell>
          <cell r="F7945" t="str">
            <v>PETIT SUPP PAPIERSOIE 2 BARRES</v>
          </cell>
          <cell r="G7945" t="str">
            <v>PC</v>
          </cell>
          <cell r="H7945">
            <v>1000</v>
          </cell>
          <cell r="I7945">
            <v>0</v>
          </cell>
        </row>
        <row r="7946">
          <cell r="E7946" t="str">
            <v>55MSM197</v>
          </cell>
          <cell r="F7946" t="str">
            <v>PLANCHE BOIS CSG IGN 60X60CM</v>
          </cell>
          <cell r="G7946" t="str">
            <v>PC</v>
          </cell>
          <cell r="H7946">
            <v>1000</v>
          </cell>
          <cell r="I7946">
            <v>0</v>
          </cell>
        </row>
        <row r="7947">
          <cell r="E7947" t="str">
            <v>55MSM198</v>
          </cell>
          <cell r="F7947" t="str">
            <v>TAPIS ECRU OCCITANE 81,5X66CM</v>
          </cell>
          <cell r="G7947" t="str">
            <v>PC</v>
          </cell>
          <cell r="H7947">
            <v>1000</v>
          </cell>
          <cell r="I7947">
            <v>0</v>
          </cell>
        </row>
        <row r="7948">
          <cell r="E7948" t="str">
            <v>55MSM199</v>
          </cell>
          <cell r="F7948" t="str">
            <v>55CSGCAISSIGN SUR MESURE</v>
          </cell>
          <cell r="G7948" t="str">
            <v>PC</v>
          </cell>
          <cell r="H7948">
            <v>1000</v>
          </cell>
          <cell r="I7948">
            <v>0</v>
          </cell>
        </row>
        <row r="7949">
          <cell r="E7949" t="str">
            <v>55MSM200</v>
          </cell>
          <cell r="F7949" t="str">
            <v>LOGO METAL DECOUPE 1850MM</v>
          </cell>
          <cell r="G7949" t="str">
            <v>PC</v>
          </cell>
          <cell r="H7949">
            <v>1000</v>
          </cell>
          <cell r="I7949">
            <v>0</v>
          </cell>
        </row>
        <row r="7950">
          <cell r="E7950" t="str">
            <v>55MSM201</v>
          </cell>
          <cell r="F7950" t="str">
            <v>55VITABLE SUR MESURE</v>
          </cell>
          <cell r="G7950" t="str">
            <v>PC</v>
          </cell>
          <cell r="H7950">
            <v>1000</v>
          </cell>
          <cell r="I7950">
            <v>0</v>
          </cell>
        </row>
        <row r="7951">
          <cell r="E7951" t="str">
            <v>55MSM202</v>
          </cell>
          <cell r="F7951" t="str">
            <v>55VISPOTS SUR MESURE</v>
          </cell>
          <cell r="G7951" t="str">
            <v>PC</v>
          </cell>
          <cell r="H7951">
            <v>1000</v>
          </cell>
          <cell r="I7951">
            <v>0</v>
          </cell>
        </row>
        <row r="7952">
          <cell r="E7952" t="str">
            <v>55MSM203</v>
          </cell>
          <cell r="F7952" t="str">
            <v>CADRE SUR MESURE</v>
          </cell>
          <cell r="G7952" t="str">
            <v>PC</v>
          </cell>
          <cell r="H7952">
            <v>1000</v>
          </cell>
          <cell r="I7952">
            <v>0</v>
          </cell>
        </row>
        <row r="7953">
          <cell r="E7953" t="str">
            <v>55MSM204</v>
          </cell>
          <cell r="F7953" t="str">
            <v>LOGO TYPE 55CSG7000 EN L1500MM</v>
          </cell>
          <cell r="G7953" t="str">
            <v>PC</v>
          </cell>
          <cell r="H7953">
            <v>1000</v>
          </cell>
          <cell r="I7953">
            <v>0</v>
          </cell>
        </row>
        <row r="7954">
          <cell r="E7954" t="str">
            <v>55MSM205</v>
          </cell>
          <cell r="F7954" t="str">
            <v>ALAMBIC 100L SANS COLONNE</v>
          </cell>
          <cell r="G7954" t="str">
            <v>PC</v>
          </cell>
          <cell r="H7954">
            <v>1000</v>
          </cell>
          <cell r="I7954">
            <v>0</v>
          </cell>
        </row>
        <row r="7955">
          <cell r="E7955" t="str">
            <v>55MSM206</v>
          </cell>
          <cell r="F7955" t="str">
            <v>LOGO TYPE 55CSG7000 1490X345MM</v>
          </cell>
          <cell r="G7955" t="str">
            <v>PC</v>
          </cell>
          <cell r="H7955">
            <v>1000</v>
          </cell>
          <cell r="I7955">
            <v>0</v>
          </cell>
        </row>
        <row r="7956">
          <cell r="E7956" t="str">
            <v>55MSM207</v>
          </cell>
          <cell r="F7956" t="str">
            <v>LOGO TYPE 55CSG7000 1310X300MM</v>
          </cell>
          <cell r="G7956" t="str">
            <v>PC</v>
          </cell>
          <cell r="H7956">
            <v>1000</v>
          </cell>
          <cell r="I7956">
            <v>0</v>
          </cell>
        </row>
        <row r="7957">
          <cell r="E7957" t="str">
            <v>55MSM208</v>
          </cell>
          <cell r="F7957" t="str">
            <v>MURALWHS SUR MESURES MARSEILLE</v>
          </cell>
          <cell r="G7957" t="str">
            <v>PC</v>
          </cell>
          <cell r="H7957">
            <v>1000</v>
          </cell>
          <cell r="I7957">
            <v>1</v>
          </cell>
        </row>
        <row r="7958">
          <cell r="E7958" t="str">
            <v>55MSM209</v>
          </cell>
          <cell r="F7958" t="str">
            <v>KIT 2 GLISSIERES METAUPLAST</v>
          </cell>
          <cell r="G7958" t="str">
            <v>PC</v>
          </cell>
          <cell r="H7958">
            <v>1000</v>
          </cell>
          <cell r="I7958">
            <v>0</v>
          </cell>
        </row>
        <row r="7959">
          <cell r="E7959" t="str">
            <v>55MSM210</v>
          </cell>
          <cell r="F7959" t="str">
            <v>MEUB 70CM PORT BATTAN MIEL IGN</v>
          </cell>
          <cell r="G7959" t="str">
            <v>PC</v>
          </cell>
          <cell r="H7959">
            <v>1000</v>
          </cell>
          <cell r="I7959">
            <v>0</v>
          </cell>
        </row>
        <row r="7960">
          <cell r="E7960" t="str">
            <v>55MSM211</v>
          </cell>
          <cell r="F7960" t="str">
            <v>MEUB 70CM PORT COULIS MIEL IGN</v>
          </cell>
          <cell r="G7960" t="str">
            <v>PC</v>
          </cell>
          <cell r="H7960">
            <v>1000</v>
          </cell>
          <cell r="I7960">
            <v>0</v>
          </cell>
        </row>
        <row r="7961">
          <cell r="E7961" t="str">
            <v>55MSM212</v>
          </cell>
          <cell r="F7961" t="str">
            <v>MEUB 90CM PORT COULIS MIEL IGN</v>
          </cell>
          <cell r="G7961" t="str">
            <v>PC</v>
          </cell>
          <cell r="H7961">
            <v>1000</v>
          </cell>
          <cell r="I7961">
            <v>0</v>
          </cell>
        </row>
        <row r="7962">
          <cell r="E7962" t="str">
            <v>55MSM213</v>
          </cell>
          <cell r="F7962" t="str">
            <v>CAISSON SUR ROULETTES MIEL IGN</v>
          </cell>
          <cell r="G7962" t="str">
            <v>PC</v>
          </cell>
          <cell r="H7962">
            <v>1000</v>
          </cell>
          <cell r="I7962">
            <v>0</v>
          </cell>
        </row>
        <row r="7963">
          <cell r="E7963" t="str">
            <v>55MSM214</v>
          </cell>
          <cell r="F7963" t="str">
            <v>PLACARD ARRIERE CAISS MIEL IGN</v>
          </cell>
          <cell r="G7963" t="str">
            <v>PC</v>
          </cell>
          <cell r="H7963">
            <v>1000</v>
          </cell>
          <cell r="I7963">
            <v>0</v>
          </cell>
        </row>
        <row r="7964">
          <cell r="E7964" t="str">
            <v>55MSM215</v>
          </cell>
          <cell r="F7964" t="str">
            <v>ETAL MARCHE STANDARD MIEL</v>
          </cell>
          <cell r="G7964" t="str">
            <v>PC</v>
          </cell>
          <cell r="H7964">
            <v>1000</v>
          </cell>
          <cell r="I7964">
            <v>0</v>
          </cell>
        </row>
        <row r="7965">
          <cell r="E7965" t="str">
            <v>55MSM216</v>
          </cell>
          <cell r="F7965" t="str">
            <v>KIT 2 GLISSIERES PR 55GHSTABL</v>
          </cell>
          <cell r="G7965" t="str">
            <v>PC</v>
          </cell>
          <cell r="H7965">
            <v>1000</v>
          </cell>
          <cell r="I7965">
            <v>0</v>
          </cell>
        </row>
        <row r="7966">
          <cell r="E7966" t="str">
            <v>55MSM217</v>
          </cell>
          <cell r="F7966" t="str">
            <v>LOGO METAL DECOUPE 150CM</v>
          </cell>
          <cell r="G7966" t="str">
            <v>PC</v>
          </cell>
          <cell r="H7966">
            <v>1000</v>
          </cell>
          <cell r="I7966">
            <v>0</v>
          </cell>
        </row>
        <row r="7967">
          <cell r="E7967" t="str">
            <v>55MSM218</v>
          </cell>
          <cell r="F7967" t="str">
            <v>PORTE LAVANDE</v>
          </cell>
          <cell r="G7967" t="str">
            <v>PC</v>
          </cell>
          <cell r="H7967">
            <v>1000</v>
          </cell>
          <cell r="I7967">
            <v>0</v>
          </cell>
        </row>
        <row r="7968">
          <cell r="E7968" t="str">
            <v>55MSM219</v>
          </cell>
          <cell r="F7968" t="str">
            <v>EMBALLAGE CAISSE SUR MESUR IGN</v>
          </cell>
          <cell r="G7968" t="str">
            <v>PC</v>
          </cell>
          <cell r="H7968">
            <v>1000</v>
          </cell>
          <cell r="I7968">
            <v>0</v>
          </cell>
        </row>
        <row r="7969">
          <cell r="E7969" t="str">
            <v>55MSM220</v>
          </cell>
          <cell r="F7969" t="str">
            <v>CAISSE INFO SUR MESURE IGN</v>
          </cell>
          <cell r="G7969" t="str">
            <v>PC</v>
          </cell>
          <cell r="H7969">
            <v>1000</v>
          </cell>
          <cell r="I7969">
            <v>0</v>
          </cell>
        </row>
        <row r="7970">
          <cell r="E7970" t="str">
            <v>55MSM221</v>
          </cell>
          <cell r="F7970" t="str">
            <v>TABL HAND FRONTAL SS JOUES IGN</v>
          </cell>
          <cell r="G7970" t="str">
            <v>PC</v>
          </cell>
          <cell r="H7970">
            <v>1000</v>
          </cell>
          <cell r="I7970">
            <v>0</v>
          </cell>
        </row>
        <row r="7971">
          <cell r="E7971" t="str">
            <v>55MSM222</v>
          </cell>
          <cell r="F7971" t="str">
            <v>JOUES D ET G IGN SANS TABLETTE</v>
          </cell>
          <cell r="G7971" t="str">
            <v>PC</v>
          </cell>
          <cell r="H7971">
            <v>1000</v>
          </cell>
          <cell r="I7971">
            <v>0</v>
          </cell>
        </row>
        <row r="7972">
          <cell r="E7972" t="str">
            <v>55MSM223</v>
          </cell>
          <cell r="F7972" t="str">
            <v>PLANCHE BOIS CSG IGN 60X60CM</v>
          </cell>
          <cell r="G7972" t="str">
            <v>PC</v>
          </cell>
          <cell r="H7972">
            <v>1000</v>
          </cell>
          <cell r="I7972">
            <v>0</v>
          </cell>
        </row>
        <row r="7973">
          <cell r="E7973" t="str">
            <v>55MSM224</v>
          </cell>
          <cell r="F7973" t="str">
            <v>MEUBLE TRI SELECTIF IGN</v>
          </cell>
          <cell r="G7973" t="str">
            <v>PC</v>
          </cell>
          <cell r="H7973">
            <v>1000</v>
          </cell>
          <cell r="I7973">
            <v>0</v>
          </cell>
        </row>
        <row r="7974">
          <cell r="E7974" t="str">
            <v>55MSM225</v>
          </cell>
          <cell r="F7974" t="str">
            <v>MEUBLE SACS SANS PORTE IGN</v>
          </cell>
          <cell r="G7974" t="str">
            <v>PC</v>
          </cell>
          <cell r="H7974">
            <v>1000</v>
          </cell>
          <cell r="I7974">
            <v>0</v>
          </cell>
        </row>
        <row r="7975">
          <cell r="E7975" t="str">
            <v>55MSM226</v>
          </cell>
          <cell r="F7975" t="str">
            <v>PARTIE BASSE MEUBLE PARFUM</v>
          </cell>
          <cell r="G7975" t="str">
            <v>PC</v>
          </cell>
          <cell r="H7975">
            <v>1000</v>
          </cell>
          <cell r="I7975">
            <v>0</v>
          </cell>
        </row>
        <row r="7976">
          <cell r="E7976" t="str">
            <v>55MSM227</v>
          </cell>
          <cell r="F7976" t="str">
            <v>PARTIE BASSE MEUBLE SOIN</v>
          </cell>
          <cell r="G7976" t="str">
            <v>PC</v>
          </cell>
          <cell r="H7976">
            <v>1000</v>
          </cell>
          <cell r="I7976">
            <v>0</v>
          </cell>
        </row>
        <row r="7977">
          <cell r="E7977" t="str">
            <v>55MSM228</v>
          </cell>
          <cell r="F7977" t="str">
            <v>TAPIS ECRU OCCITANE 80X51CM</v>
          </cell>
          <cell r="G7977" t="str">
            <v>PC</v>
          </cell>
          <cell r="H7977">
            <v>1000</v>
          </cell>
          <cell r="I7977">
            <v>0</v>
          </cell>
        </row>
        <row r="7978">
          <cell r="E7978" t="str">
            <v>55MSM229</v>
          </cell>
          <cell r="F7978" t="str">
            <v>TAPIS ECRU OCCITANE 70X70CM</v>
          </cell>
          <cell r="G7978" t="str">
            <v>PC</v>
          </cell>
          <cell r="H7978">
            <v>1000</v>
          </cell>
          <cell r="I7978">
            <v>0</v>
          </cell>
        </row>
        <row r="7979">
          <cell r="E7979" t="str">
            <v>55MSM230</v>
          </cell>
          <cell r="F7979" t="str">
            <v>MEUBLE ANTIQUE LOGO FER MAISON</v>
          </cell>
          <cell r="G7979" t="str">
            <v>PC</v>
          </cell>
          <cell r="H7979">
            <v>1000</v>
          </cell>
          <cell r="I7979">
            <v>0</v>
          </cell>
        </row>
        <row r="7980">
          <cell r="E7980" t="str">
            <v>55MSM231</v>
          </cell>
          <cell r="F7980" t="str">
            <v>TAPIS ECRU OCCITANE 171X69CM</v>
          </cell>
          <cell r="G7980" t="str">
            <v>PC</v>
          </cell>
          <cell r="H7980">
            <v>1000</v>
          </cell>
          <cell r="I7980">
            <v>0</v>
          </cell>
        </row>
        <row r="7981">
          <cell r="E7981" t="str">
            <v>55MSM232</v>
          </cell>
          <cell r="F7981" t="str">
            <v>ENSEIGNE RETROECL MELVITA H190</v>
          </cell>
          <cell r="G7981" t="str">
            <v>PC</v>
          </cell>
          <cell r="H7981">
            <v>1000</v>
          </cell>
          <cell r="I7981">
            <v>0</v>
          </cell>
        </row>
        <row r="7982">
          <cell r="E7982" t="str">
            <v>55MSM233</v>
          </cell>
          <cell r="F7982" t="str">
            <v>TAPIS ECRU OCCITANE 70X70CM</v>
          </cell>
          <cell r="G7982" t="str">
            <v>PC</v>
          </cell>
          <cell r="H7982">
            <v>1000</v>
          </cell>
          <cell r="I7982">
            <v>0</v>
          </cell>
        </row>
        <row r="7983">
          <cell r="E7983" t="str">
            <v>55MSM234</v>
          </cell>
          <cell r="F7983" t="str">
            <v>TAPIS ECRU OCCITANE 66X97,05CM</v>
          </cell>
          <cell r="G7983" t="str">
            <v>PC</v>
          </cell>
          <cell r="H7983">
            <v>1000</v>
          </cell>
          <cell r="I7983">
            <v>0</v>
          </cell>
        </row>
        <row r="7984">
          <cell r="E7984" t="str">
            <v>55MSM235</v>
          </cell>
          <cell r="F7984" t="str">
            <v>MODIF GONDOLE NL CAISSE PORT</v>
          </cell>
          <cell r="G7984" t="str">
            <v>PC</v>
          </cell>
          <cell r="H7984">
            <v>1000</v>
          </cell>
          <cell r="I7984">
            <v>0</v>
          </cell>
        </row>
        <row r="7985">
          <cell r="E7985" t="str">
            <v>55MSM236</v>
          </cell>
          <cell r="F7985" t="str">
            <v>TAPIS ECRU OCCITANE 90X60 CM</v>
          </cell>
          <cell r="G7985" t="str">
            <v>PC</v>
          </cell>
          <cell r="H7985">
            <v>1000</v>
          </cell>
          <cell r="I7985">
            <v>0</v>
          </cell>
        </row>
        <row r="7986">
          <cell r="E7986" t="str">
            <v>55MSM237</v>
          </cell>
          <cell r="F7986" t="str">
            <v>TAPIS ECRU OCCITANE 112X50,5CM</v>
          </cell>
          <cell r="G7986" t="str">
            <v>PC</v>
          </cell>
          <cell r="H7986">
            <v>1000</v>
          </cell>
          <cell r="I7986">
            <v>0</v>
          </cell>
        </row>
        <row r="7987">
          <cell r="E7987" t="str">
            <v>55MSM238</v>
          </cell>
          <cell r="F7987" t="str">
            <v>LOGO TYPE 55CSG7001 EN RAL1007</v>
          </cell>
          <cell r="G7987" t="str">
            <v>PC</v>
          </cell>
          <cell r="H7987">
            <v>1000</v>
          </cell>
          <cell r="I7987">
            <v>0</v>
          </cell>
        </row>
        <row r="7988">
          <cell r="E7988" t="str">
            <v>55MSM239</v>
          </cell>
          <cell r="F7988" t="str">
            <v>KIT 10POIGN BAS MBL SOIN VERRE</v>
          </cell>
          <cell r="G7988" t="str">
            <v>PC</v>
          </cell>
          <cell r="H7988">
            <v>1000</v>
          </cell>
          <cell r="I7988">
            <v>0</v>
          </cell>
        </row>
        <row r="7989">
          <cell r="E7989" t="str">
            <v>55MSM240</v>
          </cell>
          <cell r="F7989" t="str">
            <v>POMPE EVIER</v>
          </cell>
          <cell r="G7989" t="str">
            <v>PC</v>
          </cell>
          <cell r="H7989">
            <v>1000</v>
          </cell>
          <cell r="I7989">
            <v>0</v>
          </cell>
        </row>
        <row r="7990">
          <cell r="E7990" t="str">
            <v>55MSM241</v>
          </cell>
          <cell r="F7990" t="str">
            <v>EMBALLAGE CAISS CSG SUR MESURE</v>
          </cell>
          <cell r="G7990" t="str">
            <v>PC</v>
          </cell>
          <cell r="H7990">
            <v>1000</v>
          </cell>
          <cell r="I7990">
            <v>0</v>
          </cell>
        </row>
        <row r="7991">
          <cell r="E7991" t="str">
            <v>55MSM242</v>
          </cell>
          <cell r="F7991" t="str">
            <v>LOGO OCCITANE EN PROVENCE</v>
          </cell>
          <cell r="G7991" t="str">
            <v>PC</v>
          </cell>
          <cell r="H7991">
            <v>1000</v>
          </cell>
          <cell r="I7991">
            <v>0</v>
          </cell>
        </row>
        <row r="7992">
          <cell r="E7992" t="str">
            <v>55MSM243</v>
          </cell>
          <cell r="F7992" t="str">
            <v>SOCLE ALAMBIC 30L MIEL</v>
          </cell>
          <cell r="G7992" t="str">
            <v>PC</v>
          </cell>
          <cell r="H7992">
            <v>1000</v>
          </cell>
          <cell r="I7992">
            <v>0</v>
          </cell>
        </row>
        <row r="7993">
          <cell r="E7993" t="str">
            <v>55MSM244</v>
          </cell>
          <cell r="F7993" t="str">
            <v>CAISSE INFO IGN SUR MESURE</v>
          </cell>
          <cell r="G7993" t="str">
            <v>PC</v>
          </cell>
          <cell r="H7993">
            <v>1000</v>
          </cell>
          <cell r="I7993">
            <v>0</v>
          </cell>
        </row>
        <row r="7994">
          <cell r="E7994" t="str">
            <v>55MSM245</v>
          </cell>
          <cell r="F7994" t="str">
            <v>TABLETT HANDICAPE IGN 64X30CM</v>
          </cell>
          <cell r="G7994" t="str">
            <v>PC</v>
          </cell>
          <cell r="H7994">
            <v>1000</v>
          </cell>
          <cell r="I7994">
            <v>0</v>
          </cell>
        </row>
        <row r="7995">
          <cell r="E7995" t="str">
            <v>55MSM246</v>
          </cell>
          <cell r="F7995" t="str">
            <v>KIT JOUE STAND IGN SANS TABLET</v>
          </cell>
          <cell r="G7995" t="str">
            <v>PC</v>
          </cell>
          <cell r="H7995">
            <v>1000</v>
          </cell>
          <cell r="I7995">
            <v>0</v>
          </cell>
        </row>
        <row r="7996">
          <cell r="E7996" t="str">
            <v>55MSM247</v>
          </cell>
          <cell r="F7996" t="str">
            <v>CAISSE INFO MIEL SUR MESURE</v>
          </cell>
          <cell r="G7996" t="str">
            <v>PC</v>
          </cell>
          <cell r="H7996">
            <v>1000</v>
          </cell>
          <cell r="I7996">
            <v>0</v>
          </cell>
        </row>
        <row r="7997">
          <cell r="E7997" t="str">
            <v>55MSM248</v>
          </cell>
          <cell r="F7997" t="str">
            <v>TABLET HANDICAPE MIEL 64X30CM</v>
          </cell>
          <cell r="G7997" t="str">
            <v>PC</v>
          </cell>
          <cell r="H7997">
            <v>1000</v>
          </cell>
          <cell r="I7997">
            <v>0</v>
          </cell>
        </row>
        <row r="7998">
          <cell r="E7998" t="str">
            <v>55MSM249</v>
          </cell>
          <cell r="F7998" t="str">
            <v>ETAL MARCHE STANDARD AC NEONS</v>
          </cell>
          <cell r="G7998" t="str">
            <v>PC</v>
          </cell>
          <cell r="H7998">
            <v>1000</v>
          </cell>
          <cell r="I7998">
            <v>0</v>
          </cell>
        </row>
        <row r="7999">
          <cell r="E7999" t="str">
            <v>55MSM250</v>
          </cell>
          <cell r="F7999" t="str">
            <v>CAISSE INF PR TABLET SUR MESUR</v>
          </cell>
          <cell r="G7999" t="str">
            <v>PC</v>
          </cell>
          <cell r="H7999">
            <v>1000</v>
          </cell>
          <cell r="I7999">
            <v>0</v>
          </cell>
        </row>
        <row r="8000">
          <cell r="E8000" t="str">
            <v>55MSM251</v>
          </cell>
          <cell r="F8000" t="str">
            <v>TABLETTE HANDICAPEDE FACE</v>
          </cell>
          <cell r="G8000" t="str">
            <v>PC</v>
          </cell>
          <cell r="H8000">
            <v>1000</v>
          </cell>
          <cell r="I8000">
            <v>0</v>
          </cell>
        </row>
        <row r="8001">
          <cell r="E8001" t="str">
            <v>55MSM252</v>
          </cell>
          <cell r="F8001" t="str">
            <v>JOUES STANDARD SANS TABLETTE</v>
          </cell>
          <cell r="G8001" t="str">
            <v>PC</v>
          </cell>
          <cell r="H8001">
            <v>1000</v>
          </cell>
          <cell r="I8001">
            <v>0</v>
          </cell>
        </row>
        <row r="8002">
          <cell r="E8002" t="str">
            <v>55MSM253</v>
          </cell>
          <cell r="F8002" t="str">
            <v>LOGO OCCITANE EN PCE 150CM</v>
          </cell>
          <cell r="G8002" t="str">
            <v>PC</v>
          </cell>
          <cell r="H8002">
            <v>1000</v>
          </cell>
          <cell r="I8002">
            <v>0</v>
          </cell>
        </row>
        <row r="8003">
          <cell r="E8003" t="str">
            <v>55MSM254</v>
          </cell>
          <cell r="F8003" t="str">
            <v>SUPPORT BOUQUETS LAVANDE 120CM</v>
          </cell>
          <cell r="G8003" t="str">
            <v>PC</v>
          </cell>
          <cell r="H8003">
            <v>1000</v>
          </cell>
          <cell r="I8003">
            <v>0</v>
          </cell>
        </row>
        <row r="8004">
          <cell r="E8004" t="str">
            <v>55MSM255</v>
          </cell>
          <cell r="F8004" t="str">
            <v>POTEAUX TAB VITRINE SUR MESURE</v>
          </cell>
          <cell r="G8004" t="str">
            <v>PC</v>
          </cell>
          <cell r="H8004">
            <v>1000</v>
          </cell>
          <cell r="I8004">
            <v>0</v>
          </cell>
        </row>
        <row r="8005">
          <cell r="E8005" t="str">
            <v>55MSM256</v>
          </cell>
          <cell r="F8005" t="str">
            <v>POTEAUX DOUBLE FACE SUR MESURE</v>
          </cell>
          <cell r="G8005" t="str">
            <v>PC</v>
          </cell>
          <cell r="H8005">
            <v>1000</v>
          </cell>
          <cell r="I8005">
            <v>0</v>
          </cell>
        </row>
        <row r="8006">
          <cell r="E8006" t="str">
            <v>55MSM257</v>
          </cell>
          <cell r="F8006" t="str">
            <v>POTEAUX ECLAIRAGE SUR MESURE</v>
          </cell>
          <cell r="G8006" t="str">
            <v>PC</v>
          </cell>
          <cell r="H8006">
            <v>1000</v>
          </cell>
          <cell r="I8006">
            <v>0</v>
          </cell>
        </row>
        <row r="8007">
          <cell r="E8007" t="str">
            <v>55MSM258</v>
          </cell>
          <cell r="F8007" t="str">
            <v>TAPIS ECRU OCCITANE 75X93CM</v>
          </cell>
          <cell r="G8007" t="str">
            <v>PC</v>
          </cell>
          <cell r="H8007">
            <v>1000</v>
          </cell>
          <cell r="I8007">
            <v>0</v>
          </cell>
        </row>
        <row r="8008">
          <cell r="E8008" t="str">
            <v>55MSM259</v>
          </cell>
          <cell r="F8008" t="str">
            <v>LOGO RETROECLAIRE 1370X315MM</v>
          </cell>
          <cell r="G8008" t="str">
            <v>PC</v>
          </cell>
          <cell r="H8008">
            <v>1000</v>
          </cell>
          <cell r="I8008">
            <v>0</v>
          </cell>
        </row>
        <row r="8009">
          <cell r="E8009" t="str">
            <v>55MSM260</v>
          </cell>
          <cell r="F8009" t="str">
            <v>SPHERE SOLEIL IMMORTELLE 80CM</v>
          </cell>
          <cell r="G8009" t="str">
            <v>PC</v>
          </cell>
          <cell r="H8009">
            <v>1000</v>
          </cell>
          <cell r="I8009">
            <v>0</v>
          </cell>
        </row>
        <row r="8010">
          <cell r="E8010" t="str">
            <v>55MSM261</v>
          </cell>
          <cell r="F8010" t="str">
            <v>LOGO OCCITANE EN PCE 1850MM</v>
          </cell>
          <cell r="G8010" t="str">
            <v>PC</v>
          </cell>
          <cell r="H8010">
            <v>1000</v>
          </cell>
          <cell r="I8010">
            <v>0</v>
          </cell>
        </row>
        <row r="8011">
          <cell r="E8011" t="str">
            <v>55MSM262</v>
          </cell>
          <cell r="F8011" t="str">
            <v>LOGO OCCITANE EN PCE 1110MM</v>
          </cell>
          <cell r="G8011" t="str">
            <v>PC</v>
          </cell>
          <cell r="H8011">
            <v>1000</v>
          </cell>
          <cell r="I8011">
            <v>0</v>
          </cell>
        </row>
        <row r="8012">
          <cell r="E8012" t="str">
            <v>55MSM263</v>
          </cell>
          <cell r="F8012" t="str">
            <v>LOGO RETROECLAIR 1120X260BLANC</v>
          </cell>
          <cell r="G8012" t="str">
            <v>PC</v>
          </cell>
          <cell r="H8012">
            <v>1000</v>
          </cell>
          <cell r="I8012">
            <v>0</v>
          </cell>
        </row>
        <row r="8013">
          <cell r="E8013" t="str">
            <v>55MSM264</v>
          </cell>
          <cell r="F8013" t="str">
            <v>SPHERE SOLEIL IMMORTELLE 1M70</v>
          </cell>
          <cell r="G8013" t="str">
            <v>PC</v>
          </cell>
          <cell r="H8013">
            <v>1000</v>
          </cell>
          <cell r="I8013">
            <v>0</v>
          </cell>
        </row>
        <row r="8014">
          <cell r="E8014" t="str">
            <v>55MSM265</v>
          </cell>
          <cell r="F8014" t="str">
            <v>SPHERE SOLEIL IMMORTELLE 1M20</v>
          </cell>
          <cell r="G8014" t="str">
            <v>PC</v>
          </cell>
          <cell r="H8014">
            <v>1000</v>
          </cell>
          <cell r="I8014">
            <v>0</v>
          </cell>
        </row>
        <row r="8015">
          <cell r="E8015" t="str">
            <v>55MSM266</v>
          </cell>
          <cell r="F8015" t="str">
            <v>SPHERE SOLEIL IMMORTELLE 1M</v>
          </cell>
          <cell r="G8015" t="str">
            <v>PC</v>
          </cell>
          <cell r="H8015">
            <v>1000</v>
          </cell>
          <cell r="I8015">
            <v>0</v>
          </cell>
        </row>
        <row r="8016">
          <cell r="E8016" t="str">
            <v>55MSM267</v>
          </cell>
          <cell r="F8016" t="str">
            <v>CADRE GONDOLE TR LONDRES</v>
          </cell>
          <cell r="G8016" t="str">
            <v>PC</v>
          </cell>
          <cell r="H8016">
            <v>1000</v>
          </cell>
          <cell r="I8016">
            <v>0</v>
          </cell>
        </row>
        <row r="8017">
          <cell r="E8017" t="str">
            <v>55MSM268</v>
          </cell>
          <cell r="F8017" t="str">
            <v>ÉTABLI EMBALLAGE IGNIFUG PROTO</v>
          </cell>
          <cell r="G8017" t="str">
            <v>PC</v>
          </cell>
          <cell r="H8017">
            <v>1000</v>
          </cell>
          <cell r="I8017">
            <v>0</v>
          </cell>
        </row>
        <row r="8018">
          <cell r="E8018" t="str">
            <v>55MSM269</v>
          </cell>
          <cell r="F8018" t="str">
            <v>TAB8 TESTEUR SOINS 50X60 MIEL</v>
          </cell>
          <cell r="G8018" t="str">
            <v>PC</v>
          </cell>
          <cell r="H8018">
            <v>1000</v>
          </cell>
          <cell r="I8018">
            <v>0</v>
          </cell>
        </row>
        <row r="8019">
          <cell r="E8019" t="str">
            <v>55MSM270</v>
          </cell>
          <cell r="F8019" t="str">
            <v>ETABLI EMBALLAGE IGNIFUG PROTO</v>
          </cell>
          <cell r="G8019" t="str">
            <v>PC</v>
          </cell>
          <cell r="H8019">
            <v>1000</v>
          </cell>
          <cell r="I8019">
            <v>1</v>
          </cell>
        </row>
        <row r="8020">
          <cell r="E8020" t="str">
            <v>55MSM271</v>
          </cell>
          <cell r="F8020" t="str">
            <v>TABLETTE FRONTALE 64X30CM IGN</v>
          </cell>
          <cell r="G8020" t="str">
            <v>PC</v>
          </cell>
          <cell r="H8020">
            <v>1000</v>
          </cell>
          <cell r="I8020">
            <v>0</v>
          </cell>
        </row>
        <row r="8021">
          <cell r="E8021" t="str">
            <v>55MSM272</v>
          </cell>
          <cell r="F8021" t="str">
            <v>JOUES G-D STRD SANS TABLET IGN</v>
          </cell>
          <cell r="G8021" t="str">
            <v>PC</v>
          </cell>
          <cell r="H8021">
            <v>1000</v>
          </cell>
          <cell r="I8021">
            <v>0</v>
          </cell>
        </row>
        <row r="8022">
          <cell r="E8022" t="str">
            <v>55MSM273</v>
          </cell>
          <cell r="F8022" t="str">
            <v>CAISS INFO TABLETTE FRONTA IGN</v>
          </cell>
          <cell r="G8022" t="str">
            <v>PC</v>
          </cell>
          <cell r="H8022">
            <v>1000</v>
          </cell>
          <cell r="I8022">
            <v>0</v>
          </cell>
        </row>
        <row r="8023">
          <cell r="E8023" t="str">
            <v>55MSM274</v>
          </cell>
          <cell r="F8023" t="str">
            <v>LOGO OCCITANE EN PCE 1850MM</v>
          </cell>
          <cell r="G8023" t="str">
            <v>PC</v>
          </cell>
          <cell r="H8023">
            <v>1000</v>
          </cell>
          <cell r="I8023">
            <v>0</v>
          </cell>
        </row>
        <row r="8024">
          <cell r="E8024" t="str">
            <v>55MSM275</v>
          </cell>
          <cell r="F8024" t="str">
            <v>SUPPORT BOUQUETS LAVAND 1600MM</v>
          </cell>
          <cell r="G8024" t="str">
            <v>PC</v>
          </cell>
          <cell r="H8024">
            <v>1000</v>
          </cell>
          <cell r="I8024">
            <v>0</v>
          </cell>
        </row>
        <row r="8025">
          <cell r="E8025" t="str">
            <v>55MSM276</v>
          </cell>
          <cell r="F8025" t="str">
            <v>LOGO RETROECLAIRE 1030X21 BLEU</v>
          </cell>
          <cell r="G8025" t="str">
            <v>PC</v>
          </cell>
          <cell r="H8025">
            <v>1000</v>
          </cell>
          <cell r="I8025">
            <v>0</v>
          </cell>
        </row>
        <row r="8026">
          <cell r="E8026" t="str">
            <v>55MSM277</v>
          </cell>
          <cell r="F8026" t="str">
            <v>MEUBLE 70CM COULISSANT CSG IGN</v>
          </cell>
          <cell r="G8026" t="str">
            <v>PC</v>
          </cell>
          <cell r="H8026">
            <v>1000</v>
          </cell>
          <cell r="I8026">
            <v>0</v>
          </cell>
        </row>
        <row r="8027">
          <cell r="E8027" t="str">
            <v>55MSM278</v>
          </cell>
          <cell r="F8027" t="str">
            <v>KIT 2 JOUE ET PORTE 55CM CSG</v>
          </cell>
          <cell r="G8027" t="str">
            <v>PC</v>
          </cell>
          <cell r="H8027">
            <v>1000</v>
          </cell>
          <cell r="I8027">
            <v>1</v>
          </cell>
        </row>
        <row r="8028">
          <cell r="E8028" t="str">
            <v>55MSM279</v>
          </cell>
          <cell r="F8028" t="str">
            <v>CHAUX TON PIERRE N40 20KG</v>
          </cell>
          <cell r="G8028" t="str">
            <v>PC</v>
          </cell>
          <cell r="H8028">
            <v>1000</v>
          </cell>
          <cell r="I8028">
            <v>0</v>
          </cell>
        </row>
        <row r="8029">
          <cell r="E8029" t="str">
            <v>55MSM280</v>
          </cell>
          <cell r="F8029" t="str">
            <v>CHAUX JAUNE FONCE SOF REF 1003</v>
          </cell>
          <cell r="G8029" t="str">
            <v>PC</v>
          </cell>
          <cell r="H8029">
            <v>1000</v>
          </cell>
          <cell r="I8029">
            <v>24</v>
          </cell>
        </row>
        <row r="8030">
          <cell r="E8030" t="str">
            <v>55MSM281</v>
          </cell>
          <cell r="F8030" t="str">
            <v>CAISSON DOUBLE FACE CGS IGN</v>
          </cell>
          <cell r="G8030" t="str">
            <v>PC</v>
          </cell>
          <cell r="H8030">
            <v>9999</v>
          </cell>
          <cell r="I8030">
            <v>4</v>
          </cell>
        </row>
        <row r="8031">
          <cell r="E8031" t="str">
            <v>55MSM282</v>
          </cell>
          <cell r="F8031" t="str">
            <v>LOGO OCCITANE EN PCE 166CM</v>
          </cell>
          <cell r="G8031" t="str">
            <v>PC</v>
          </cell>
          <cell r="H8031">
            <v>1000</v>
          </cell>
          <cell r="I8031">
            <v>0</v>
          </cell>
        </row>
        <row r="8032">
          <cell r="E8032" t="str">
            <v>55MSM283</v>
          </cell>
          <cell r="F8032" t="str">
            <v>TAPIS ECRU L'OCCITANE 99X74,50</v>
          </cell>
          <cell r="G8032" t="str">
            <v>PC</v>
          </cell>
          <cell r="H8032">
            <v>1000</v>
          </cell>
          <cell r="I8032">
            <v>0</v>
          </cell>
        </row>
        <row r="8033">
          <cell r="E8033" t="str">
            <v>55MSM284</v>
          </cell>
          <cell r="F8033" t="str">
            <v>LOGO RETROECLAIRE 1800 BLEU</v>
          </cell>
          <cell r="G8033" t="str">
            <v>PC</v>
          </cell>
          <cell r="H8033">
            <v>1000</v>
          </cell>
          <cell r="I8033">
            <v>0</v>
          </cell>
        </row>
        <row r="8034">
          <cell r="E8034" t="str">
            <v>55MSM285</v>
          </cell>
          <cell r="F8034" t="str">
            <v>TAPIS ECRU L'OCCITANE 81X112</v>
          </cell>
          <cell r="G8034" t="str">
            <v>PC</v>
          </cell>
          <cell r="H8034">
            <v>1000</v>
          </cell>
          <cell r="I8034">
            <v>0</v>
          </cell>
        </row>
        <row r="8035">
          <cell r="E8035" t="str">
            <v>55MSM286</v>
          </cell>
          <cell r="F8035" t="str">
            <v>EMBALLAGE CAISSE 62X83 CM IGN</v>
          </cell>
          <cell r="G8035" t="str">
            <v>PC</v>
          </cell>
          <cell r="H8035">
            <v>1000</v>
          </cell>
          <cell r="I8035">
            <v>0</v>
          </cell>
        </row>
        <row r="8036">
          <cell r="E8036" t="str">
            <v>55MSM287</v>
          </cell>
          <cell r="F8036" t="str">
            <v>INFORMATIQUE CAISSE CSG 62 IGN</v>
          </cell>
          <cell r="G8036" t="str">
            <v>PC</v>
          </cell>
          <cell r="H8036">
            <v>1000</v>
          </cell>
          <cell r="I8036">
            <v>0</v>
          </cell>
        </row>
        <row r="8037">
          <cell r="E8037" t="str">
            <v>55MSM288</v>
          </cell>
          <cell r="F8037" t="str">
            <v>JOUEG&amp;D ET HANDIC PROF 62 IGN</v>
          </cell>
          <cell r="G8037" t="str">
            <v>PC</v>
          </cell>
          <cell r="H8037">
            <v>1000</v>
          </cell>
          <cell r="I8037">
            <v>0</v>
          </cell>
        </row>
        <row r="8038">
          <cell r="E8038" t="str">
            <v>55MSM289</v>
          </cell>
          <cell r="F8038" t="str">
            <v>TABLETT HANDICAP SUR MESUR IGN</v>
          </cell>
          <cell r="G8038" t="str">
            <v>PC</v>
          </cell>
          <cell r="H8038">
            <v>1000</v>
          </cell>
          <cell r="I8038">
            <v>0</v>
          </cell>
        </row>
        <row r="8039">
          <cell r="E8039" t="str">
            <v>55MSM290</v>
          </cell>
          <cell r="F8039" t="str">
            <v>JOUES STANDARD CSG IGN</v>
          </cell>
          <cell r="G8039" t="str">
            <v>PC</v>
          </cell>
          <cell r="H8039">
            <v>1000</v>
          </cell>
          <cell r="I8039">
            <v>0</v>
          </cell>
        </row>
        <row r="8040">
          <cell r="E8040" t="str">
            <v>55MSM291</v>
          </cell>
          <cell r="F8040" t="str">
            <v>LOGO NON RETROECLAIRE 2250X520</v>
          </cell>
          <cell r="G8040" t="str">
            <v>PC</v>
          </cell>
          <cell r="H8040">
            <v>1000</v>
          </cell>
          <cell r="I8040">
            <v>0</v>
          </cell>
        </row>
        <row r="8041">
          <cell r="E8041" t="str">
            <v>55MSM292</v>
          </cell>
          <cell r="F8041" t="str">
            <v>LOGO RETROECLAIRE 1120X260 BLU</v>
          </cell>
          <cell r="G8041" t="str">
            <v>PC</v>
          </cell>
          <cell r="H8041">
            <v>1000</v>
          </cell>
          <cell r="I8041">
            <v>0</v>
          </cell>
        </row>
        <row r="8042">
          <cell r="E8042" t="str">
            <v>55MSM293</v>
          </cell>
          <cell r="F8042" t="str">
            <v>TAPIS ROND 69,5CM  L'OCCITANE</v>
          </cell>
          <cell r="G8042" t="str">
            <v>PC</v>
          </cell>
          <cell r="H8042">
            <v>1000</v>
          </cell>
          <cell r="I8042">
            <v>0</v>
          </cell>
        </row>
        <row r="8043">
          <cell r="E8043" t="str">
            <v>55MSM294</v>
          </cell>
          <cell r="F8043" t="str">
            <v>EMBALLAGE CAISSE 62X83 CM</v>
          </cell>
          <cell r="G8043" t="str">
            <v>PC</v>
          </cell>
          <cell r="H8043">
            <v>1000</v>
          </cell>
          <cell r="I8043">
            <v>0</v>
          </cell>
        </row>
        <row r="8044">
          <cell r="E8044" t="str">
            <v>55MSM295</v>
          </cell>
          <cell r="F8044" t="str">
            <v>PETITS PAVES TERRE CUITE 7X8X6</v>
          </cell>
          <cell r="G8044" t="str">
            <v>PC</v>
          </cell>
          <cell r="H8044">
            <v>1000</v>
          </cell>
          <cell r="I8044">
            <v>0</v>
          </cell>
        </row>
        <row r="8045">
          <cell r="E8045" t="str">
            <v>55MSM296</v>
          </cell>
          <cell r="F8045" t="str">
            <v>CAISSON DBLE FACE CSG IGNIFUGE</v>
          </cell>
          <cell r="G8045" t="str">
            <v>PC</v>
          </cell>
          <cell r="H8045">
            <v>1000</v>
          </cell>
          <cell r="I8045">
            <v>0</v>
          </cell>
        </row>
        <row r="8046">
          <cell r="E8046" t="str">
            <v>55MSM297</v>
          </cell>
          <cell r="F8046" t="str">
            <v>PETITS PAVES TERRE CUITE 7X8X6</v>
          </cell>
          <cell r="G8046" t="str">
            <v>PC</v>
          </cell>
          <cell r="H8046">
            <v>1000</v>
          </cell>
          <cell r="I8046">
            <v>0</v>
          </cell>
        </row>
        <row r="8047">
          <cell r="E8047" t="str">
            <v>55MSM298</v>
          </cell>
          <cell r="F8047" t="str">
            <v>BARRETTES TERRE CUITE</v>
          </cell>
          <cell r="G8047" t="str">
            <v>PC</v>
          </cell>
          <cell r="H8047">
            <v>1000</v>
          </cell>
          <cell r="I8047">
            <v>0</v>
          </cell>
        </row>
        <row r="8048">
          <cell r="E8048" t="str">
            <v>55MSM299</v>
          </cell>
          <cell r="F8048" t="str">
            <v>KIT DEPART TERRE CUITE</v>
          </cell>
          <cell r="G8048" t="str">
            <v>PC</v>
          </cell>
          <cell r="H8048">
            <v>1000</v>
          </cell>
          <cell r="I8048">
            <v>0</v>
          </cell>
        </row>
        <row r="8049">
          <cell r="E8049" t="str">
            <v>55MSM300</v>
          </cell>
          <cell r="F8049" t="str">
            <v>ROND DEPART TERRE CUITE</v>
          </cell>
          <cell r="G8049" t="str">
            <v>PC</v>
          </cell>
          <cell r="H8049">
            <v>1000</v>
          </cell>
          <cell r="I8049">
            <v>0</v>
          </cell>
        </row>
        <row r="8050">
          <cell r="E8050" t="str">
            <v>55MSM301</v>
          </cell>
          <cell r="F8050" t="str">
            <v>CAISSE INFORMATIQUE SUR MESURE</v>
          </cell>
          <cell r="G8050" t="str">
            <v>PC</v>
          </cell>
          <cell r="H8050">
            <v>1000</v>
          </cell>
          <cell r="I8050">
            <v>0</v>
          </cell>
        </row>
        <row r="8051">
          <cell r="E8051" t="str">
            <v>55MSM302</v>
          </cell>
          <cell r="F8051" t="str">
            <v>JOUES DRTE ET GCHE SUR MESURE</v>
          </cell>
          <cell r="G8051" t="str">
            <v>PC</v>
          </cell>
          <cell r="H8051">
            <v>1000</v>
          </cell>
          <cell r="I8051">
            <v>0</v>
          </cell>
        </row>
        <row r="8052">
          <cell r="E8052" t="str">
            <v>55MSM303</v>
          </cell>
          <cell r="F8052" t="str">
            <v>EMBALLAGE CAISSE SUR MESURE</v>
          </cell>
          <cell r="G8052" t="str">
            <v>PC</v>
          </cell>
          <cell r="H8052">
            <v>1000</v>
          </cell>
          <cell r="I8052">
            <v>0</v>
          </cell>
        </row>
        <row r="8053">
          <cell r="E8053" t="str">
            <v>55MSM304</v>
          </cell>
          <cell r="F8053" t="str">
            <v>TABLE 1 SUR MESURE</v>
          </cell>
          <cell r="G8053" t="str">
            <v>PC</v>
          </cell>
          <cell r="H8053">
            <v>1000</v>
          </cell>
          <cell r="I8053">
            <v>0</v>
          </cell>
        </row>
        <row r="8054">
          <cell r="E8054" t="str">
            <v>55MSM305</v>
          </cell>
          <cell r="F8054" t="str">
            <v>LOGO NON ECLAIRE 1500X345MM</v>
          </cell>
          <cell r="G8054" t="str">
            <v>PC</v>
          </cell>
          <cell r="H8054">
            <v>1000</v>
          </cell>
          <cell r="I8054">
            <v>0</v>
          </cell>
        </row>
        <row r="8055">
          <cell r="E8055" t="str">
            <v>55MSM306</v>
          </cell>
          <cell r="F8055" t="str">
            <v>CHAUX ORANGE SOFODOR 1017</v>
          </cell>
          <cell r="G8055" t="str">
            <v>PC</v>
          </cell>
          <cell r="H8055">
            <v>1000</v>
          </cell>
          <cell r="I8055">
            <v>0</v>
          </cell>
        </row>
        <row r="8056">
          <cell r="E8056" t="str">
            <v>55MSM307</v>
          </cell>
          <cell r="F8056" t="str">
            <v>ANGLE CAISS ARRONDI AVEC VERRE</v>
          </cell>
          <cell r="G8056" t="str">
            <v>PC</v>
          </cell>
          <cell r="H8056">
            <v>1000</v>
          </cell>
          <cell r="I8056">
            <v>0</v>
          </cell>
        </row>
        <row r="8057">
          <cell r="E8057" t="str">
            <v>55MSM308</v>
          </cell>
          <cell r="F8057" t="str">
            <v>TAPIS DEMI ROND L'OCCITANE</v>
          </cell>
          <cell r="G8057" t="str">
            <v>PC</v>
          </cell>
          <cell r="H8057">
            <v>1000</v>
          </cell>
          <cell r="I8057">
            <v>0</v>
          </cell>
        </row>
        <row r="8058">
          <cell r="E8058" t="str">
            <v>55MSM309</v>
          </cell>
          <cell r="F8058" t="str">
            <v>JOUE FINITION MIEL IGNIFUGEE</v>
          </cell>
          <cell r="G8058" t="str">
            <v>PC</v>
          </cell>
          <cell r="H8058">
            <v>1000</v>
          </cell>
          <cell r="I8058">
            <v>0</v>
          </cell>
        </row>
        <row r="8059">
          <cell r="E8059" t="str">
            <v>55MSM310</v>
          </cell>
          <cell r="F8059" t="str">
            <v>DBLE GRAINETIER CHENE IGNIFUGE</v>
          </cell>
          <cell r="G8059" t="str">
            <v>PC</v>
          </cell>
          <cell r="H8059">
            <v>1000</v>
          </cell>
          <cell r="I8059">
            <v>0</v>
          </cell>
        </row>
        <row r="8060">
          <cell r="E8060" t="str">
            <v>55MSM311</v>
          </cell>
          <cell r="F8060" t="str">
            <v>MOSAIC 5X5 BLANC CRAQUELE VRAC</v>
          </cell>
          <cell r="G8060" t="str">
            <v>PC</v>
          </cell>
          <cell r="H8060">
            <v>1000</v>
          </cell>
          <cell r="I8060">
            <v>0</v>
          </cell>
        </row>
        <row r="8061">
          <cell r="E8061" t="str">
            <v>55MSM312</v>
          </cell>
          <cell r="F8061" t="str">
            <v>MEUBLE AROMACHOLOGIE</v>
          </cell>
          <cell r="G8061" t="str">
            <v>PC</v>
          </cell>
          <cell r="H8061">
            <v>1000</v>
          </cell>
          <cell r="I8061">
            <v>0</v>
          </cell>
        </row>
        <row r="8062">
          <cell r="E8062" t="str">
            <v>55MSM313</v>
          </cell>
          <cell r="F8062" t="str">
            <v>TROLLEY CSG</v>
          </cell>
          <cell r="G8062" t="str">
            <v>PC</v>
          </cell>
          <cell r="H8062">
            <v>1000</v>
          </cell>
          <cell r="I8062">
            <v>0</v>
          </cell>
        </row>
        <row r="8063">
          <cell r="E8063" t="str">
            <v>55MSM314</v>
          </cell>
          <cell r="F8063" t="str">
            <v>LOGO LETTRES METAL DECOUPEES</v>
          </cell>
          <cell r="G8063" t="str">
            <v>PC</v>
          </cell>
          <cell r="H8063">
            <v>1000</v>
          </cell>
          <cell r="I8063">
            <v>0</v>
          </cell>
        </row>
        <row r="8064">
          <cell r="E8064" t="str">
            <v>55MSM315</v>
          </cell>
          <cell r="F8064" t="str">
            <v>ETAGERE EVIER SUR MESURE</v>
          </cell>
          <cell r="G8064" t="str">
            <v>PC</v>
          </cell>
          <cell r="H8064">
            <v>1000</v>
          </cell>
          <cell r="I8064">
            <v>0</v>
          </cell>
        </row>
        <row r="8065">
          <cell r="E8065" t="str">
            <v>55MSM316</v>
          </cell>
          <cell r="F8065" t="str">
            <v>PARQUET VIEUX CHENE VERNI MAT</v>
          </cell>
          <cell r="G8065" t="str">
            <v>PC</v>
          </cell>
          <cell r="H8065">
            <v>1000</v>
          </cell>
          <cell r="I8065">
            <v>0</v>
          </cell>
        </row>
        <row r="8066">
          <cell r="E8066" t="str">
            <v>55MSM317</v>
          </cell>
          <cell r="F8066" t="str">
            <v>PLINTHE VIEUX CHENE VERNI MAT</v>
          </cell>
          <cell r="G8066" t="str">
            <v>PC</v>
          </cell>
          <cell r="H8066">
            <v>1000</v>
          </cell>
          <cell r="I8066">
            <v>0</v>
          </cell>
        </row>
        <row r="8067">
          <cell r="E8067" t="str">
            <v>55MSM318</v>
          </cell>
          <cell r="F8067" t="str">
            <v>55CSGPARBIGN SUR MESURE</v>
          </cell>
          <cell r="G8067" t="str">
            <v>PC</v>
          </cell>
          <cell r="H8067">
            <v>1000</v>
          </cell>
          <cell r="I8067">
            <v>0</v>
          </cell>
        </row>
        <row r="8068">
          <cell r="E8068" t="str">
            <v>55MSM319</v>
          </cell>
          <cell r="F8068" t="str">
            <v>55CSGSO1IGN SUR MESURE</v>
          </cell>
          <cell r="G8068" t="str">
            <v>PC</v>
          </cell>
          <cell r="H8068">
            <v>1000</v>
          </cell>
          <cell r="I8068">
            <v>0</v>
          </cell>
        </row>
        <row r="8069">
          <cell r="E8069" t="str">
            <v>55MSM320</v>
          </cell>
          <cell r="F8069" t="str">
            <v>55CSGSO1IGN SUR MESURE</v>
          </cell>
          <cell r="G8069" t="str">
            <v>PC</v>
          </cell>
          <cell r="H8069">
            <v>1000</v>
          </cell>
          <cell r="I8069">
            <v>0</v>
          </cell>
        </row>
        <row r="8070">
          <cell r="E8070" t="str">
            <v>55MSM321</v>
          </cell>
          <cell r="F8070" t="str">
            <v>INFORMATIQUE CAISSE CSG 62 IGN</v>
          </cell>
          <cell r="G8070" t="str">
            <v>PC</v>
          </cell>
          <cell r="H8070">
            <v>1000</v>
          </cell>
          <cell r="I8070">
            <v>1</v>
          </cell>
        </row>
        <row r="8071">
          <cell r="E8071" t="str">
            <v>55MSM322</v>
          </cell>
          <cell r="F8071" t="str">
            <v>JOUEG&amp;D ET HANDIC PROF 62 IGN</v>
          </cell>
          <cell r="G8071" t="str">
            <v>PC</v>
          </cell>
          <cell r="H8071">
            <v>1000</v>
          </cell>
          <cell r="I8071">
            <v>1</v>
          </cell>
        </row>
        <row r="8072">
          <cell r="E8072" t="str">
            <v>55MSM323</v>
          </cell>
          <cell r="F8072" t="str">
            <v>BANNIERE IMMORTELLE 2000 X 750</v>
          </cell>
          <cell r="G8072" t="str">
            <v>PC</v>
          </cell>
          <cell r="H8072">
            <v>1000</v>
          </cell>
          <cell r="I8072">
            <v>0</v>
          </cell>
        </row>
        <row r="8073">
          <cell r="E8073" t="str">
            <v>55MSM324</v>
          </cell>
          <cell r="F8073" t="str">
            <v>BANNIERE VERVEINE 2000 X 750</v>
          </cell>
          <cell r="G8073" t="str">
            <v>PC</v>
          </cell>
          <cell r="H8073">
            <v>1000</v>
          </cell>
          <cell r="I8073">
            <v>1</v>
          </cell>
        </row>
        <row r="8074">
          <cell r="E8074" t="str">
            <v>55MSM325</v>
          </cell>
          <cell r="F8074" t="str">
            <v>BANNIERE CREME MAIN 2000 X 750</v>
          </cell>
          <cell r="G8074" t="str">
            <v>PC</v>
          </cell>
          <cell r="H8074">
            <v>1000</v>
          </cell>
          <cell r="I8074">
            <v>0</v>
          </cell>
        </row>
        <row r="8075">
          <cell r="E8075" t="str">
            <v>55MSM326</v>
          </cell>
          <cell r="F8075" t="str">
            <v>VASE CACTUS DE 35CM</v>
          </cell>
          <cell r="G8075" t="str">
            <v>PC</v>
          </cell>
          <cell r="H8075">
            <v>1000</v>
          </cell>
          <cell r="I8075">
            <v>0</v>
          </cell>
        </row>
        <row r="8076">
          <cell r="E8076" t="str">
            <v>55MSM327</v>
          </cell>
          <cell r="F8076" t="str">
            <v>MEUBLE HOMME HOME CONCEPT</v>
          </cell>
          <cell r="G8076" t="str">
            <v>PC</v>
          </cell>
          <cell r="H8076">
            <v>1000</v>
          </cell>
          <cell r="I8076">
            <v>0</v>
          </cell>
        </row>
        <row r="8077">
          <cell r="E8077" t="str">
            <v>55MSM328</v>
          </cell>
          <cell r="F8077" t="str">
            <v>LOGO LILLE V2</v>
          </cell>
          <cell r="G8077" t="str">
            <v>PC</v>
          </cell>
          <cell r="H8077">
            <v>1000</v>
          </cell>
          <cell r="I8077">
            <v>0</v>
          </cell>
        </row>
        <row r="8078">
          <cell r="E8078" t="str">
            <v>55MSM329</v>
          </cell>
          <cell r="F8078" t="str">
            <v>MEUBLE GRAINETIER MAGU</v>
          </cell>
          <cell r="G8078" t="str">
            <v>PC</v>
          </cell>
          <cell r="H8078">
            <v>1000</v>
          </cell>
          <cell r="I8078">
            <v>0</v>
          </cell>
        </row>
        <row r="8079">
          <cell r="E8079" t="str">
            <v>55MSM330</v>
          </cell>
          <cell r="F8079" t="str">
            <v>EMBALLAGE CAISSE GEN LECLERC</v>
          </cell>
          <cell r="G8079" t="str">
            <v>PC</v>
          </cell>
          <cell r="H8079">
            <v>1000</v>
          </cell>
          <cell r="I8079">
            <v>0</v>
          </cell>
        </row>
        <row r="8080">
          <cell r="E8080" t="str">
            <v>55MSM331</v>
          </cell>
          <cell r="F8080" t="str">
            <v>INFORMATIQUE CAISSE GENLECLERC</v>
          </cell>
          <cell r="G8080" t="str">
            <v>PC</v>
          </cell>
          <cell r="H8080">
            <v>1000</v>
          </cell>
          <cell r="I8080">
            <v>0</v>
          </cell>
        </row>
        <row r="8081">
          <cell r="E8081" t="str">
            <v>55MSM332</v>
          </cell>
          <cell r="F8081" t="str">
            <v>POTEAU VITRINE GEN LECLERC</v>
          </cell>
          <cell r="G8081" t="str">
            <v>PC</v>
          </cell>
          <cell r="H8081">
            <v>1000</v>
          </cell>
          <cell r="I8081">
            <v>0</v>
          </cell>
        </row>
        <row r="8082">
          <cell r="E8082" t="str">
            <v>55MSM333</v>
          </cell>
          <cell r="F8082" t="str">
            <v>CADRE EN BOIS VERRE GENLECLERC</v>
          </cell>
          <cell r="G8082" t="str">
            <v>PC</v>
          </cell>
          <cell r="H8082">
            <v>1000</v>
          </cell>
          <cell r="I8082">
            <v>0</v>
          </cell>
        </row>
        <row r="8083">
          <cell r="E8083" t="str">
            <v>55MSM334</v>
          </cell>
          <cell r="F8083" t="str">
            <v>MEUBLE TRI SELECTIF RICHELIEU</v>
          </cell>
          <cell r="G8083" t="str">
            <v>PC</v>
          </cell>
          <cell r="H8083">
            <v>1000</v>
          </cell>
          <cell r="I8083">
            <v>0</v>
          </cell>
        </row>
        <row r="8084">
          <cell r="E8084" t="str">
            <v>55MSM335</v>
          </cell>
          <cell r="F8084" t="str">
            <v>INFORMATIQUE CAISSE LILLE V2</v>
          </cell>
          <cell r="G8084" t="str">
            <v>PC</v>
          </cell>
          <cell r="H8084">
            <v>1000</v>
          </cell>
          <cell r="I8084">
            <v>0</v>
          </cell>
        </row>
        <row r="8085">
          <cell r="E8085" t="str">
            <v>55MSM336</v>
          </cell>
          <cell r="F8085" t="str">
            <v>JOUE SANS TABLETTE LILLE V2</v>
          </cell>
          <cell r="G8085" t="str">
            <v>PC</v>
          </cell>
          <cell r="H8085">
            <v>1000</v>
          </cell>
          <cell r="I8085">
            <v>0</v>
          </cell>
        </row>
        <row r="8086">
          <cell r="E8086" t="str">
            <v>55MSM337</v>
          </cell>
          <cell r="F8086" t="str">
            <v>EMBALLAGE CAISSE LILLE V2</v>
          </cell>
          <cell r="G8086" t="str">
            <v>PC</v>
          </cell>
          <cell r="H8086">
            <v>1000</v>
          </cell>
          <cell r="I8086">
            <v>0</v>
          </cell>
        </row>
        <row r="8087">
          <cell r="E8087" t="str">
            <v>55MSM338</v>
          </cell>
          <cell r="F8087" t="str">
            <v>EMBALLAGE CAISSE CAEN</v>
          </cell>
          <cell r="G8087" t="str">
            <v>PC</v>
          </cell>
          <cell r="H8087">
            <v>1000</v>
          </cell>
          <cell r="I8087">
            <v>0</v>
          </cell>
        </row>
        <row r="8088">
          <cell r="E8088" t="str">
            <v>55MSM339</v>
          </cell>
          <cell r="F8088" t="str">
            <v>CAISSE CAEN</v>
          </cell>
          <cell r="G8088" t="str">
            <v>PC</v>
          </cell>
          <cell r="H8088">
            <v>1000</v>
          </cell>
          <cell r="I8088">
            <v>0</v>
          </cell>
        </row>
        <row r="8089">
          <cell r="E8089" t="str">
            <v>55MSM340</v>
          </cell>
          <cell r="F8089" t="str">
            <v>INFORMATIQUE CAISSE CAEN</v>
          </cell>
          <cell r="G8089" t="str">
            <v>PC</v>
          </cell>
          <cell r="H8089">
            <v>1000</v>
          </cell>
          <cell r="I8089">
            <v>0</v>
          </cell>
        </row>
        <row r="8090">
          <cell r="E8090" t="str">
            <v>55MSM341</v>
          </cell>
          <cell r="F8090" t="str">
            <v>JOUE ET HANDIC BREST</v>
          </cell>
          <cell r="G8090" t="str">
            <v>PC</v>
          </cell>
          <cell r="H8090">
            <v>1000</v>
          </cell>
          <cell r="I8090">
            <v>0</v>
          </cell>
        </row>
        <row r="8091">
          <cell r="E8091" t="str">
            <v>55MSM342</v>
          </cell>
          <cell r="F8091" t="str">
            <v>LOGO ABESSES</v>
          </cell>
          <cell r="G8091" t="str">
            <v>PC</v>
          </cell>
          <cell r="H8091">
            <v>1000</v>
          </cell>
          <cell r="I8091">
            <v>0</v>
          </cell>
        </row>
        <row r="8092">
          <cell r="E8092" t="str">
            <v>55MSM343</v>
          </cell>
          <cell r="F8092" t="str">
            <v>EMB CAISSE SANS POUB GENOVA</v>
          </cell>
          <cell r="G8092" t="str">
            <v>PC</v>
          </cell>
          <cell r="H8092">
            <v>1000</v>
          </cell>
          <cell r="I8092">
            <v>0</v>
          </cell>
        </row>
        <row r="8093">
          <cell r="E8093" t="str">
            <v>55MSM344</v>
          </cell>
          <cell r="F8093" t="str">
            <v>MEUBLE PARFUM SUR MESUR GENOVA</v>
          </cell>
          <cell r="G8093" t="str">
            <v>PC</v>
          </cell>
          <cell r="H8093">
            <v>1000</v>
          </cell>
          <cell r="I8093">
            <v>0</v>
          </cell>
        </row>
        <row r="8094">
          <cell r="E8094" t="str">
            <v>55MSM345</v>
          </cell>
          <cell r="F8094" t="str">
            <v>MEUBLE SOINS TIROIRS GENOVA</v>
          </cell>
          <cell r="G8094" t="str">
            <v>PC</v>
          </cell>
          <cell r="H8094">
            <v>1000</v>
          </cell>
          <cell r="I8094">
            <v>0</v>
          </cell>
        </row>
        <row r="8095">
          <cell r="E8095" t="str">
            <v>55MSM346</v>
          </cell>
          <cell r="F8095" t="str">
            <v>TAPIS ECRU L'OCCITANE 121X80,5</v>
          </cell>
          <cell r="G8095" t="str">
            <v>PC</v>
          </cell>
          <cell r="H8095">
            <v>1000</v>
          </cell>
          <cell r="I8095">
            <v>0</v>
          </cell>
        </row>
        <row r="8096">
          <cell r="E8096" t="str">
            <v>55MSM347</v>
          </cell>
          <cell r="F8096" t="str">
            <v>VERRE STOP RUE ROYAN</v>
          </cell>
          <cell r="G8096" t="str">
            <v>PC</v>
          </cell>
          <cell r="H8096">
            <v>1000</v>
          </cell>
          <cell r="I8096">
            <v>0</v>
          </cell>
        </row>
        <row r="8097">
          <cell r="E8097" t="str">
            <v>55MSM348</v>
          </cell>
          <cell r="F8097" t="str">
            <v>MONTANT 50X50 H700 MAG USINE</v>
          </cell>
          <cell r="G8097" t="str">
            <v>PC</v>
          </cell>
          <cell r="H8097">
            <v>1000</v>
          </cell>
          <cell r="I8097">
            <v>0</v>
          </cell>
        </row>
        <row r="8098">
          <cell r="E8098" t="str">
            <v>55MSM349</v>
          </cell>
          <cell r="F8098" t="str">
            <v>TABLE PARFUM CHENE MIEL</v>
          </cell>
          <cell r="G8098" t="str">
            <v>PC</v>
          </cell>
          <cell r="H8098">
            <v>1000</v>
          </cell>
          <cell r="I8098">
            <v>0</v>
          </cell>
        </row>
        <row r="8099">
          <cell r="E8099" t="str">
            <v>55MSM350</v>
          </cell>
          <cell r="F8099" t="str">
            <v>GUERIDON BAR CREME MAIN MIEL</v>
          </cell>
          <cell r="G8099" t="str">
            <v>PC</v>
          </cell>
          <cell r="H8099">
            <v>1000</v>
          </cell>
          <cell r="I8099">
            <v>0</v>
          </cell>
        </row>
        <row r="8100">
          <cell r="E8100" t="str">
            <v>55MSM351</v>
          </cell>
          <cell r="F8100" t="str">
            <v>SUSPENSION</v>
          </cell>
          <cell r="G8100" t="str">
            <v>PC</v>
          </cell>
          <cell r="H8100">
            <v>1000</v>
          </cell>
          <cell r="I8100">
            <v>0</v>
          </cell>
        </row>
        <row r="8101">
          <cell r="E8101" t="str">
            <v>55MSM352</v>
          </cell>
          <cell r="F8101" t="str">
            <v>CADRE 1950</v>
          </cell>
          <cell r="G8101" t="str">
            <v>PC</v>
          </cell>
          <cell r="H8101">
            <v>1000</v>
          </cell>
          <cell r="I8101">
            <v>0</v>
          </cell>
        </row>
        <row r="8102">
          <cell r="E8102" t="str">
            <v>55MSM353</v>
          </cell>
          <cell r="F8102" t="str">
            <v>CADRE 450</v>
          </cell>
          <cell r="G8102" t="str">
            <v>PC</v>
          </cell>
          <cell r="H8102">
            <v>1000</v>
          </cell>
          <cell r="I8102">
            <v>0</v>
          </cell>
        </row>
        <row r="8103">
          <cell r="E8103" t="str">
            <v>55MSM354</v>
          </cell>
          <cell r="F8103" t="str">
            <v>PLANCHE BOIS GRIS IGN 600X600</v>
          </cell>
          <cell r="G8103" t="str">
            <v>PC</v>
          </cell>
          <cell r="H8103">
            <v>1000</v>
          </cell>
          <cell r="I8103">
            <v>0</v>
          </cell>
        </row>
        <row r="8104">
          <cell r="E8104" t="str">
            <v>55MSM355</v>
          </cell>
          <cell r="F8104" t="str">
            <v>PORTE LAVANDE</v>
          </cell>
          <cell r="G8104" t="str">
            <v>PC</v>
          </cell>
          <cell r="H8104">
            <v>1000</v>
          </cell>
          <cell r="I8104">
            <v>0</v>
          </cell>
        </row>
        <row r="8105">
          <cell r="E8105" t="str">
            <v>55MSM356</v>
          </cell>
          <cell r="F8105" t="str">
            <v>KIT 2GLISSIERES POUR 55GH4BAYW</v>
          </cell>
          <cell r="G8105" t="str">
            <v>PC</v>
          </cell>
          <cell r="H8105">
            <v>1000</v>
          </cell>
          <cell r="I8105">
            <v>0</v>
          </cell>
        </row>
        <row r="8106">
          <cell r="E8106" t="str">
            <v>55MSM357</v>
          </cell>
          <cell r="F8106" t="str">
            <v>MOSAIQUE TERRA ROSSA 6X6 FILET</v>
          </cell>
          <cell r="G8106" t="str">
            <v>M2</v>
          </cell>
          <cell r="H8106">
            <v>1000</v>
          </cell>
          <cell r="I8106">
            <v>0</v>
          </cell>
        </row>
        <row r="8107">
          <cell r="E8107" t="str">
            <v>55MSM358</v>
          </cell>
          <cell r="F8107" t="str">
            <v>CADRE ARTY IMMORTELLE</v>
          </cell>
          <cell r="G8107" t="str">
            <v>PC</v>
          </cell>
          <cell r="H8107">
            <v>1000</v>
          </cell>
          <cell r="I8107">
            <v>0</v>
          </cell>
        </row>
        <row r="8108">
          <cell r="E8108" t="str">
            <v>55MSM359</v>
          </cell>
          <cell r="F8108" t="str">
            <v>CADRE ARTY LAVANDE</v>
          </cell>
          <cell r="G8108" t="str">
            <v>PC</v>
          </cell>
          <cell r="H8108">
            <v>1000</v>
          </cell>
          <cell r="I8108">
            <v>0</v>
          </cell>
        </row>
        <row r="8109">
          <cell r="E8109" t="str">
            <v>55MSM360</v>
          </cell>
          <cell r="F8109" t="str">
            <v>KIT JOUES SUR MESURE</v>
          </cell>
          <cell r="G8109" t="str">
            <v>PC</v>
          </cell>
          <cell r="H8109">
            <v>1000</v>
          </cell>
          <cell r="I8109">
            <v>0</v>
          </cell>
        </row>
        <row r="8110">
          <cell r="E8110" t="str">
            <v>55MSM361</v>
          </cell>
          <cell r="F8110" t="str">
            <v>TAPIS ECRU L'OCCITANE 120X75</v>
          </cell>
          <cell r="G8110" t="str">
            <v>PC</v>
          </cell>
          <cell r="H8110">
            <v>1000</v>
          </cell>
          <cell r="I8110">
            <v>0</v>
          </cell>
        </row>
        <row r="8111">
          <cell r="E8111" t="str">
            <v>55MSM362</v>
          </cell>
          <cell r="F8111" t="str">
            <v>ETAL MARCHE SANS STORE</v>
          </cell>
          <cell r="G8111" t="str">
            <v>PC</v>
          </cell>
          <cell r="H8111">
            <v>1000</v>
          </cell>
          <cell r="I8111">
            <v>0</v>
          </cell>
        </row>
        <row r="8112">
          <cell r="E8112" t="str">
            <v>55MSM363</v>
          </cell>
          <cell r="F8112" t="str">
            <v>LOGO RETROECLAIRE 136X32 BLUE</v>
          </cell>
          <cell r="G8112" t="str">
            <v>PC</v>
          </cell>
          <cell r="H8112">
            <v>1000</v>
          </cell>
          <cell r="I8112">
            <v>0</v>
          </cell>
        </row>
        <row r="8113">
          <cell r="E8113" t="str">
            <v>55MSM364</v>
          </cell>
          <cell r="F8113" t="str">
            <v>TAPIS LOGO L'OCCITANE 60X90 CM</v>
          </cell>
          <cell r="G8113" t="str">
            <v>PC</v>
          </cell>
          <cell r="H8113">
            <v>1000</v>
          </cell>
          <cell r="I8113">
            <v>0</v>
          </cell>
        </row>
        <row r="8114">
          <cell r="E8114" t="str">
            <v>55MSM365</v>
          </cell>
          <cell r="F8114" t="str">
            <v>DOUBLE GRAINETIER IGNIFUGE</v>
          </cell>
          <cell r="G8114" t="str">
            <v>PC</v>
          </cell>
          <cell r="H8114">
            <v>1000</v>
          </cell>
          <cell r="I8114">
            <v>0</v>
          </cell>
        </row>
        <row r="8115">
          <cell r="E8115" t="str">
            <v>55MSM366</v>
          </cell>
          <cell r="F8115" t="str">
            <v>INFORMATIQU CAISS PMR BLANCHON</v>
          </cell>
          <cell r="G8115" t="str">
            <v>PC</v>
          </cell>
          <cell r="H8115">
            <v>1000</v>
          </cell>
          <cell r="I8115">
            <v>0</v>
          </cell>
        </row>
        <row r="8116">
          <cell r="E8116" t="str">
            <v>55MSM367</v>
          </cell>
          <cell r="F8116" t="str">
            <v>EMBALLAGE CAISSE PMR BLANCHON</v>
          </cell>
          <cell r="G8116" t="str">
            <v>PC</v>
          </cell>
          <cell r="H8116">
            <v>1000</v>
          </cell>
          <cell r="I8116">
            <v>0</v>
          </cell>
        </row>
        <row r="8117">
          <cell r="E8117" t="str">
            <v>55MSM368</v>
          </cell>
          <cell r="F8117" t="str">
            <v>JOUES DROIT GAUCH PMR BLANCHON</v>
          </cell>
          <cell r="G8117" t="str">
            <v>PC</v>
          </cell>
          <cell r="H8117">
            <v>1000</v>
          </cell>
          <cell r="I8117">
            <v>0</v>
          </cell>
        </row>
        <row r="8118">
          <cell r="E8118" t="str">
            <v>55MSM369</v>
          </cell>
          <cell r="F8118" t="str">
            <v>LOGO L'OCCITANE EN PCE 1500MM</v>
          </cell>
          <cell r="G8118" t="str">
            <v>PC</v>
          </cell>
          <cell r="H8118">
            <v>1000</v>
          </cell>
          <cell r="I8118">
            <v>0</v>
          </cell>
        </row>
        <row r="8119">
          <cell r="E8119" t="str">
            <v>55MSM370</v>
          </cell>
          <cell r="F8119" t="str">
            <v>CADRE BOIS 1800X900 BLANCHON</v>
          </cell>
          <cell r="G8119" t="str">
            <v>PC</v>
          </cell>
          <cell r="H8119">
            <v>1000</v>
          </cell>
          <cell r="I8119">
            <v>0</v>
          </cell>
        </row>
        <row r="8120">
          <cell r="E8120" t="str">
            <v>55MSM371</v>
          </cell>
          <cell r="F8120" t="str">
            <v>CAISSON MEUBLE PARFUM BLANCHON</v>
          </cell>
          <cell r="G8120" t="str">
            <v>PC</v>
          </cell>
          <cell r="H8120">
            <v>1000</v>
          </cell>
          <cell r="I8120">
            <v>0</v>
          </cell>
        </row>
        <row r="8121">
          <cell r="E8121" t="str">
            <v>55MSM372</v>
          </cell>
          <cell r="F8121" t="str">
            <v>LOGO L'OCCITANE EN PCE 1500MM</v>
          </cell>
          <cell r="G8121" t="str">
            <v>PC</v>
          </cell>
          <cell r="H8121">
            <v>1000</v>
          </cell>
          <cell r="I8121">
            <v>0</v>
          </cell>
        </row>
        <row r="8122">
          <cell r="E8122" t="str">
            <v>55MSM373</v>
          </cell>
          <cell r="F8122" t="str">
            <v>CADRE BOIS 1500X850 BLANCHON</v>
          </cell>
          <cell r="G8122" t="str">
            <v>PC</v>
          </cell>
          <cell r="H8122">
            <v>1000</v>
          </cell>
          <cell r="I8122">
            <v>0</v>
          </cell>
        </row>
        <row r="8123">
          <cell r="E8123" t="str">
            <v>55MSM374</v>
          </cell>
          <cell r="F8123" t="str">
            <v>EMBALLAGE CAISSE PMR BLANCHON</v>
          </cell>
          <cell r="G8123" t="str">
            <v>PC</v>
          </cell>
          <cell r="H8123">
            <v>1000</v>
          </cell>
          <cell r="I8123">
            <v>0</v>
          </cell>
        </row>
        <row r="8124">
          <cell r="E8124" t="str">
            <v>55MSM375</v>
          </cell>
          <cell r="F8124" t="str">
            <v>INFORMATIQU CAISS PMR BLANCHON</v>
          </cell>
          <cell r="G8124" t="str">
            <v>PC</v>
          </cell>
          <cell r="H8124">
            <v>1000</v>
          </cell>
          <cell r="I8124">
            <v>0</v>
          </cell>
        </row>
        <row r="8125">
          <cell r="E8125" t="str">
            <v>55MSM376</v>
          </cell>
          <cell r="F8125" t="str">
            <v>JOUES DROIT GAUCH PMR BLANCHON</v>
          </cell>
          <cell r="G8125" t="str">
            <v>PC</v>
          </cell>
          <cell r="H8125">
            <v>1000</v>
          </cell>
          <cell r="I8125">
            <v>0</v>
          </cell>
        </row>
        <row r="8126">
          <cell r="E8126" t="str">
            <v>55MSM377</v>
          </cell>
          <cell r="F8126" t="str">
            <v>LOGO LE BAR A SOINS</v>
          </cell>
          <cell r="G8126" t="str">
            <v>PC</v>
          </cell>
          <cell r="H8126">
            <v>1000</v>
          </cell>
          <cell r="I8126">
            <v>0</v>
          </cell>
        </row>
        <row r="8127">
          <cell r="E8127" t="str">
            <v>55MSM378</v>
          </cell>
          <cell r="F8127" t="str">
            <v>PORTE LAVANDE 1450MM FER</v>
          </cell>
          <cell r="G8127" t="str">
            <v>PC</v>
          </cell>
          <cell r="H8127">
            <v>1000</v>
          </cell>
          <cell r="I8127">
            <v>0</v>
          </cell>
        </row>
        <row r="8128">
          <cell r="E8128" t="str">
            <v>55MSM379</v>
          </cell>
          <cell r="F8128" t="str">
            <v>LOGO L'OCCITANE EN PCE 1300MM</v>
          </cell>
          <cell r="G8128" t="str">
            <v>PC</v>
          </cell>
          <cell r="H8128">
            <v>1000</v>
          </cell>
          <cell r="I8128">
            <v>0</v>
          </cell>
        </row>
        <row r="8129">
          <cell r="E8129" t="str">
            <v>55MSM380</v>
          </cell>
          <cell r="F8129" t="str">
            <v>HAUT SOINS BLANCHON PROF 45 CM</v>
          </cell>
          <cell r="G8129" t="str">
            <v>PC</v>
          </cell>
          <cell r="H8129">
            <v>1000</v>
          </cell>
          <cell r="I8129">
            <v>0</v>
          </cell>
        </row>
        <row r="8130">
          <cell r="E8130" t="str">
            <v>55MSM381</v>
          </cell>
          <cell r="F8130" t="str">
            <v>BAS SOINS BLANCHON PROF 45 CM</v>
          </cell>
          <cell r="G8130" t="str">
            <v>PC</v>
          </cell>
          <cell r="H8130">
            <v>1000</v>
          </cell>
          <cell r="I8130">
            <v>0</v>
          </cell>
        </row>
        <row r="8131">
          <cell r="E8131" t="str">
            <v>55MSM382</v>
          </cell>
          <cell r="F8131" t="str">
            <v>INFO CAISS PMR BLANCHON IGNIF</v>
          </cell>
          <cell r="G8131" t="str">
            <v>PC</v>
          </cell>
          <cell r="H8131">
            <v>1000</v>
          </cell>
          <cell r="I8131">
            <v>0</v>
          </cell>
        </row>
        <row r="8132">
          <cell r="E8132" t="str">
            <v>55MSM383</v>
          </cell>
          <cell r="F8132" t="str">
            <v>EMBALLAG CAISS PMR BLANCHO IGN</v>
          </cell>
          <cell r="G8132" t="str">
            <v>PC</v>
          </cell>
          <cell r="H8132">
            <v>1000</v>
          </cell>
          <cell r="I8132">
            <v>0</v>
          </cell>
        </row>
        <row r="8133">
          <cell r="E8133" t="str">
            <v>55MSM384</v>
          </cell>
          <cell r="F8133" t="str">
            <v>JOUES D ET G PMR BLANCHON IGN</v>
          </cell>
          <cell r="G8133" t="str">
            <v>PC</v>
          </cell>
          <cell r="H8133">
            <v>1000</v>
          </cell>
          <cell r="I8133">
            <v>0</v>
          </cell>
        </row>
        <row r="8134">
          <cell r="E8134" t="str">
            <v>55MSM385</v>
          </cell>
          <cell r="F8134" t="str">
            <v>CADR BOIS 1180X780 BLANCH IGN</v>
          </cell>
          <cell r="G8134" t="str">
            <v>PC</v>
          </cell>
          <cell r="H8134">
            <v>1000</v>
          </cell>
          <cell r="I8134">
            <v>0</v>
          </cell>
        </row>
        <row r="8135">
          <cell r="E8135" t="str">
            <v>55MSM386</v>
          </cell>
          <cell r="F8135" t="str">
            <v>INFO CAISS PMR BLANCHON IGNIF</v>
          </cell>
          <cell r="G8135" t="str">
            <v>PC</v>
          </cell>
          <cell r="H8135">
            <v>1000</v>
          </cell>
          <cell r="I8135">
            <v>0</v>
          </cell>
        </row>
        <row r="8136">
          <cell r="E8136" t="str">
            <v>55MSM387</v>
          </cell>
          <cell r="F8136" t="str">
            <v>EMBALLAG CAISS PMR BLANCHO IGN</v>
          </cell>
          <cell r="G8136" t="str">
            <v>PC</v>
          </cell>
          <cell r="H8136">
            <v>1000</v>
          </cell>
          <cell r="I8136">
            <v>0</v>
          </cell>
        </row>
        <row r="8137">
          <cell r="E8137" t="str">
            <v>55MSM388</v>
          </cell>
          <cell r="F8137" t="str">
            <v>JOUES D ET G PMR BLANCHON IGN</v>
          </cell>
          <cell r="G8137" t="str">
            <v>PC</v>
          </cell>
          <cell r="H8137">
            <v>1000</v>
          </cell>
          <cell r="I8137">
            <v>0</v>
          </cell>
        </row>
        <row r="8138">
          <cell r="E8138" t="str">
            <v>55MSM389</v>
          </cell>
          <cell r="F8138" t="str">
            <v>LOGO L'OCCITANE EN PCE 1500MM</v>
          </cell>
          <cell r="G8138" t="str">
            <v>PC</v>
          </cell>
          <cell r="H8138">
            <v>1000</v>
          </cell>
          <cell r="I8138">
            <v>0</v>
          </cell>
        </row>
        <row r="8139">
          <cell r="E8139" t="str">
            <v>55MSM390</v>
          </cell>
          <cell r="F8139" t="str">
            <v>CADR BOIS 1800X850 BLANCH IGN</v>
          </cell>
          <cell r="G8139" t="str">
            <v>PC</v>
          </cell>
          <cell r="H8139">
            <v>1000</v>
          </cell>
          <cell r="I8139">
            <v>0</v>
          </cell>
        </row>
        <row r="8140">
          <cell r="E8140" t="str">
            <v>55MSM391</v>
          </cell>
          <cell r="F8140" t="str">
            <v>MODUL CAISS PMR BLANCHON IGNIF</v>
          </cell>
          <cell r="G8140" t="str">
            <v>PC</v>
          </cell>
          <cell r="H8140">
            <v>1000</v>
          </cell>
          <cell r="I8140">
            <v>0</v>
          </cell>
        </row>
        <row r="8141">
          <cell r="E8141" t="str">
            <v>55MSM392</v>
          </cell>
          <cell r="F8141" t="str">
            <v>VERRES EMBALLAGE CAISE SAV</v>
          </cell>
          <cell r="G8141" t="str">
            <v>PC</v>
          </cell>
          <cell r="H8141">
            <v>1000</v>
          </cell>
          <cell r="I8141">
            <v>0</v>
          </cell>
        </row>
        <row r="8142">
          <cell r="E8142" t="str">
            <v>55MSM393</v>
          </cell>
          <cell r="F8142" t="str">
            <v>HAUT MEUBL PARFUM GRIS STANDAR</v>
          </cell>
          <cell r="G8142" t="str">
            <v>PC</v>
          </cell>
          <cell r="H8142">
            <v>1000</v>
          </cell>
          <cell r="I8142">
            <v>0</v>
          </cell>
        </row>
        <row r="8143">
          <cell r="E8143" t="str">
            <v>55MSM394</v>
          </cell>
          <cell r="F8143" t="str">
            <v>KIT 3 POTEAUX DBLE FACE DBLE</v>
          </cell>
          <cell r="G8143" t="str">
            <v>PC</v>
          </cell>
          <cell r="H8143">
            <v>1000</v>
          </cell>
          <cell r="I8143">
            <v>0</v>
          </cell>
        </row>
        <row r="8144">
          <cell r="E8144" t="str">
            <v>55MSM395</v>
          </cell>
          <cell r="F8144" t="str">
            <v>POTEAU TBLE VITRINE SUR MESURE</v>
          </cell>
          <cell r="G8144" t="str">
            <v>PC</v>
          </cell>
          <cell r="H8144">
            <v>1000</v>
          </cell>
          <cell r="I8144">
            <v>0</v>
          </cell>
        </row>
        <row r="8145">
          <cell r="E8145" t="str">
            <v>55MSM396</v>
          </cell>
          <cell r="F8145" t="str">
            <v>DOMAIN HEADER FER JANUARY 9</v>
          </cell>
          <cell r="G8145" t="str">
            <v>PC</v>
          </cell>
          <cell r="H8145">
            <v>1000</v>
          </cell>
          <cell r="I8145">
            <v>1</v>
          </cell>
        </row>
        <row r="8146">
          <cell r="E8146" t="str">
            <v>55MSM397</v>
          </cell>
          <cell r="F8146" t="str">
            <v>BARRE FER HAUT DOUBL FACE VITR</v>
          </cell>
          <cell r="G8146" t="str">
            <v>PC</v>
          </cell>
          <cell r="H8146">
            <v>1000</v>
          </cell>
          <cell r="I8146">
            <v>0</v>
          </cell>
        </row>
        <row r="8147">
          <cell r="E8147" t="str">
            <v>55MSM398</v>
          </cell>
          <cell r="F8147" t="str">
            <v>LOGO BLEU CAISSE L OCCI EN PCE</v>
          </cell>
          <cell r="G8147" t="str">
            <v>PC</v>
          </cell>
          <cell r="H8147">
            <v>1000</v>
          </cell>
          <cell r="I8147">
            <v>0</v>
          </cell>
        </row>
        <row r="8148">
          <cell r="E8148" t="str">
            <v>55MSM399</v>
          </cell>
          <cell r="F8148" t="str">
            <v>LOGO BLEU CAISSE L OCCI EN PCE</v>
          </cell>
          <cell r="G8148" t="str">
            <v>PC</v>
          </cell>
          <cell r="H8148">
            <v>1000</v>
          </cell>
          <cell r="I8148">
            <v>0</v>
          </cell>
        </row>
        <row r="8149">
          <cell r="E8149" t="str">
            <v>55MSM400</v>
          </cell>
          <cell r="F8149" t="str">
            <v>CADR BOIS 1100X810 BLANCH  IGN</v>
          </cell>
          <cell r="G8149" t="str">
            <v>PC</v>
          </cell>
          <cell r="H8149">
            <v>1000</v>
          </cell>
          <cell r="I8149">
            <v>0</v>
          </cell>
        </row>
        <row r="8150">
          <cell r="E8150" t="str">
            <v>55MSM401</v>
          </cell>
          <cell r="F8150" t="str">
            <v>CODE LIBRE 401</v>
          </cell>
          <cell r="G8150" t="str">
            <v>PC</v>
          </cell>
          <cell r="H8150">
            <v>1000</v>
          </cell>
          <cell r="I8150">
            <v>0</v>
          </cell>
        </row>
        <row r="8151">
          <cell r="E8151" t="str">
            <v>55MSM402</v>
          </cell>
          <cell r="F8151" t="str">
            <v>LOGO RETROECLAIRE 140X131 BLUE</v>
          </cell>
          <cell r="G8151" t="str">
            <v>PC</v>
          </cell>
          <cell r="H8151">
            <v>1000</v>
          </cell>
          <cell r="I8151">
            <v>0</v>
          </cell>
        </row>
        <row r="8152">
          <cell r="E8152" t="str">
            <v>55MSM403</v>
          </cell>
          <cell r="F8152" t="str">
            <v>EMBALLAG CAISS PMR BLANCHO IGN</v>
          </cell>
          <cell r="G8152" t="str">
            <v>PC</v>
          </cell>
          <cell r="H8152">
            <v>1000</v>
          </cell>
          <cell r="I8152">
            <v>0</v>
          </cell>
        </row>
        <row r="8153">
          <cell r="E8153" t="str">
            <v>55MSM404</v>
          </cell>
          <cell r="F8153" t="str">
            <v>PLANCHE BLANCHON IGNIF 55x55cm</v>
          </cell>
          <cell r="G8153" t="str">
            <v>PC</v>
          </cell>
          <cell r="H8153">
            <v>1000</v>
          </cell>
          <cell r="I8153">
            <v>0</v>
          </cell>
        </row>
        <row r="8154">
          <cell r="E8154" t="str">
            <v>55MSM405</v>
          </cell>
          <cell r="F8154" t="str">
            <v>2 TIROIR EMBALL CAISS BLANCHON</v>
          </cell>
          <cell r="G8154" t="str">
            <v>PC</v>
          </cell>
          <cell r="H8154">
            <v>1000</v>
          </cell>
          <cell r="I8154">
            <v>0</v>
          </cell>
        </row>
        <row r="8155">
          <cell r="E8155" t="str">
            <v>55MSM406</v>
          </cell>
          <cell r="F8155" t="str">
            <v>2 TIROIR EMBAL CAIS BLANCH IGN</v>
          </cell>
          <cell r="G8155" t="str">
            <v>PC</v>
          </cell>
          <cell r="H8155">
            <v>1000</v>
          </cell>
          <cell r="I8155">
            <v>0</v>
          </cell>
        </row>
        <row r="8156">
          <cell r="E8156" t="str">
            <v>55MSM407</v>
          </cell>
          <cell r="F8156" t="str">
            <v>ANGLE CAISSE ARRONDI BLANCHON</v>
          </cell>
          <cell r="G8156" t="str">
            <v>PC</v>
          </cell>
          <cell r="H8156">
            <v>1000</v>
          </cell>
          <cell r="I8156">
            <v>0</v>
          </cell>
        </row>
        <row r="8157">
          <cell r="E8157" t="str">
            <v>55MSM408</v>
          </cell>
          <cell r="F8157" t="str">
            <v>CADRE BOIS 120X55CM BLANCHON</v>
          </cell>
          <cell r="G8157" t="str">
            <v>PC</v>
          </cell>
          <cell r="H8157">
            <v>1000</v>
          </cell>
          <cell r="I8157">
            <v>0</v>
          </cell>
        </row>
        <row r="8158">
          <cell r="E8158" t="str">
            <v>55MSM409</v>
          </cell>
          <cell r="F8158" t="str">
            <v>CADRE BOIS 160X73CM BLANCHON</v>
          </cell>
          <cell r="G8158" t="str">
            <v>PC</v>
          </cell>
          <cell r="H8158">
            <v>1000</v>
          </cell>
          <cell r="I8158">
            <v>0</v>
          </cell>
        </row>
        <row r="8159">
          <cell r="E8159" t="str">
            <v>55MSM410</v>
          </cell>
          <cell r="F8159" t="str">
            <v>DOUBLE GRAINETIER 1600X400 IGN</v>
          </cell>
          <cell r="G8159" t="str">
            <v>PC</v>
          </cell>
          <cell r="H8159">
            <v>1000</v>
          </cell>
          <cell r="I8159">
            <v>0</v>
          </cell>
        </row>
        <row r="8160">
          <cell r="E8160" t="str">
            <v>55MSM411</v>
          </cell>
          <cell r="F8160" t="str">
            <v>BAS MEUB PARFUM 47CM PROFONDEU</v>
          </cell>
          <cell r="G8160" t="str">
            <v>PC</v>
          </cell>
          <cell r="H8160">
            <v>1000</v>
          </cell>
          <cell r="I8160">
            <v>0</v>
          </cell>
        </row>
        <row r="8161">
          <cell r="E8161" t="str">
            <v>55MSM412</v>
          </cell>
          <cell r="F8161" t="str">
            <v>BAR CREME MAINS</v>
          </cell>
          <cell r="G8161" t="str">
            <v>PC</v>
          </cell>
          <cell r="H8161">
            <v>1000</v>
          </cell>
          <cell r="I8161">
            <v>0</v>
          </cell>
        </row>
        <row r="8162">
          <cell r="E8162" t="str">
            <v>55MSM413</v>
          </cell>
          <cell r="F8162" t="str">
            <v>LOGO L'OCCITANE EN PCE 156CM</v>
          </cell>
          <cell r="G8162" t="str">
            <v>PC</v>
          </cell>
          <cell r="H8162">
            <v>1000</v>
          </cell>
          <cell r="I8162">
            <v>0</v>
          </cell>
        </row>
        <row r="8163">
          <cell r="E8163" t="str">
            <v>55MSM414</v>
          </cell>
          <cell r="F8163" t="str">
            <v>CADRE BOIS 120X55CM BLANCHON</v>
          </cell>
          <cell r="G8163" t="str">
            <v>PC</v>
          </cell>
          <cell r="H8163">
            <v>1000</v>
          </cell>
          <cell r="I8163">
            <v>0</v>
          </cell>
        </row>
        <row r="8164">
          <cell r="E8164" t="str">
            <v>55MSM415</v>
          </cell>
          <cell r="F8164" t="str">
            <v>TABLETT HANDIC PMR 64X30CM CSG</v>
          </cell>
          <cell r="G8164" t="str">
            <v>PC</v>
          </cell>
          <cell r="H8164">
            <v>1000</v>
          </cell>
          <cell r="I8164">
            <v>0</v>
          </cell>
        </row>
        <row r="8165">
          <cell r="E8165" t="str">
            <v>55MSM416</v>
          </cell>
          <cell r="F8165" t="str">
            <v>ROUE ETAL MARCHE</v>
          </cell>
          <cell r="G8165" t="str">
            <v>PC</v>
          </cell>
          <cell r="H8165">
            <v>1000</v>
          </cell>
          <cell r="I8165">
            <v>0</v>
          </cell>
        </row>
        <row r="8166">
          <cell r="E8166" t="str">
            <v>55MSM417</v>
          </cell>
          <cell r="F8166" t="str">
            <v>BAS MEUBLE SOINS 64CM LARGEUR</v>
          </cell>
          <cell r="G8166" t="str">
            <v>PC</v>
          </cell>
          <cell r="H8166">
            <v>1000</v>
          </cell>
          <cell r="I8166">
            <v>0</v>
          </cell>
        </row>
        <row r="8167">
          <cell r="E8167" t="str">
            <v>55MSM418</v>
          </cell>
          <cell r="F8167" t="str">
            <v>HAUT MEUBLE SOINS 64CM LARGEUR</v>
          </cell>
          <cell r="G8167" t="str">
            <v>PC</v>
          </cell>
          <cell r="H8167">
            <v>1000</v>
          </cell>
          <cell r="I8167">
            <v>0</v>
          </cell>
        </row>
        <row r="8168">
          <cell r="E8168" t="str">
            <v>55MSM419</v>
          </cell>
          <cell r="F8168" t="str">
            <v>MEUBLE BRESIL</v>
          </cell>
          <cell r="G8168" t="str">
            <v>PC</v>
          </cell>
          <cell r="H8168">
            <v>1000</v>
          </cell>
          <cell r="I8168">
            <v>0</v>
          </cell>
        </row>
        <row r="8169">
          <cell r="E8169" t="str">
            <v>55MSM420</v>
          </cell>
          <cell r="F8169" t="str">
            <v>SUSPENSION KARITE 1400MM DIAM</v>
          </cell>
          <cell r="G8169" t="str">
            <v>PC</v>
          </cell>
          <cell r="H8169">
            <v>1000</v>
          </cell>
          <cell r="I8169">
            <v>0</v>
          </cell>
        </row>
        <row r="8170">
          <cell r="E8170" t="str">
            <v>55MSM421</v>
          </cell>
          <cell r="F8170" t="str">
            <v>TABLETTE HANDIC SUR MESURE CSG</v>
          </cell>
          <cell r="G8170" t="str">
            <v>PC</v>
          </cell>
          <cell r="H8170">
            <v>1000</v>
          </cell>
          <cell r="I8170">
            <v>0</v>
          </cell>
        </row>
        <row r="8171">
          <cell r="E8171" t="str">
            <v>55MSM422</v>
          </cell>
          <cell r="F8171" t="str">
            <v>KIT 2 TIROIRS GRIS</v>
          </cell>
          <cell r="G8171" t="str">
            <v>PC</v>
          </cell>
          <cell r="H8171">
            <v>1000</v>
          </cell>
          <cell r="I8171">
            <v>0</v>
          </cell>
        </row>
        <row r="8172">
          <cell r="E8172" t="str">
            <v>55MSM423</v>
          </cell>
          <cell r="F8172" t="str">
            <v>KIT DE 4 PLAQUES TESTEURS PET</v>
          </cell>
          <cell r="G8172" t="str">
            <v>PC</v>
          </cell>
          <cell r="H8172">
            <v>1000</v>
          </cell>
          <cell r="I8172">
            <v>0</v>
          </cell>
        </row>
        <row r="8173">
          <cell r="E8173" t="str">
            <v>55MSM424</v>
          </cell>
          <cell r="F8173" t="str">
            <v>ANGLE CAISSE ARRONDI BLANCHON</v>
          </cell>
          <cell r="G8173" t="str">
            <v>PC</v>
          </cell>
          <cell r="H8173">
            <v>1000</v>
          </cell>
          <cell r="I8173">
            <v>0</v>
          </cell>
        </row>
        <row r="8174">
          <cell r="E8174" t="str">
            <v>55MSM425</v>
          </cell>
          <cell r="F8174" t="str">
            <v>CAISSON DBLE FACE BLANCHON IGN</v>
          </cell>
          <cell r="G8174" t="str">
            <v>PC</v>
          </cell>
          <cell r="H8174">
            <v>9999</v>
          </cell>
          <cell r="I8174">
            <v>2</v>
          </cell>
        </row>
        <row r="8175">
          <cell r="E8175" t="str">
            <v>55MSM426</v>
          </cell>
          <cell r="F8175" t="str">
            <v>LOGO RETROECLAIRE 1650X390 MM</v>
          </cell>
          <cell r="G8175" t="str">
            <v>PC</v>
          </cell>
          <cell r="H8175">
            <v>1000</v>
          </cell>
          <cell r="I8175">
            <v>0</v>
          </cell>
        </row>
        <row r="8176">
          <cell r="E8176" t="str">
            <v>55MSM427</v>
          </cell>
          <cell r="F8176" t="str">
            <v>SPHERE SOLEIL IMMORTELLE 80 CM</v>
          </cell>
          <cell r="G8176" t="str">
            <v>PC</v>
          </cell>
          <cell r="H8176">
            <v>1000</v>
          </cell>
          <cell r="I8176">
            <v>0</v>
          </cell>
        </row>
        <row r="8177">
          <cell r="E8177" t="str">
            <v>55MSM428</v>
          </cell>
          <cell r="F8177" t="str">
            <v>TAPIS L'OCCITANE 51X82  LOGO</v>
          </cell>
          <cell r="G8177" t="str">
            <v>PC</v>
          </cell>
          <cell r="H8177">
            <v>1000</v>
          </cell>
          <cell r="I8177">
            <v>0</v>
          </cell>
        </row>
        <row r="8178">
          <cell r="E8178" t="str">
            <v>55MSM429</v>
          </cell>
          <cell r="F8178" t="str">
            <v>TAPIS L'OCCITANE 60X90  LOGO</v>
          </cell>
          <cell r="G8178" t="str">
            <v>PC</v>
          </cell>
          <cell r="H8178">
            <v>1000</v>
          </cell>
          <cell r="I8178">
            <v>0</v>
          </cell>
        </row>
        <row r="8179">
          <cell r="E8179" t="str">
            <v>55MSM430</v>
          </cell>
          <cell r="F8179" t="str">
            <v>PODIUM POUR TABLE 55CSGTAB2</v>
          </cell>
          <cell r="G8179" t="str">
            <v>PC</v>
          </cell>
          <cell r="H8179">
            <v>1000</v>
          </cell>
          <cell r="I8179">
            <v>0</v>
          </cell>
        </row>
        <row r="8180">
          <cell r="E8180" t="str">
            <v>55MSM431</v>
          </cell>
          <cell r="F8180" t="str">
            <v>TAPIS L'OCCITANE 190,5X93,5</v>
          </cell>
          <cell r="G8180" t="str">
            <v>PC</v>
          </cell>
          <cell r="H8180">
            <v>1000</v>
          </cell>
          <cell r="I8180">
            <v>0</v>
          </cell>
        </row>
        <row r="8181">
          <cell r="E8181" t="str">
            <v>55MSM432</v>
          </cell>
          <cell r="F8181" t="str">
            <v>LOGO RETROECLAIRE 143X21 CM</v>
          </cell>
          <cell r="G8181" t="str">
            <v>PC</v>
          </cell>
          <cell r="H8181">
            <v>1000</v>
          </cell>
          <cell r="I8181">
            <v>0</v>
          </cell>
        </row>
        <row r="8182">
          <cell r="E8182" t="str">
            <v>55MSM433</v>
          </cell>
          <cell r="F8182" t="str">
            <v>TIROIR GONDOLE WHS</v>
          </cell>
          <cell r="G8182" t="str">
            <v>PC</v>
          </cell>
          <cell r="H8182">
            <v>1000</v>
          </cell>
          <cell r="I8182">
            <v>0</v>
          </cell>
        </row>
        <row r="8183">
          <cell r="E8183" t="str">
            <v>55MSM434</v>
          </cell>
          <cell r="F8183" t="str">
            <v>MURAL STANDARD CPH PART BASSE</v>
          </cell>
          <cell r="G8183" t="str">
            <v>PC</v>
          </cell>
          <cell r="H8183">
            <v>1000</v>
          </cell>
          <cell r="I8183">
            <v>0</v>
          </cell>
        </row>
        <row r="8184">
          <cell r="E8184" t="str">
            <v>55MSM435</v>
          </cell>
          <cell r="F8184" t="str">
            <v>MODULE CAISSE DROIT CPH</v>
          </cell>
          <cell r="G8184" t="str">
            <v>PC</v>
          </cell>
          <cell r="H8184">
            <v>1000</v>
          </cell>
          <cell r="I8184">
            <v>0</v>
          </cell>
        </row>
        <row r="8185">
          <cell r="E8185" t="str">
            <v>55MSM436</v>
          </cell>
          <cell r="F8185" t="str">
            <v>MODULE CAISSE GAUCHE CPH</v>
          </cell>
          <cell r="G8185" t="str">
            <v>PC</v>
          </cell>
          <cell r="H8185">
            <v>1000</v>
          </cell>
          <cell r="I8185">
            <v>0</v>
          </cell>
        </row>
        <row r="8186">
          <cell r="E8186" t="str">
            <v>55MSM437</v>
          </cell>
          <cell r="F8186" t="str">
            <v>TIROIR GONDOLE WHS</v>
          </cell>
          <cell r="G8186" t="str">
            <v>PC</v>
          </cell>
          <cell r="H8186">
            <v>1000</v>
          </cell>
          <cell r="I8186">
            <v>0</v>
          </cell>
        </row>
        <row r="8187">
          <cell r="E8187" t="str">
            <v>55MSM438</v>
          </cell>
          <cell r="F8187" t="str">
            <v>PROTOTYPE ALAMBIC</v>
          </cell>
          <cell r="G8187" t="str">
            <v>PC</v>
          </cell>
          <cell r="H8187">
            <v>1000</v>
          </cell>
          <cell r="I8187">
            <v>0</v>
          </cell>
        </row>
        <row r="8188">
          <cell r="E8188" t="str">
            <v>55MSM439</v>
          </cell>
          <cell r="F8188" t="str">
            <v>TAPIS DEMI ROND L'OCCITANE</v>
          </cell>
          <cell r="G8188" t="str">
            <v>PC</v>
          </cell>
          <cell r="H8188">
            <v>1000</v>
          </cell>
          <cell r="I8188">
            <v>0</v>
          </cell>
        </row>
        <row r="8189">
          <cell r="E8189" t="str">
            <v>55MSM440</v>
          </cell>
          <cell r="F8189" t="str">
            <v>TAPIS L'OCCITANE 66X96,50 CM</v>
          </cell>
          <cell r="G8189" t="str">
            <v>PC</v>
          </cell>
          <cell r="H8189">
            <v>1000</v>
          </cell>
          <cell r="I8189">
            <v>0</v>
          </cell>
        </row>
        <row r="8190">
          <cell r="E8190" t="str">
            <v>55MSM441</v>
          </cell>
          <cell r="F8190" t="str">
            <v>TABLE CONSULTATION 1392 MM</v>
          </cell>
          <cell r="G8190" t="str">
            <v>PC</v>
          </cell>
          <cell r="H8190">
            <v>1000</v>
          </cell>
          <cell r="I8190">
            <v>0</v>
          </cell>
        </row>
        <row r="8191">
          <cell r="E8191" t="str">
            <v>55MSM442</v>
          </cell>
          <cell r="F8191" t="str">
            <v>ETAGERE DE 900 MM</v>
          </cell>
          <cell r="G8191" t="str">
            <v>PC</v>
          </cell>
          <cell r="H8191">
            <v>1000</v>
          </cell>
          <cell r="I8191">
            <v>0</v>
          </cell>
        </row>
        <row r="8192">
          <cell r="E8192" t="str">
            <v>55MSM443</v>
          </cell>
          <cell r="F8192" t="str">
            <v>ETAGERE DE 1500 MM</v>
          </cell>
          <cell r="G8192" t="str">
            <v>PC</v>
          </cell>
          <cell r="H8192">
            <v>1000</v>
          </cell>
          <cell r="I8192">
            <v>0</v>
          </cell>
        </row>
        <row r="8193">
          <cell r="E8193" t="str">
            <v>55MSM444</v>
          </cell>
          <cell r="F8193" t="str">
            <v>ARRIERE CAISSE AVEC TITROIR</v>
          </cell>
          <cell r="G8193" t="str">
            <v>PC</v>
          </cell>
          <cell r="H8193">
            <v>1000</v>
          </cell>
          <cell r="I8193">
            <v>0</v>
          </cell>
        </row>
        <row r="8194">
          <cell r="E8194" t="str">
            <v>55MSM445</v>
          </cell>
          <cell r="F8194" t="str">
            <v>ARRIERE CAISSE SANS TITROIR</v>
          </cell>
          <cell r="G8194" t="str">
            <v>PC</v>
          </cell>
          <cell r="H8194">
            <v>1000</v>
          </cell>
          <cell r="I8194">
            <v>0</v>
          </cell>
        </row>
        <row r="8195">
          <cell r="E8195" t="str">
            <v>55MSM446</v>
          </cell>
          <cell r="F8195" t="str">
            <v>TABLE CONSULTATION EN ANGLE</v>
          </cell>
          <cell r="G8195" t="str">
            <v>PC</v>
          </cell>
          <cell r="H8195">
            <v>1000</v>
          </cell>
          <cell r="I8195">
            <v>0</v>
          </cell>
        </row>
        <row r="8196">
          <cell r="E8196" t="str">
            <v>55MSM447</v>
          </cell>
          <cell r="F8196" t="str">
            <v>SOUS TITRE FRAGRANCE</v>
          </cell>
          <cell r="G8196" t="str">
            <v>PC</v>
          </cell>
          <cell r="H8196">
            <v>1000</v>
          </cell>
          <cell r="I8196">
            <v>0</v>
          </cell>
        </row>
        <row r="8197">
          <cell r="E8197" t="str">
            <v>55MSM448</v>
          </cell>
          <cell r="F8197" t="str">
            <v>SOUS TITRE BODY CARE</v>
          </cell>
          <cell r="G8197" t="str">
            <v>PC</v>
          </cell>
          <cell r="H8197">
            <v>1000</v>
          </cell>
          <cell r="I8197">
            <v>0</v>
          </cell>
        </row>
        <row r="8198">
          <cell r="E8198" t="str">
            <v>55MSM449</v>
          </cell>
          <cell r="F8198" t="str">
            <v>SOUS TITRE NEW ARRIVALS</v>
          </cell>
          <cell r="G8198" t="str">
            <v>PC</v>
          </cell>
          <cell r="H8198">
            <v>1000</v>
          </cell>
          <cell r="I8198">
            <v>0</v>
          </cell>
        </row>
        <row r="8199">
          <cell r="E8199" t="str">
            <v>55MSM450</v>
          </cell>
          <cell r="F8199" t="str">
            <v>SOUS TITRE LAST CHANCE</v>
          </cell>
          <cell r="G8199" t="str">
            <v>PC</v>
          </cell>
          <cell r="H8199">
            <v>1000</v>
          </cell>
          <cell r="I8199">
            <v>0</v>
          </cell>
        </row>
        <row r="8200">
          <cell r="E8200" t="str">
            <v>55MSM451</v>
          </cell>
          <cell r="F8200" t="str">
            <v>SOUS TITRE HOME</v>
          </cell>
          <cell r="G8200" t="str">
            <v>PC</v>
          </cell>
          <cell r="H8200">
            <v>1000</v>
          </cell>
          <cell r="I8200">
            <v>0</v>
          </cell>
        </row>
        <row r="8201">
          <cell r="E8201" t="str">
            <v>55MSM452</v>
          </cell>
          <cell r="F8201" t="str">
            <v>TABLE MARCHE 1700 MM</v>
          </cell>
          <cell r="G8201" t="str">
            <v>PC</v>
          </cell>
          <cell r="H8201">
            <v>1000</v>
          </cell>
          <cell r="I8201">
            <v>0</v>
          </cell>
        </row>
        <row r="8202">
          <cell r="E8202" t="str">
            <v>55MSM453</v>
          </cell>
          <cell r="F8202" t="str">
            <v>MURAL WS 1500  3 TABLETTES</v>
          </cell>
          <cell r="G8202" t="str">
            <v>PC</v>
          </cell>
          <cell r="H8202">
            <v>1000</v>
          </cell>
          <cell r="I8202">
            <v>0</v>
          </cell>
        </row>
        <row r="8203">
          <cell r="E8203" t="str">
            <v>55MSM454</v>
          </cell>
          <cell r="F8203" t="str">
            <v>LOGO METAL DECOUPE S/PICOTS FR</v>
          </cell>
          <cell r="G8203" t="str">
            <v>PC</v>
          </cell>
          <cell r="H8203">
            <v>1000</v>
          </cell>
          <cell r="I8203">
            <v>0</v>
          </cell>
        </row>
        <row r="8204">
          <cell r="E8204" t="str">
            <v>55MSM455</v>
          </cell>
          <cell r="F8204" t="str">
            <v>LOGO METAL DECOUPE EN GEORGIEN</v>
          </cell>
          <cell r="G8204" t="str">
            <v>PC</v>
          </cell>
          <cell r="H8204">
            <v>1000</v>
          </cell>
          <cell r="I8204">
            <v>0</v>
          </cell>
        </row>
        <row r="8205">
          <cell r="E8205" t="str">
            <v>55MSM456</v>
          </cell>
          <cell r="F8205" t="str">
            <v>LETTRE N RETROECL LOGO L'OCC</v>
          </cell>
          <cell r="G8205" t="str">
            <v>PC</v>
          </cell>
          <cell r="H8205">
            <v>1000</v>
          </cell>
          <cell r="I8205">
            <v>0</v>
          </cell>
        </row>
        <row r="8206">
          <cell r="E8206" t="str">
            <v>55MSM457</v>
          </cell>
          <cell r="F8206" t="str">
            <v>CODE LIBRE 457</v>
          </cell>
          <cell r="G8206" t="str">
            <v>PC</v>
          </cell>
          <cell r="H8206">
            <v>1000</v>
          </cell>
          <cell r="I8206">
            <v>0</v>
          </cell>
        </row>
        <row r="8207">
          <cell r="E8207" t="str">
            <v>55MSM458</v>
          </cell>
          <cell r="F8207" t="str">
            <v>CODE LIBRE 458</v>
          </cell>
          <cell r="G8207" t="str">
            <v>PC</v>
          </cell>
          <cell r="H8207">
            <v>1000</v>
          </cell>
          <cell r="I8207">
            <v>0</v>
          </cell>
        </row>
        <row r="8208">
          <cell r="E8208" t="str">
            <v>55MSM459</v>
          </cell>
          <cell r="F8208" t="str">
            <v>CODE LIBRE 459</v>
          </cell>
          <cell r="G8208" t="str">
            <v>PC</v>
          </cell>
          <cell r="H8208">
            <v>1000</v>
          </cell>
          <cell r="I8208">
            <v>0</v>
          </cell>
        </row>
        <row r="8209">
          <cell r="E8209" t="str">
            <v>55MSM460</v>
          </cell>
          <cell r="F8209" t="str">
            <v>CODE LIBRE 460</v>
          </cell>
          <cell r="G8209" t="str">
            <v>PC</v>
          </cell>
          <cell r="H8209">
            <v>1000</v>
          </cell>
          <cell r="I8209">
            <v>0</v>
          </cell>
        </row>
        <row r="8210">
          <cell r="E8210" t="str">
            <v>55MSM461</v>
          </cell>
          <cell r="F8210" t="str">
            <v>CODE LIBRE 461</v>
          </cell>
          <cell r="G8210" t="str">
            <v>PC</v>
          </cell>
          <cell r="H8210">
            <v>1000</v>
          </cell>
          <cell r="I8210">
            <v>0</v>
          </cell>
        </row>
        <row r="8211">
          <cell r="E8211" t="str">
            <v>55MSM462</v>
          </cell>
          <cell r="F8211" t="str">
            <v>CODE LIBRE 462</v>
          </cell>
          <cell r="G8211" t="str">
            <v>PC</v>
          </cell>
          <cell r="H8211">
            <v>1000</v>
          </cell>
          <cell r="I8211">
            <v>0</v>
          </cell>
        </row>
        <row r="8212">
          <cell r="E8212" t="str">
            <v>55MSM463</v>
          </cell>
          <cell r="F8212" t="str">
            <v>CODE LIBRE 463</v>
          </cell>
          <cell r="G8212" t="str">
            <v>PC</v>
          </cell>
          <cell r="H8212">
            <v>1000</v>
          </cell>
          <cell r="I8212">
            <v>0</v>
          </cell>
        </row>
        <row r="8213">
          <cell r="E8213" t="str">
            <v>55MSM464</v>
          </cell>
          <cell r="F8213" t="str">
            <v>CODE LIBRE 464</v>
          </cell>
          <cell r="G8213" t="str">
            <v>PC</v>
          </cell>
          <cell r="H8213">
            <v>1000</v>
          </cell>
          <cell r="I8213">
            <v>0</v>
          </cell>
        </row>
        <row r="8214">
          <cell r="E8214" t="str">
            <v>55MSM465</v>
          </cell>
          <cell r="F8214" t="str">
            <v>CODE LIBRE 465</v>
          </cell>
          <cell r="G8214" t="str">
            <v>PC</v>
          </cell>
          <cell r="H8214">
            <v>1000</v>
          </cell>
          <cell r="I8214">
            <v>0</v>
          </cell>
        </row>
        <row r="8215">
          <cell r="E8215" t="str">
            <v>55MSM466</v>
          </cell>
          <cell r="F8215" t="str">
            <v>CODE LIBRE 466</v>
          </cell>
          <cell r="G8215" t="str">
            <v>PC</v>
          </cell>
          <cell r="H8215">
            <v>1000</v>
          </cell>
          <cell r="I8215">
            <v>0</v>
          </cell>
        </row>
        <row r="8216">
          <cell r="E8216" t="str">
            <v>55MSM467</v>
          </cell>
          <cell r="F8216" t="str">
            <v>CODE LIBRE 467</v>
          </cell>
          <cell r="G8216" t="str">
            <v>PC</v>
          </cell>
          <cell r="H8216">
            <v>1000</v>
          </cell>
          <cell r="I8216">
            <v>0</v>
          </cell>
        </row>
        <row r="8217">
          <cell r="E8217" t="str">
            <v>55MSM468</v>
          </cell>
          <cell r="F8217" t="str">
            <v>CODE LIBRE 468</v>
          </cell>
          <cell r="G8217" t="str">
            <v>PC</v>
          </cell>
          <cell r="H8217">
            <v>1000</v>
          </cell>
          <cell r="I8217">
            <v>0</v>
          </cell>
        </row>
        <row r="8218">
          <cell r="E8218" t="str">
            <v>55MSM469</v>
          </cell>
          <cell r="F8218" t="str">
            <v>CODE LIBRE 469</v>
          </cell>
          <cell r="G8218" t="str">
            <v>PC</v>
          </cell>
          <cell r="H8218">
            <v>1000</v>
          </cell>
          <cell r="I8218">
            <v>0</v>
          </cell>
        </row>
        <row r="8219">
          <cell r="E8219" t="str">
            <v>55MSM470</v>
          </cell>
          <cell r="F8219" t="str">
            <v>CODE LIBRE 470</v>
          </cell>
          <cell r="G8219" t="str">
            <v>PC</v>
          </cell>
          <cell r="H8219">
            <v>1000</v>
          </cell>
          <cell r="I8219">
            <v>0</v>
          </cell>
        </row>
        <row r="8220">
          <cell r="E8220" t="str">
            <v>55MSM471</v>
          </cell>
          <cell r="F8220" t="str">
            <v>CODE LIBRE 471</v>
          </cell>
          <cell r="G8220" t="str">
            <v>PC</v>
          </cell>
          <cell r="H8220">
            <v>1000</v>
          </cell>
          <cell r="I8220">
            <v>0</v>
          </cell>
        </row>
        <row r="8221">
          <cell r="E8221" t="str">
            <v>55MSM472</v>
          </cell>
          <cell r="F8221" t="str">
            <v>CODE LIBRE 472</v>
          </cell>
          <cell r="G8221" t="str">
            <v>PC</v>
          </cell>
          <cell r="H8221">
            <v>1000</v>
          </cell>
          <cell r="I8221">
            <v>0</v>
          </cell>
        </row>
        <row r="8222">
          <cell r="E8222" t="str">
            <v>55MSM473</v>
          </cell>
          <cell r="F8222" t="str">
            <v>CODE LIBRE 473</v>
          </cell>
          <cell r="G8222" t="str">
            <v>PC</v>
          </cell>
          <cell r="H8222">
            <v>1000</v>
          </cell>
          <cell r="I8222">
            <v>0</v>
          </cell>
        </row>
        <row r="8223">
          <cell r="E8223" t="str">
            <v>55MSM474</v>
          </cell>
          <cell r="F8223" t="str">
            <v>CODE LIBRE 474</v>
          </cell>
          <cell r="G8223" t="str">
            <v>PC</v>
          </cell>
          <cell r="H8223">
            <v>1000</v>
          </cell>
          <cell r="I8223">
            <v>0</v>
          </cell>
        </row>
        <row r="8224">
          <cell r="E8224" t="str">
            <v>55MSM475</v>
          </cell>
          <cell r="F8224" t="str">
            <v>CODE LIBRE 475</v>
          </cell>
          <cell r="G8224" t="str">
            <v>PC</v>
          </cell>
          <cell r="H8224">
            <v>1000</v>
          </cell>
          <cell r="I8224">
            <v>0</v>
          </cell>
        </row>
        <row r="8225">
          <cell r="E8225" t="str">
            <v>55MSM476</v>
          </cell>
          <cell r="F8225" t="str">
            <v>CODE LIBRE 476</v>
          </cell>
          <cell r="G8225" t="str">
            <v>PC</v>
          </cell>
          <cell r="H8225">
            <v>1000</v>
          </cell>
          <cell r="I8225">
            <v>0</v>
          </cell>
        </row>
        <row r="8226">
          <cell r="E8226" t="str">
            <v>55MSM477</v>
          </cell>
          <cell r="F8226" t="str">
            <v>CODE LIBRE 477</v>
          </cell>
          <cell r="G8226" t="str">
            <v>PC</v>
          </cell>
          <cell r="H8226">
            <v>1000</v>
          </cell>
          <cell r="I8226">
            <v>0</v>
          </cell>
        </row>
        <row r="8227">
          <cell r="E8227" t="str">
            <v>55MSM478</v>
          </cell>
          <cell r="F8227" t="str">
            <v>CODE LIBRE 478</v>
          </cell>
          <cell r="G8227" t="str">
            <v>PC</v>
          </cell>
          <cell r="H8227">
            <v>1000</v>
          </cell>
          <cell r="I8227">
            <v>0</v>
          </cell>
        </row>
        <row r="8228">
          <cell r="E8228" t="str">
            <v>55MSM479</v>
          </cell>
          <cell r="F8228" t="str">
            <v>CODE LIBRE 479</v>
          </cell>
          <cell r="G8228" t="str">
            <v>PC</v>
          </cell>
          <cell r="H8228">
            <v>1000</v>
          </cell>
          <cell r="I8228">
            <v>0</v>
          </cell>
        </row>
        <row r="8229">
          <cell r="E8229" t="str">
            <v>55MSM480</v>
          </cell>
          <cell r="F8229" t="str">
            <v>CODE LIBRE 480</v>
          </cell>
          <cell r="G8229" t="str">
            <v>PC</v>
          </cell>
          <cell r="H8229">
            <v>1000</v>
          </cell>
          <cell r="I8229">
            <v>0</v>
          </cell>
        </row>
        <row r="8230">
          <cell r="E8230" t="str">
            <v>55MSM481</v>
          </cell>
          <cell r="F8230" t="str">
            <v>CODE LIBRE 481</v>
          </cell>
          <cell r="G8230" t="str">
            <v>PC</v>
          </cell>
          <cell r="H8230">
            <v>1000</v>
          </cell>
          <cell r="I8230">
            <v>0</v>
          </cell>
        </row>
        <row r="8231">
          <cell r="E8231" t="str">
            <v>55MSM482</v>
          </cell>
          <cell r="F8231" t="str">
            <v>CODE LIBRE 482</v>
          </cell>
          <cell r="G8231" t="str">
            <v>PC</v>
          </cell>
          <cell r="H8231">
            <v>1000</v>
          </cell>
          <cell r="I8231">
            <v>0</v>
          </cell>
        </row>
        <row r="8232">
          <cell r="E8232" t="str">
            <v>55MSM483</v>
          </cell>
          <cell r="F8232" t="str">
            <v>CODE LIBRE 483</v>
          </cell>
          <cell r="G8232" t="str">
            <v>PC</v>
          </cell>
          <cell r="H8232">
            <v>1000</v>
          </cell>
          <cell r="I8232">
            <v>0</v>
          </cell>
        </row>
        <row r="8233">
          <cell r="E8233" t="str">
            <v>55MSM484</v>
          </cell>
          <cell r="F8233" t="str">
            <v>CODE LIBRE 484</v>
          </cell>
          <cell r="G8233" t="str">
            <v>PC</v>
          </cell>
          <cell r="H8233">
            <v>1000</v>
          </cell>
          <cell r="I8233">
            <v>0</v>
          </cell>
        </row>
        <row r="8234">
          <cell r="E8234" t="str">
            <v>55MSM485</v>
          </cell>
          <cell r="F8234" t="str">
            <v>CODE LIBRE 485</v>
          </cell>
          <cell r="G8234" t="str">
            <v>PC</v>
          </cell>
          <cell r="H8234">
            <v>1000</v>
          </cell>
          <cell r="I8234">
            <v>0</v>
          </cell>
        </row>
        <row r="8235">
          <cell r="E8235" t="str">
            <v>55MSM486</v>
          </cell>
          <cell r="F8235" t="str">
            <v>CODE LIBRE 486</v>
          </cell>
          <cell r="G8235" t="str">
            <v>PC</v>
          </cell>
          <cell r="H8235">
            <v>1000</v>
          </cell>
          <cell r="I8235">
            <v>0</v>
          </cell>
        </row>
        <row r="8236">
          <cell r="E8236" t="str">
            <v>55MSM487</v>
          </cell>
          <cell r="F8236" t="str">
            <v>CODE LIBRE 487</v>
          </cell>
          <cell r="G8236" t="str">
            <v>PC</v>
          </cell>
          <cell r="H8236">
            <v>1000</v>
          </cell>
          <cell r="I8236">
            <v>0</v>
          </cell>
        </row>
        <row r="8237">
          <cell r="E8237" t="str">
            <v>55MSM488</v>
          </cell>
          <cell r="F8237" t="str">
            <v>CODE LIBRE 488</v>
          </cell>
          <cell r="G8237" t="str">
            <v>PC</v>
          </cell>
          <cell r="H8237">
            <v>1000</v>
          </cell>
          <cell r="I8237">
            <v>0</v>
          </cell>
        </row>
        <row r="8238">
          <cell r="E8238" t="str">
            <v>55MSM489</v>
          </cell>
          <cell r="F8238" t="str">
            <v>CODE LIBRE 489</v>
          </cell>
          <cell r="G8238" t="str">
            <v>PC</v>
          </cell>
          <cell r="H8238">
            <v>1000</v>
          </cell>
          <cell r="I8238">
            <v>0</v>
          </cell>
        </row>
        <row r="8239">
          <cell r="E8239" t="str">
            <v>55MSM490</v>
          </cell>
          <cell r="F8239" t="str">
            <v>CODE LIBRE 490</v>
          </cell>
          <cell r="G8239" t="str">
            <v>PC</v>
          </cell>
          <cell r="H8239">
            <v>1000</v>
          </cell>
          <cell r="I8239">
            <v>0</v>
          </cell>
        </row>
        <row r="8240">
          <cell r="E8240" t="str">
            <v>55MSM491</v>
          </cell>
          <cell r="F8240" t="str">
            <v>CODE LIBRE 491</v>
          </cell>
          <cell r="G8240" t="str">
            <v>PC</v>
          </cell>
          <cell r="H8240">
            <v>1000</v>
          </cell>
          <cell r="I8240">
            <v>0</v>
          </cell>
        </row>
        <row r="8241">
          <cell r="E8241" t="str">
            <v>55MSM492</v>
          </cell>
          <cell r="F8241" t="str">
            <v>CODE LIBRE 492</v>
          </cell>
          <cell r="G8241" t="str">
            <v>PC</v>
          </cell>
          <cell r="H8241">
            <v>1000</v>
          </cell>
          <cell r="I8241">
            <v>0</v>
          </cell>
        </row>
        <row r="8242">
          <cell r="E8242" t="str">
            <v>55MSM493</v>
          </cell>
          <cell r="F8242" t="str">
            <v>CODE LIBRE 493</v>
          </cell>
          <cell r="G8242" t="str">
            <v>PC</v>
          </cell>
          <cell r="H8242">
            <v>1000</v>
          </cell>
          <cell r="I8242">
            <v>0</v>
          </cell>
        </row>
        <row r="8243">
          <cell r="E8243" t="str">
            <v>55MSM494</v>
          </cell>
          <cell r="F8243" t="str">
            <v>CODE LIBRE 494</v>
          </cell>
          <cell r="G8243" t="str">
            <v>PC</v>
          </cell>
          <cell r="H8243">
            <v>1000</v>
          </cell>
          <cell r="I8243">
            <v>0</v>
          </cell>
        </row>
        <row r="8244">
          <cell r="E8244" t="str">
            <v>55MSM495</v>
          </cell>
          <cell r="F8244" t="str">
            <v>CODE LIBRE 495</v>
          </cell>
          <cell r="G8244" t="str">
            <v>PC</v>
          </cell>
          <cell r="H8244">
            <v>1000</v>
          </cell>
          <cell r="I8244">
            <v>0</v>
          </cell>
        </row>
        <row r="8245">
          <cell r="E8245" t="str">
            <v>55MSM496</v>
          </cell>
          <cell r="F8245" t="str">
            <v>CODE LIBRE 496</v>
          </cell>
          <cell r="G8245" t="str">
            <v>PC</v>
          </cell>
          <cell r="H8245">
            <v>1000</v>
          </cell>
          <cell r="I8245">
            <v>0</v>
          </cell>
        </row>
        <row r="8246">
          <cell r="E8246" t="str">
            <v>55MSM497</v>
          </cell>
          <cell r="F8246" t="str">
            <v>CODE LIBRE 497</v>
          </cell>
          <cell r="G8246" t="str">
            <v>PC</v>
          </cell>
          <cell r="H8246">
            <v>1000</v>
          </cell>
          <cell r="I8246">
            <v>0</v>
          </cell>
        </row>
        <row r="8247">
          <cell r="E8247" t="str">
            <v>55MSM498</v>
          </cell>
          <cell r="F8247" t="str">
            <v>CODE LIBRE 498</v>
          </cell>
          <cell r="G8247" t="str">
            <v>PC</v>
          </cell>
          <cell r="H8247">
            <v>1000</v>
          </cell>
          <cell r="I8247">
            <v>0</v>
          </cell>
        </row>
        <row r="8248">
          <cell r="E8248" t="str">
            <v>55MSM499</v>
          </cell>
          <cell r="F8248" t="str">
            <v>CODE LIBRE 499</v>
          </cell>
          <cell r="G8248" t="str">
            <v>PC</v>
          </cell>
          <cell r="H8248">
            <v>1000</v>
          </cell>
          <cell r="I8248">
            <v>0</v>
          </cell>
        </row>
        <row r="8249">
          <cell r="E8249" t="str">
            <v>55MSM500</v>
          </cell>
          <cell r="F8249" t="str">
            <v>CODE LIBRE 500</v>
          </cell>
          <cell r="G8249" t="str">
            <v>PC</v>
          </cell>
          <cell r="H8249">
            <v>1000</v>
          </cell>
          <cell r="I8249">
            <v>0</v>
          </cell>
        </row>
        <row r="8250">
          <cell r="E8250" t="str">
            <v>55NEONCH</v>
          </cell>
          <cell r="F8250" t="str">
            <v>NEON CHAUD 57 CMS</v>
          </cell>
          <cell r="G8250" t="str">
            <v>PC</v>
          </cell>
          <cell r="H8250">
            <v>1000</v>
          </cell>
          <cell r="I8250">
            <v>0</v>
          </cell>
        </row>
        <row r="8251">
          <cell r="E8251" t="str">
            <v>55NEONCH1</v>
          </cell>
          <cell r="F8251" t="str">
            <v>NEON CHAUD 53CMS INFOR CAISSE</v>
          </cell>
          <cell r="G8251" t="str">
            <v>PC</v>
          </cell>
          <cell r="H8251">
            <v>1000</v>
          </cell>
          <cell r="I8251">
            <v>1</v>
          </cell>
        </row>
        <row r="8252">
          <cell r="E8252" t="str">
            <v>55NEONCH2</v>
          </cell>
          <cell r="F8252" t="str">
            <v>NEON CHAUD 86 CMS EMB CAISSE</v>
          </cell>
          <cell r="G8252" t="str">
            <v>PC</v>
          </cell>
          <cell r="H8252">
            <v>1000</v>
          </cell>
          <cell r="I8252">
            <v>1</v>
          </cell>
        </row>
        <row r="8253">
          <cell r="E8253" t="str">
            <v>55NEONCH3</v>
          </cell>
          <cell r="F8253" t="str">
            <v>NEON CHAUD 30CMS MODULE CAISSE</v>
          </cell>
          <cell r="G8253" t="str">
            <v>PC</v>
          </cell>
          <cell r="H8253">
            <v>1000</v>
          </cell>
          <cell r="I8253">
            <v>0</v>
          </cell>
        </row>
        <row r="8254">
          <cell r="E8254" t="str">
            <v>55NEONFR1</v>
          </cell>
          <cell r="F8254" t="str">
            <v>NEON FROID EMBALLAG INDIVIDUEL</v>
          </cell>
          <cell r="G8254" t="str">
            <v>PC</v>
          </cell>
          <cell r="H8254">
            <v>1000</v>
          </cell>
          <cell r="I8254">
            <v>0</v>
          </cell>
        </row>
        <row r="8255">
          <cell r="E8255" t="str">
            <v>55NEONFR2</v>
          </cell>
          <cell r="F8255" t="str">
            <v>NEON FROID EMBALLAGE COLLECTIF</v>
          </cell>
          <cell r="G8255" t="str">
            <v>PC</v>
          </cell>
          <cell r="H8255">
            <v>1000</v>
          </cell>
          <cell r="I8255">
            <v>1</v>
          </cell>
        </row>
        <row r="8256">
          <cell r="E8256" t="str">
            <v>55ORANGER</v>
          </cell>
          <cell r="F8256" t="str">
            <v>ORANGER</v>
          </cell>
          <cell r="G8256" t="str">
            <v>PC</v>
          </cell>
          <cell r="H8256">
            <v>9999</v>
          </cell>
          <cell r="I8256">
            <v>0</v>
          </cell>
        </row>
        <row r="8257">
          <cell r="E8257" t="str">
            <v>55ORBOUG8</v>
          </cell>
          <cell r="F8257" t="str">
            <v>ORGUE A BOUGIES 2008</v>
          </cell>
          <cell r="G8257" t="str">
            <v>PC</v>
          </cell>
          <cell r="H8257">
            <v>9999</v>
          </cell>
          <cell r="I8257">
            <v>0</v>
          </cell>
        </row>
        <row r="8258">
          <cell r="E8258" t="str">
            <v>55PAIMANT</v>
          </cell>
          <cell r="F8258" t="str">
            <v>KIT DE 50 SUPPORT PRIX AIMANT</v>
          </cell>
          <cell r="G8258" t="str">
            <v>PC</v>
          </cell>
          <cell r="H8258">
            <v>9999</v>
          </cell>
          <cell r="I8258">
            <v>0</v>
          </cell>
        </row>
        <row r="8259">
          <cell r="E8259" t="str">
            <v>55PEFACAM</v>
          </cell>
          <cell r="F8259" t="str">
            <v>PEINTURE ORANGE FACADMEDIUM1L</v>
          </cell>
          <cell r="G8259" t="str">
            <v>PC</v>
          </cell>
          <cell r="H8259">
            <v>9999</v>
          </cell>
          <cell r="I8259">
            <v>0</v>
          </cell>
        </row>
        <row r="8260">
          <cell r="E8260" t="str">
            <v>55PEFAMED</v>
          </cell>
          <cell r="F8260" t="str">
            <v>PEINTURE FACADE MED 1L RAL1007</v>
          </cell>
          <cell r="G8260" t="str">
            <v>PC</v>
          </cell>
          <cell r="H8260">
            <v>1000</v>
          </cell>
          <cell r="I8260">
            <v>0</v>
          </cell>
        </row>
        <row r="8261">
          <cell r="E8261" t="str">
            <v>55PEFAMET</v>
          </cell>
          <cell r="F8261" t="str">
            <v>PEINTURE FACADE METAL RAL1007</v>
          </cell>
          <cell r="G8261" t="str">
            <v>PC</v>
          </cell>
          <cell r="H8261">
            <v>1000</v>
          </cell>
          <cell r="I8261">
            <v>0</v>
          </cell>
        </row>
        <row r="8262">
          <cell r="E8262" t="str">
            <v>55PETITPX</v>
          </cell>
          <cell r="F8262" t="str">
            <v>PANIER PETIT PRIX</v>
          </cell>
          <cell r="G8262" t="str">
            <v>PC</v>
          </cell>
          <cell r="H8262">
            <v>1000</v>
          </cell>
          <cell r="I8262">
            <v>1</v>
          </cell>
        </row>
        <row r="8263">
          <cell r="E8263" t="str">
            <v>55PLANTPP</v>
          </cell>
          <cell r="F8263" t="str">
            <v>PLANCHE POUR PANIER PETITPRIX</v>
          </cell>
          <cell r="G8263" t="str">
            <v>PC</v>
          </cell>
          <cell r="H8263">
            <v>1000</v>
          </cell>
          <cell r="I8263">
            <v>1</v>
          </cell>
        </row>
        <row r="8264">
          <cell r="E8264" t="str">
            <v>55PMOUACC</v>
          </cell>
          <cell r="F8264" t="str">
            <v>PORTE MOUILLETTE A CLIPSER</v>
          </cell>
          <cell r="G8264" t="str">
            <v>PC</v>
          </cell>
          <cell r="H8264">
            <v>9999</v>
          </cell>
          <cell r="I8264">
            <v>0</v>
          </cell>
        </row>
        <row r="8265">
          <cell r="E8265" t="str">
            <v>55PO16235</v>
          </cell>
          <cell r="F8265" t="str">
            <v>POCHOIR FACADE 162X35</v>
          </cell>
          <cell r="G8265" t="str">
            <v>PC</v>
          </cell>
          <cell r="H8265">
            <v>9999</v>
          </cell>
          <cell r="I8265">
            <v>0</v>
          </cell>
        </row>
        <row r="8266">
          <cell r="E8266" t="str">
            <v>55PO18540</v>
          </cell>
          <cell r="F8266" t="str">
            <v>POCHOIR FACADE 185X40</v>
          </cell>
          <cell r="G8266" t="str">
            <v>PC</v>
          </cell>
          <cell r="H8266">
            <v>1000</v>
          </cell>
          <cell r="I8266">
            <v>1</v>
          </cell>
        </row>
        <row r="8267">
          <cell r="E8267" t="str">
            <v>55PO20945</v>
          </cell>
          <cell r="F8267" t="str">
            <v>POCHOIR FACADE 209X45</v>
          </cell>
          <cell r="G8267" t="str">
            <v>PC</v>
          </cell>
          <cell r="H8267">
            <v>9999</v>
          </cell>
          <cell r="I8267">
            <v>0</v>
          </cell>
        </row>
        <row r="8268">
          <cell r="E8268" t="str">
            <v>55PO23250</v>
          </cell>
          <cell r="F8268" t="str">
            <v>POCHOIR FACADE 232X50</v>
          </cell>
          <cell r="G8268" t="str">
            <v>PC</v>
          </cell>
          <cell r="H8268">
            <v>1000</v>
          </cell>
          <cell r="I8268">
            <v>1</v>
          </cell>
        </row>
        <row r="8269">
          <cell r="E8269" t="str">
            <v>55PO25555</v>
          </cell>
          <cell r="F8269" t="str">
            <v>POCHOIR FACADE 255X55</v>
          </cell>
          <cell r="G8269" t="str">
            <v>PC</v>
          </cell>
          <cell r="H8269">
            <v>9999</v>
          </cell>
          <cell r="I8269">
            <v>0</v>
          </cell>
        </row>
        <row r="8270">
          <cell r="E8270" t="str">
            <v>55PODIUM1</v>
          </cell>
          <cell r="F8270" t="str">
            <v>MODULE AUTONOME POUR PODIUM</v>
          </cell>
          <cell r="G8270" t="str">
            <v>PC</v>
          </cell>
          <cell r="H8270">
            <v>9999</v>
          </cell>
          <cell r="I8270">
            <v>0</v>
          </cell>
        </row>
        <row r="8271">
          <cell r="E8271" t="str">
            <v>55PODIUM2</v>
          </cell>
          <cell r="F8271" t="str">
            <v>KIT 4 ETAGERES POUR PODIUM</v>
          </cell>
          <cell r="G8271" t="str">
            <v>PC</v>
          </cell>
          <cell r="H8271">
            <v>9999</v>
          </cell>
          <cell r="I8271">
            <v>0</v>
          </cell>
        </row>
        <row r="8272">
          <cell r="E8272" t="str">
            <v>55POIGNEE</v>
          </cell>
          <cell r="F8272" t="str">
            <v>POIGNEE PORTE INTERIEUR</v>
          </cell>
          <cell r="G8272" t="str">
            <v>PC</v>
          </cell>
          <cell r="H8272">
            <v>1000</v>
          </cell>
          <cell r="I8272">
            <v>36</v>
          </cell>
        </row>
        <row r="8273">
          <cell r="E8273" t="str">
            <v>55PORTBAN</v>
          </cell>
          <cell r="F8273" t="str">
            <v>PORTE BANNIERE</v>
          </cell>
          <cell r="G8273" t="str">
            <v>PC</v>
          </cell>
          <cell r="H8273">
            <v>9999</v>
          </cell>
          <cell r="I8273">
            <v>0</v>
          </cell>
        </row>
        <row r="8274">
          <cell r="E8274" t="str">
            <v>55POSSKIN</v>
          </cell>
          <cell r="F8274" t="str">
            <v>POSTER SKINCARE 90.5X44.5</v>
          </cell>
          <cell r="G8274" t="str">
            <v>PC</v>
          </cell>
          <cell r="H8274">
            <v>9999</v>
          </cell>
          <cell r="I8274">
            <v>0</v>
          </cell>
        </row>
        <row r="8275">
          <cell r="E8275" t="str">
            <v>55POSSOIN</v>
          </cell>
          <cell r="F8275" t="str">
            <v>POSTER SOINDUVISAGE 90.5X44.5</v>
          </cell>
          <cell r="G8275" t="str">
            <v>PC</v>
          </cell>
          <cell r="H8275">
            <v>9999</v>
          </cell>
          <cell r="I8275">
            <v>0</v>
          </cell>
        </row>
        <row r="8276">
          <cell r="E8276" t="str">
            <v>55PRFACAM</v>
          </cell>
          <cell r="F8276" t="str">
            <v>PRIMAIRE BLC FACADES MEDIUM 1L</v>
          </cell>
          <cell r="G8276" t="str">
            <v>PC</v>
          </cell>
          <cell r="H8276">
            <v>1000</v>
          </cell>
          <cell r="I8276">
            <v>1</v>
          </cell>
        </row>
        <row r="8277">
          <cell r="E8277" t="str">
            <v>55PROJVIT</v>
          </cell>
          <cell r="F8277" t="str">
            <v>PROJECTEUR ET LAMPE VITRINES</v>
          </cell>
          <cell r="G8277" t="str">
            <v>PC</v>
          </cell>
          <cell r="H8277">
            <v>1000</v>
          </cell>
          <cell r="I8277">
            <v>165</v>
          </cell>
        </row>
        <row r="8278">
          <cell r="E8278" t="str">
            <v>55PTPAVES</v>
          </cell>
          <cell r="F8278" t="str">
            <v>PETIT PAVES TERRE CUITE</v>
          </cell>
          <cell r="G8278" t="str">
            <v>PC</v>
          </cell>
          <cell r="H8278">
            <v>1000</v>
          </cell>
          <cell r="I8278">
            <v>40</v>
          </cell>
        </row>
        <row r="8279">
          <cell r="E8279" t="str">
            <v>55RAILALU</v>
          </cell>
          <cell r="F8279" t="str">
            <v>RAIL 2M ALUMINIUM VITRINE 24V</v>
          </cell>
          <cell r="G8279" t="str">
            <v>PC</v>
          </cell>
          <cell r="H8279">
            <v>1000</v>
          </cell>
          <cell r="I8279">
            <v>10</v>
          </cell>
        </row>
        <row r="8280">
          <cell r="E8280" t="str">
            <v>55RAILNOI</v>
          </cell>
          <cell r="F8280" t="str">
            <v>RAIL 2M NOIR RCS800 12V</v>
          </cell>
          <cell r="G8280" t="str">
            <v>PC</v>
          </cell>
          <cell r="H8280">
            <v>9999</v>
          </cell>
          <cell r="I8280">
            <v>0</v>
          </cell>
        </row>
        <row r="8281">
          <cell r="E8281" t="str">
            <v>55RAILVIT</v>
          </cell>
          <cell r="F8281" t="str">
            <v>RAIL 1000MM VITRINE</v>
          </cell>
          <cell r="G8281" t="str">
            <v>PC</v>
          </cell>
          <cell r="H8281">
            <v>1000</v>
          </cell>
          <cell r="I8281">
            <v>0</v>
          </cell>
        </row>
        <row r="8282">
          <cell r="E8282" t="str">
            <v>55REGSKIN</v>
          </cell>
          <cell r="F8282" t="str">
            <v>REGLETTE MIROIR SKINCARE PH</v>
          </cell>
          <cell r="G8282" t="str">
            <v>PC</v>
          </cell>
          <cell r="H8282">
            <v>1000</v>
          </cell>
          <cell r="I8282">
            <v>1</v>
          </cell>
        </row>
        <row r="8283">
          <cell r="E8283" t="str">
            <v>55ROSES06</v>
          </cell>
          <cell r="F8283" t="str">
            <v>KIT DE 6 ROSES</v>
          </cell>
          <cell r="G8283" t="str">
            <v>PC</v>
          </cell>
          <cell r="H8283">
            <v>9999</v>
          </cell>
          <cell r="I8283">
            <v>0</v>
          </cell>
        </row>
        <row r="8284">
          <cell r="E8284" t="str">
            <v>55SG5003MUS</v>
          </cell>
          <cell r="F8284" t="str">
            <v>EMBALLAG CAISS CSG NO LIGHT V2</v>
          </cell>
          <cell r="G8284" t="str">
            <v>PC</v>
          </cell>
          <cell r="H8284">
            <v>1000</v>
          </cell>
          <cell r="I8284">
            <v>0</v>
          </cell>
        </row>
        <row r="8285">
          <cell r="E8285" t="str">
            <v>55SKINCAD</v>
          </cell>
          <cell r="F8285" t="str">
            <v>CADRE POSTER SKIN CARE</v>
          </cell>
          <cell r="G8285" t="str">
            <v>PC</v>
          </cell>
          <cell r="H8285">
            <v>9999</v>
          </cell>
          <cell r="I8285">
            <v>0</v>
          </cell>
        </row>
        <row r="8286">
          <cell r="E8286" t="str">
            <v>55SKINLUM</v>
          </cell>
          <cell r="F8286" t="str">
            <v>LUMINAIRE SKINCARE</v>
          </cell>
          <cell r="G8286" t="str">
            <v>PC</v>
          </cell>
          <cell r="H8286">
            <v>1000</v>
          </cell>
          <cell r="I8286">
            <v>1</v>
          </cell>
        </row>
        <row r="8287">
          <cell r="E8287" t="str">
            <v>55SKINMIR</v>
          </cell>
          <cell r="F8287" t="str">
            <v>CADRE MIROIR SKIN CARE</v>
          </cell>
          <cell r="G8287" t="str">
            <v>PC</v>
          </cell>
          <cell r="H8287">
            <v>9999</v>
          </cell>
          <cell r="I8287">
            <v>0</v>
          </cell>
        </row>
        <row r="8288">
          <cell r="E8288" t="str">
            <v>55SKINZE2</v>
          </cell>
          <cell r="F8288" t="str">
            <v>ZELLIGE GRISBLEU MUR SKINCARE</v>
          </cell>
          <cell r="G8288" t="str">
            <v>M2</v>
          </cell>
          <cell r="H8288">
            <v>9999</v>
          </cell>
          <cell r="I8288">
            <v>0</v>
          </cell>
        </row>
        <row r="8289">
          <cell r="E8289" t="str">
            <v>55SKINZE3</v>
          </cell>
          <cell r="F8289" t="str">
            <v>ZELLIGE GRIS ZONE SOIN 10X10</v>
          </cell>
          <cell r="G8289" t="str">
            <v>M2</v>
          </cell>
          <cell r="H8289">
            <v>1000</v>
          </cell>
          <cell r="I8289">
            <v>0</v>
          </cell>
        </row>
        <row r="8290">
          <cell r="E8290" t="str">
            <v>55SKINZE5</v>
          </cell>
          <cell r="F8290" t="str">
            <v>ZELLIGE BLANCHE ZONE SOIN 5X5</v>
          </cell>
          <cell r="G8290" t="str">
            <v>PC</v>
          </cell>
          <cell r="H8290">
            <v>1000</v>
          </cell>
          <cell r="I8290">
            <v>55</v>
          </cell>
        </row>
        <row r="8291">
          <cell r="E8291" t="str">
            <v>55SKINZEL</v>
          </cell>
          <cell r="F8291" t="str">
            <v>ZELLIGE GRIS ZONE SOIN 10X10</v>
          </cell>
          <cell r="G8291" t="str">
            <v>M2</v>
          </cell>
          <cell r="H8291">
            <v>1000</v>
          </cell>
          <cell r="I8291">
            <v>50</v>
          </cell>
        </row>
        <row r="8292">
          <cell r="E8292" t="str">
            <v>55SKLOGA1</v>
          </cell>
          <cell r="F8292" t="str">
            <v>LOGO MET DEC KÖRPERPFLEGE 18CM</v>
          </cell>
          <cell r="G8292" t="str">
            <v>PC</v>
          </cell>
          <cell r="H8292">
            <v>1000</v>
          </cell>
          <cell r="I8292">
            <v>1</v>
          </cell>
        </row>
        <row r="8293">
          <cell r="E8293" t="str">
            <v>55SKLOGA2</v>
          </cell>
          <cell r="F8293" t="str">
            <v>LOG MET DEC GESICHTSPFLEG 18CM</v>
          </cell>
          <cell r="G8293" t="str">
            <v>PC</v>
          </cell>
          <cell r="H8293">
            <v>1000</v>
          </cell>
          <cell r="I8293">
            <v>0</v>
          </cell>
        </row>
        <row r="8294">
          <cell r="E8294" t="str">
            <v>55SKLOGAN</v>
          </cell>
          <cell r="F8294" t="str">
            <v>LOGO MET DECOUPE SKINCARE 18CM</v>
          </cell>
          <cell r="G8294" t="str">
            <v>PC</v>
          </cell>
          <cell r="H8294">
            <v>1000</v>
          </cell>
          <cell r="I8294">
            <v>1</v>
          </cell>
        </row>
        <row r="8295">
          <cell r="E8295" t="str">
            <v>55SKLOGES</v>
          </cell>
          <cell r="F8295" t="str">
            <v>LOGO MET DECOUP LOS TRATA 18CM</v>
          </cell>
          <cell r="G8295" t="str">
            <v>PC</v>
          </cell>
          <cell r="H8295">
            <v>1000</v>
          </cell>
          <cell r="I8295">
            <v>21</v>
          </cell>
        </row>
        <row r="8296">
          <cell r="E8296" t="str">
            <v>55SKLOGFR</v>
          </cell>
          <cell r="F8296" t="str">
            <v>LOGO MET DECOUP LES SOINS 18CM</v>
          </cell>
          <cell r="G8296" t="str">
            <v>PC</v>
          </cell>
          <cell r="H8296">
            <v>1000</v>
          </cell>
          <cell r="I8296">
            <v>0</v>
          </cell>
        </row>
        <row r="8297">
          <cell r="E8297" t="str">
            <v>55SPA1001</v>
          </cell>
          <cell r="F8297" t="str">
            <v>TRAVERTIN DOUCHE SOL&amp;MUR 5X5</v>
          </cell>
          <cell r="G8297" t="str">
            <v>M2</v>
          </cell>
          <cell r="H8297">
            <v>9999</v>
          </cell>
          <cell r="I8297">
            <v>0</v>
          </cell>
        </row>
        <row r="8298">
          <cell r="E8298" t="str">
            <v>55SPA1002</v>
          </cell>
          <cell r="F8298" t="str">
            <v>TRAVERTIN 10X10</v>
          </cell>
          <cell r="G8298" t="str">
            <v>M2</v>
          </cell>
          <cell r="H8298">
            <v>9999</v>
          </cell>
          <cell r="I8298">
            <v>0</v>
          </cell>
        </row>
        <row r="8299">
          <cell r="E8299" t="str">
            <v>55SPA1003</v>
          </cell>
          <cell r="F8299" t="str">
            <v>TRAVERTIN SOL 30X30</v>
          </cell>
          <cell r="G8299" t="str">
            <v>M2</v>
          </cell>
          <cell r="H8299">
            <v>1000</v>
          </cell>
          <cell r="I8299">
            <v>0</v>
          </cell>
        </row>
        <row r="8300">
          <cell r="E8300" t="str">
            <v>55SPA1004</v>
          </cell>
          <cell r="F8300" t="str">
            <v>TRAVERTIN OPUS 5 FORMATS BEIGE</v>
          </cell>
          <cell r="G8300" t="str">
            <v>M2</v>
          </cell>
          <cell r="H8300">
            <v>9999</v>
          </cell>
          <cell r="I8300">
            <v>0</v>
          </cell>
        </row>
        <row r="8301">
          <cell r="E8301" t="str">
            <v>55SPA2001</v>
          </cell>
          <cell r="F8301" t="str">
            <v>PARQUET BAMBOU PAQUET 1.60M?</v>
          </cell>
          <cell r="G8301" t="str">
            <v>M2</v>
          </cell>
          <cell r="H8301">
            <v>1000</v>
          </cell>
          <cell r="I8301">
            <v>0</v>
          </cell>
        </row>
        <row r="8302">
          <cell r="E8302" t="str">
            <v>55SPA2002</v>
          </cell>
          <cell r="F8302" t="str">
            <v>PLINTHE BAMBOU 1.83 ML</v>
          </cell>
          <cell r="G8302" t="str">
            <v>M</v>
          </cell>
          <cell r="H8302">
            <v>1000</v>
          </cell>
          <cell r="I8302">
            <v>0</v>
          </cell>
        </row>
        <row r="8303">
          <cell r="E8303" t="str">
            <v>55SPA2003</v>
          </cell>
          <cell r="F8303" t="str">
            <v>NEZ DE MARCHE CARAMEL 1.83M</v>
          </cell>
          <cell r="G8303" t="str">
            <v>PC</v>
          </cell>
          <cell r="H8303">
            <v>1000</v>
          </cell>
          <cell r="I8303">
            <v>0</v>
          </cell>
        </row>
        <row r="8304">
          <cell r="E8304" t="str">
            <v>55SPA2004</v>
          </cell>
          <cell r="F8304" t="str">
            <v>CANISSE CABINE SPA 1M00X5M00</v>
          </cell>
          <cell r="G8304" t="str">
            <v>PC</v>
          </cell>
          <cell r="H8304">
            <v>1000</v>
          </cell>
          <cell r="I8304">
            <v>0</v>
          </cell>
        </row>
        <row r="8305">
          <cell r="E8305" t="str">
            <v>55SPA2005</v>
          </cell>
          <cell r="F8305" t="str">
            <v>PLINTHE BAMBOU SPA 2ML</v>
          </cell>
          <cell r="G8305" t="str">
            <v>M</v>
          </cell>
          <cell r="H8305">
            <v>9999</v>
          </cell>
          <cell r="I8305">
            <v>0</v>
          </cell>
        </row>
        <row r="8306">
          <cell r="E8306" t="str">
            <v>55SPA3001</v>
          </cell>
          <cell r="F8306" t="str">
            <v>VASQUE PIERRE BEIGE A POSER</v>
          </cell>
          <cell r="G8306" t="str">
            <v>PC</v>
          </cell>
          <cell r="H8306">
            <v>9999</v>
          </cell>
          <cell r="I8306">
            <v>0</v>
          </cell>
        </row>
        <row r="8307">
          <cell r="E8307" t="str">
            <v>55SPA3002</v>
          </cell>
          <cell r="F8307" t="str">
            <v>VASQUE BOL PIERRE BEIGE DIAM32</v>
          </cell>
          <cell r="G8307" t="str">
            <v>PC</v>
          </cell>
          <cell r="H8307">
            <v>9999</v>
          </cell>
          <cell r="I8307">
            <v>0</v>
          </cell>
        </row>
        <row r="8308">
          <cell r="E8308" t="str">
            <v>55SPA3003</v>
          </cell>
          <cell r="F8308" t="str">
            <v>VASQUE DEMI LUNE PIERRE BEIGE</v>
          </cell>
          <cell r="G8308" t="str">
            <v>PC</v>
          </cell>
          <cell r="H8308">
            <v>9999</v>
          </cell>
          <cell r="I8308">
            <v>0</v>
          </cell>
        </row>
        <row r="8309">
          <cell r="E8309" t="str">
            <v>55SPA3011</v>
          </cell>
          <cell r="F8309" t="str">
            <v>BONDE / VASQUE PIERRE BEIGE</v>
          </cell>
          <cell r="G8309" t="str">
            <v>PC</v>
          </cell>
          <cell r="H8309">
            <v>9999</v>
          </cell>
          <cell r="I8309">
            <v>0</v>
          </cell>
        </row>
        <row r="8310">
          <cell r="E8310" t="str">
            <v>55SPA3012</v>
          </cell>
          <cell r="F8310" t="str">
            <v>PASSEPARTOUT POUR BONDE VASQUE</v>
          </cell>
          <cell r="G8310" t="str">
            <v>PC</v>
          </cell>
          <cell r="H8310">
            <v>1000</v>
          </cell>
          <cell r="I8310">
            <v>0</v>
          </cell>
        </row>
        <row r="8311">
          <cell r="E8311" t="str">
            <v>55SPA3015</v>
          </cell>
          <cell r="F8311" t="str">
            <v>BONDE RONDE MELTAL CHROME</v>
          </cell>
          <cell r="G8311" t="str">
            <v>PC</v>
          </cell>
          <cell r="H8311">
            <v>9999</v>
          </cell>
          <cell r="I8311">
            <v>0</v>
          </cell>
        </row>
        <row r="8312">
          <cell r="E8312" t="str">
            <v>55SPA4000</v>
          </cell>
          <cell r="F8312" t="str">
            <v>STUC CIMENT A TEINTER 20KGS</v>
          </cell>
          <cell r="G8312" t="str">
            <v>PC</v>
          </cell>
          <cell r="H8312">
            <v>1000</v>
          </cell>
          <cell r="I8312">
            <v>0</v>
          </cell>
        </row>
        <row r="8313">
          <cell r="E8313" t="str">
            <v>55SPA4001</v>
          </cell>
          <cell r="F8313" t="str">
            <v>ENDUIT CIRE-TIERRAFINO 25KG</v>
          </cell>
          <cell r="G8313" t="str">
            <v>PC</v>
          </cell>
          <cell r="H8313">
            <v>1000</v>
          </cell>
          <cell r="I8313">
            <v>0</v>
          </cell>
        </row>
        <row r="8314">
          <cell r="E8314" t="str">
            <v>55SPA4002</v>
          </cell>
          <cell r="F8314" t="str">
            <v>PEINTURE PERLOXANE SAMOENS 15L</v>
          </cell>
          <cell r="G8314" t="str">
            <v>PC</v>
          </cell>
          <cell r="H8314">
            <v>1000</v>
          </cell>
          <cell r="I8314">
            <v>0</v>
          </cell>
        </row>
        <row r="8315">
          <cell r="E8315" t="str">
            <v>55SPA4003</v>
          </cell>
          <cell r="F8315" t="str">
            <v>PEINTURE PERLOXANE CHAMONIX15L</v>
          </cell>
          <cell r="G8315" t="str">
            <v>PC</v>
          </cell>
          <cell r="H8315">
            <v>9999</v>
          </cell>
          <cell r="I8315">
            <v>0</v>
          </cell>
        </row>
        <row r="8316">
          <cell r="E8316" t="str">
            <v>55SPA4050</v>
          </cell>
          <cell r="F8316" t="str">
            <v>PIGMENT GRIS L'OCCITANE</v>
          </cell>
          <cell r="G8316" t="str">
            <v>PC</v>
          </cell>
          <cell r="H8316">
            <v>9999</v>
          </cell>
          <cell r="I8316">
            <v>0</v>
          </cell>
        </row>
        <row r="8317">
          <cell r="E8317" t="str">
            <v>55SPA4051</v>
          </cell>
          <cell r="F8317" t="str">
            <v>SAVON NOIR EN PATE</v>
          </cell>
          <cell r="G8317" t="str">
            <v>PC</v>
          </cell>
          <cell r="H8317">
            <v>9999</v>
          </cell>
          <cell r="I8317">
            <v>0</v>
          </cell>
        </row>
        <row r="8318">
          <cell r="E8318" t="str">
            <v>55SPA4052</v>
          </cell>
          <cell r="F8318" t="str">
            <v>OLEOFUGE POUR PAILLASSE 1L</v>
          </cell>
          <cell r="G8318" t="str">
            <v>PC</v>
          </cell>
          <cell r="H8318">
            <v>9999</v>
          </cell>
          <cell r="I8318">
            <v>0</v>
          </cell>
        </row>
        <row r="8319">
          <cell r="E8319" t="str">
            <v>55SPA5002</v>
          </cell>
          <cell r="F8319" t="str">
            <v>LOGO METAL PETITSPA L'OCCITANE</v>
          </cell>
          <cell r="G8319" t="str">
            <v>PC</v>
          </cell>
          <cell r="H8319">
            <v>1000</v>
          </cell>
          <cell r="I8319">
            <v>0</v>
          </cell>
        </row>
        <row r="8320">
          <cell r="E8320" t="str">
            <v>55SPA6000</v>
          </cell>
          <cell r="F8320" t="str">
            <v>TABOURET DOSSIER BAS SPA MIEL</v>
          </cell>
          <cell r="G8320" t="str">
            <v>PC</v>
          </cell>
          <cell r="H8320">
            <v>1000</v>
          </cell>
          <cell r="I8320">
            <v>0</v>
          </cell>
        </row>
        <row r="8321">
          <cell r="E8321" t="str">
            <v>55SPA6001</v>
          </cell>
          <cell r="F8321" t="str">
            <v>FAUTEUIL SPA</v>
          </cell>
          <cell r="G8321" t="str">
            <v>PC</v>
          </cell>
          <cell r="H8321">
            <v>1000</v>
          </cell>
          <cell r="I8321">
            <v>0</v>
          </cell>
        </row>
        <row r="8322">
          <cell r="E8322" t="str">
            <v>55SPA7000</v>
          </cell>
          <cell r="F8322" t="str">
            <v>CADRE POSTER CHENE 7CM 110X82</v>
          </cell>
          <cell r="G8322" t="str">
            <v>PC</v>
          </cell>
          <cell r="H8322">
            <v>1000</v>
          </cell>
          <cell r="I8322">
            <v>0</v>
          </cell>
        </row>
        <row r="8323">
          <cell r="E8323" t="str">
            <v>55SPA7001</v>
          </cell>
          <cell r="F8323" t="str">
            <v>CADRE CHENE 90x83CM + MIROIR</v>
          </cell>
          <cell r="G8323" t="str">
            <v>PC</v>
          </cell>
          <cell r="H8323">
            <v>1000</v>
          </cell>
          <cell r="I8323">
            <v>0</v>
          </cell>
        </row>
        <row r="8324">
          <cell r="E8324" t="str">
            <v>55SPA7002</v>
          </cell>
          <cell r="F8324" t="str">
            <v>MIROIR H69XL76XEP0.5CM</v>
          </cell>
          <cell r="G8324" t="str">
            <v>PC</v>
          </cell>
          <cell r="H8324">
            <v>9999</v>
          </cell>
          <cell r="I8324">
            <v>0</v>
          </cell>
        </row>
        <row r="8325">
          <cell r="E8325" t="str">
            <v>55SPA7003</v>
          </cell>
          <cell r="F8325" t="str">
            <v>CADR POSTER CHENE7CM 900XH1900</v>
          </cell>
          <cell r="G8325" t="str">
            <v>PC</v>
          </cell>
          <cell r="H8325">
            <v>9999</v>
          </cell>
          <cell r="I8325">
            <v>0</v>
          </cell>
        </row>
        <row r="8326">
          <cell r="E8326" t="str">
            <v>55SPA7004</v>
          </cell>
          <cell r="F8326" t="str">
            <v>CADR POSTER 7CM CHENE 600XH600</v>
          </cell>
          <cell r="G8326" t="str">
            <v>PC</v>
          </cell>
          <cell r="H8326">
            <v>9999</v>
          </cell>
          <cell r="I8326">
            <v>0</v>
          </cell>
        </row>
        <row r="8327">
          <cell r="E8327" t="str">
            <v>55SPA7005</v>
          </cell>
          <cell r="F8327" t="str">
            <v>CADR POSTER 7CM CHENE1940XH110</v>
          </cell>
          <cell r="G8327" t="str">
            <v>PC</v>
          </cell>
          <cell r="H8327">
            <v>9999</v>
          </cell>
          <cell r="I8327">
            <v>0</v>
          </cell>
        </row>
        <row r="8328">
          <cell r="E8328" t="str">
            <v>55SPA8001</v>
          </cell>
          <cell r="F8328" t="str">
            <v>APPLIQUE STONEAGE REF31052</v>
          </cell>
          <cell r="G8328" t="str">
            <v>PC</v>
          </cell>
          <cell r="H8328">
            <v>9999</v>
          </cell>
          <cell r="I8328">
            <v>0</v>
          </cell>
        </row>
        <row r="8329">
          <cell r="E8329" t="str">
            <v>55SPA8002</v>
          </cell>
          <cell r="F8329" t="str">
            <v>LAMPE DICHROIQUE 2X35W REF1568</v>
          </cell>
          <cell r="G8329" t="str">
            <v>PC</v>
          </cell>
          <cell r="H8329">
            <v>1000</v>
          </cell>
          <cell r="I8329">
            <v>0</v>
          </cell>
        </row>
        <row r="8330">
          <cell r="E8330" t="str">
            <v>55SPA8003</v>
          </cell>
          <cell r="F8330" t="str">
            <v>BALISAGE CARRE ALU BROSSE</v>
          </cell>
          <cell r="G8330" t="str">
            <v>PC</v>
          </cell>
          <cell r="H8330">
            <v>1000</v>
          </cell>
          <cell r="I8330">
            <v>0</v>
          </cell>
        </row>
        <row r="8331">
          <cell r="E8331" t="str">
            <v>55SPA8004</v>
          </cell>
          <cell r="F8331" t="str">
            <v>KIT SPOT BALISAGE NEZ MARCHE</v>
          </cell>
          <cell r="G8331" t="str">
            <v>PC</v>
          </cell>
          <cell r="H8331">
            <v>9999</v>
          </cell>
          <cell r="I8331">
            <v>0</v>
          </cell>
        </row>
        <row r="8332">
          <cell r="E8332" t="str">
            <v>55SPA8008</v>
          </cell>
          <cell r="F8332" t="str">
            <v>LAMPE SUSPENSION BEL95 DIAM63</v>
          </cell>
          <cell r="G8332" t="str">
            <v>PC</v>
          </cell>
          <cell r="H8332">
            <v>9999</v>
          </cell>
          <cell r="I8332">
            <v>0</v>
          </cell>
        </row>
        <row r="8333">
          <cell r="E8333" t="str">
            <v>55SPA8010</v>
          </cell>
          <cell r="F8333" t="str">
            <v>SPOT ENCASTRE LEDY LED BLANC</v>
          </cell>
          <cell r="G8333" t="str">
            <v>PC</v>
          </cell>
          <cell r="H8333">
            <v>1000</v>
          </cell>
          <cell r="I8333">
            <v>0</v>
          </cell>
        </row>
        <row r="8334">
          <cell r="E8334" t="str">
            <v>55SPA8011</v>
          </cell>
          <cell r="F8334" t="str">
            <v>RESSORT EN ACIER 1E0996</v>
          </cell>
          <cell r="G8334" t="str">
            <v>PC</v>
          </cell>
          <cell r="H8334">
            <v>1000</v>
          </cell>
          <cell r="I8334">
            <v>0</v>
          </cell>
        </row>
        <row r="8335">
          <cell r="E8335" t="str">
            <v>55SPA8012</v>
          </cell>
          <cell r="F8335" t="str">
            <v>TRANSFO. 60VA REFETI60EC</v>
          </cell>
          <cell r="G8335" t="str">
            <v>PC</v>
          </cell>
          <cell r="H8335">
            <v>9999</v>
          </cell>
          <cell r="I8335">
            <v>0</v>
          </cell>
        </row>
        <row r="8336">
          <cell r="E8336" t="str">
            <v>55SPA8020</v>
          </cell>
          <cell r="F8336" t="str">
            <v>SPOT ENCASTRE FIX TBT REF42394</v>
          </cell>
          <cell r="G8336" t="str">
            <v>PC</v>
          </cell>
          <cell r="H8336">
            <v>1000</v>
          </cell>
          <cell r="I8336">
            <v>0</v>
          </cell>
        </row>
        <row r="8337">
          <cell r="E8337" t="str">
            <v>55SPA8021</v>
          </cell>
          <cell r="F8337" t="str">
            <v>LAMPE GU5.3 LEDS 3W REF09327</v>
          </cell>
          <cell r="G8337" t="str">
            <v>PC</v>
          </cell>
          <cell r="H8337">
            <v>1000</v>
          </cell>
          <cell r="I8337">
            <v>0</v>
          </cell>
        </row>
        <row r="8338">
          <cell r="E8338" t="str">
            <v>55SPA8031</v>
          </cell>
          <cell r="F8338" t="str">
            <v>KIT REGLETTE FLUO NICHE T5 8W</v>
          </cell>
          <cell r="G8338" t="str">
            <v>PC</v>
          </cell>
          <cell r="H8338">
            <v>9999</v>
          </cell>
          <cell r="I8338">
            <v>0</v>
          </cell>
        </row>
        <row r="8339">
          <cell r="E8339" t="str">
            <v>55SPA8032</v>
          </cell>
          <cell r="F8339" t="str">
            <v>REGELETT FLUO DIMMABLE CANISSE</v>
          </cell>
          <cell r="G8339" t="str">
            <v>PC</v>
          </cell>
          <cell r="H8339">
            <v>1000</v>
          </cell>
          <cell r="I8339">
            <v>0</v>
          </cell>
        </row>
        <row r="8340">
          <cell r="E8340" t="str">
            <v>55SPA8033</v>
          </cell>
          <cell r="F8340" t="str">
            <v>TUBE FLUO POUR REGLETT DIMMABL</v>
          </cell>
          <cell r="G8340" t="str">
            <v>PC</v>
          </cell>
          <cell r="H8340">
            <v>1000</v>
          </cell>
          <cell r="I8340">
            <v>0</v>
          </cell>
        </row>
        <row r="8341">
          <cell r="E8341" t="str">
            <v>55SPA8050</v>
          </cell>
          <cell r="F8341" t="str">
            <v>BANDEAU LED REGLETTE 1M</v>
          </cell>
          <cell r="G8341" t="str">
            <v>PC</v>
          </cell>
          <cell r="H8341">
            <v>9999</v>
          </cell>
          <cell r="I8341">
            <v>0</v>
          </cell>
        </row>
        <row r="8342">
          <cell r="E8342" t="str">
            <v>55SPA8051</v>
          </cell>
          <cell r="F8342" t="str">
            <v>TRANFORMATEUR 100W 24V POURLED</v>
          </cell>
          <cell r="G8342" t="str">
            <v>PC</v>
          </cell>
          <cell r="H8342">
            <v>1000</v>
          </cell>
          <cell r="I8342">
            <v>0</v>
          </cell>
        </row>
        <row r="8343">
          <cell r="E8343" t="str">
            <v>55SPA8052</v>
          </cell>
          <cell r="F8343" t="str">
            <v>BANDEAU LED REGLETTE 1M50</v>
          </cell>
          <cell r="G8343" t="str">
            <v>PC</v>
          </cell>
          <cell r="H8343">
            <v>1000</v>
          </cell>
          <cell r="I8343">
            <v>0</v>
          </cell>
        </row>
        <row r="8344">
          <cell r="E8344" t="str">
            <v>55SPA8053</v>
          </cell>
          <cell r="F8344" t="str">
            <v>TRANSFO100W 24V POUR BANDE LED</v>
          </cell>
          <cell r="G8344" t="str">
            <v>PC</v>
          </cell>
          <cell r="H8344">
            <v>9999</v>
          </cell>
          <cell r="I8344">
            <v>0</v>
          </cell>
        </row>
        <row r="8345">
          <cell r="E8345" t="str">
            <v>55SPA9000</v>
          </cell>
          <cell r="F8345" t="str">
            <v>MITIGEUR 750220003 POUR VASQUE</v>
          </cell>
          <cell r="G8345" t="str">
            <v>PC</v>
          </cell>
          <cell r="H8345">
            <v>1000</v>
          </cell>
          <cell r="I8345">
            <v>0</v>
          </cell>
        </row>
        <row r="8346">
          <cell r="E8346" t="str">
            <v>55SPA9001</v>
          </cell>
          <cell r="F8346" t="str">
            <v>MITIGEUR ENCASTRE388664 VASQUE</v>
          </cell>
          <cell r="G8346" t="str">
            <v>PC</v>
          </cell>
          <cell r="H8346">
            <v>1000</v>
          </cell>
          <cell r="I8346">
            <v>0</v>
          </cell>
        </row>
        <row r="8347">
          <cell r="E8347" t="str">
            <v>55SPA9002</v>
          </cell>
          <cell r="F8347" t="str">
            <v>PORTE PRODUIT 34CM LAITONCHROM</v>
          </cell>
          <cell r="G8347" t="str">
            <v>PC</v>
          </cell>
          <cell r="H8347">
            <v>1000</v>
          </cell>
          <cell r="I8347">
            <v>0</v>
          </cell>
        </row>
        <row r="8348">
          <cell r="E8348" t="str">
            <v>55SPA9003</v>
          </cell>
          <cell r="F8348" t="str">
            <v>PORTE SERVIETTES 60CM</v>
          </cell>
          <cell r="G8348" t="str">
            <v>PC</v>
          </cell>
          <cell r="H8348">
            <v>1000</v>
          </cell>
          <cell r="I8348">
            <v>0</v>
          </cell>
        </row>
        <row r="8349">
          <cell r="E8349" t="str">
            <v>55SPA9004</v>
          </cell>
          <cell r="F8349" t="str">
            <v>PATHERE PORTE VETEMENT SPA</v>
          </cell>
          <cell r="G8349" t="str">
            <v>PC</v>
          </cell>
          <cell r="H8349">
            <v>1000</v>
          </cell>
          <cell r="I8349">
            <v>0</v>
          </cell>
        </row>
        <row r="8350">
          <cell r="E8350" t="str">
            <v>55SPA9005</v>
          </cell>
          <cell r="F8350" t="str">
            <v>ETAGERE CHENE PR TAMPONS 20X20</v>
          </cell>
          <cell r="G8350" t="str">
            <v>PC</v>
          </cell>
          <cell r="H8350">
            <v>1000</v>
          </cell>
          <cell r="I8350">
            <v>0</v>
          </cell>
        </row>
        <row r="8351">
          <cell r="E8351" t="str">
            <v>55SPA9006</v>
          </cell>
          <cell r="F8351" t="str">
            <v>POIGNEE CONDAMNATION WC SPA</v>
          </cell>
          <cell r="G8351" t="str">
            <v>PC</v>
          </cell>
          <cell r="H8351">
            <v>9999</v>
          </cell>
          <cell r="I8351">
            <v>0</v>
          </cell>
        </row>
        <row r="8352">
          <cell r="E8352" t="str">
            <v>55SPA9007</v>
          </cell>
          <cell r="F8352" t="str">
            <v>SECHE SERVIET ALU BRILL 150X50</v>
          </cell>
          <cell r="G8352" t="str">
            <v>PC</v>
          </cell>
          <cell r="H8352">
            <v>1000</v>
          </cell>
          <cell r="I8352">
            <v>0</v>
          </cell>
        </row>
        <row r="8353">
          <cell r="E8353" t="str">
            <v>55SPA9008</v>
          </cell>
          <cell r="F8353" t="str">
            <v>POIGNEE PORTE INTERIEURE SPA</v>
          </cell>
          <cell r="G8353" t="str">
            <v>PC</v>
          </cell>
          <cell r="H8353">
            <v>1000</v>
          </cell>
          <cell r="I8353">
            <v>0</v>
          </cell>
        </row>
        <row r="8354">
          <cell r="E8354" t="str">
            <v>55SPA9009</v>
          </cell>
          <cell r="F8354" t="str">
            <v>PORTE PRODUIT 34CM LAITONCHROM</v>
          </cell>
          <cell r="G8354" t="str">
            <v>PC</v>
          </cell>
          <cell r="H8354">
            <v>1000</v>
          </cell>
          <cell r="I8354">
            <v>0</v>
          </cell>
        </row>
        <row r="8355">
          <cell r="E8355" t="str">
            <v>55SPA9011</v>
          </cell>
          <cell r="F8355" t="str">
            <v>SUPPORT388494  MITIGEUR ENCAST</v>
          </cell>
          <cell r="G8355" t="str">
            <v>PC</v>
          </cell>
          <cell r="H8355">
            <v>1000</v>
          </cell>
          <cell r="I8355">
            <v>0</v>
          </cell>
        </row>
        <row r="8356">
          <cell r="E8356" t="str">
            <v>55SPA9020</v>
          </cell>
          <cell r="F8356" t="str">
            <v>KITMITIGEUR+DOUCHETTE766340003</v>
          </cell>
          <cell r="G8356" t="str">
            <v>PC</v>
          </cell>
          <cell r="H8356">
            <v>1000</v>
          </cell>
          <cell r="I8356">
            <v>0</v>
          </cell>
        </row>
        <row r="8357">
          <cell r="E8357" t="str">
            <v>55SPA9030</v>
          </cell>
          <cell r="F8357" t="str">
            <v>MITIG DOUCHE+PLAQUE0000387204</v>
          </cell>
          <cell r="G8357" t="str">
            <v>PC</v>
          </cell>
          <cell r="H8357">
            <v>1000</v>
          </cell>
          <cell r="I8357">
            <v>0</v>
          </cell>
        </row>
        <row r="8358">
          <cell r="E8358" t="str">
            <v>55SPA9031</v>
          </cell>
          <cell r="F8358" t="str">
            <v>PARTIE A ENC DOUCHE 0000387064</v>
          </cell>
          <cell r="G8358" t="str">
            <v>PC</v>
          </cell>
          <cell r="H8358">
            <v>1000</v>
          </cell>
          <cell r="I8358">
            <v>0</v>
          </cell>
        </row>
        <row r="8359">
          <cell r="E8359" t="str">
            <v>55SPA9032</v>
          </cell>
          <cell r="F8359" t="str">
            <v>BRAS DE DOUCHE 6470110000</v>
          </cell>
          <cell r="G8359" t="str">
            <v>PC</v>
          </cell>
          <cell r="H8359">
            <v>1000</v>
          </cell>
          <cell r="I8359">
            <v>0</v>
          </cell>
        </row>
        <row r="8360">
          <cell r="E8360" t="str">
            <v>55SPA9033</v>
          </cell>
          <cell r="F8360" t="str">
            <v>FLEXIBLE DOUCHE</v>
          </cell>
          <cell r="G8360" t="str">
            <v>PC</v>
          </cell>
          <cell r="H8360">
            <v>1000</v>
          </cell>
          <cell r="I8360">
            <v>0</v>
          </cell>
        </row>
        <row r="8361">
          <cell r="E8361" t="str">
            <v>55SPA9034</v>
          </cell>
          <cell r="F8361" t="str">
            <v>DOUCHETTE 386644</v>
          </cell>
          <cell r="G8361" t="str">
            <v>PC</v>
          </cell>
          <cell r="H8361">
            <v>9999</v>
          </cell>
          <cell r="I8361">
            <v>0</v>
          </cell>
        </row>
        <row r="8362">
          <cell r="E8362" t="str">
            <v>55SPA9035</v>
          </cell>
          <cell r="F8362" t="str">
            <v>PRISE D EAU 91814 POUR DOUCHE</v>
          </cell>
          <cell r="G8362" t="str">
            <v>PC</v>
          </cell>
          <cell r="H8362">
            <v>1000</v>
          </cell>
          <cell r="I8362">
            <v>0</v>
          </cell>
        </row>
        <row r="8363">
          <cell r="E8363" t="str">
            <v>55SPA9036</v>
          </cell>
          <cell r="F8363" t="str">
            <v>FIXATION DOUCHETTE387374 DOUCH</v>
          </cell>
          <cell r="G8363" t="str">
            <v>PC</v>
          </cell>
          <cell r="H8363">
            <v>1000</v>
          </cell>
          <cell r="I8363">
            <v>0</v>
          </cell>
        </row>
        <row r="8364">
          <cell r="E8364" t="str">
            <v>55SPA9037</v>
          </cell>
          <cell r="F8364" t="str">
            <v>BONDE DE DOUCHE SPA</v>
          </cell>
          <cell r="G8364" t="str">
            <v>PC</v>
          </cell>
          <cell r="H8364">
            <v>1000</v>
          </cell>
          <cell r="I8364">
            <v>0</v>
          </cell>
        </row>
        <row r="8365">
          <cell r="E8365" t="str">
            <v>55SPACHAU</v>
          </cell>
          <cell r="F8365" t="str">
            <v>CHAUX  BLANCHE SPA</v>
          </cell>
          <cell r="G8365" t="str">
            <v>PC</v>
          </cell>
          <cell r="H8365">
            <v>1000</v>
          </cell>
          <cell r="I8365">
            <v>0</v>
          </cell>
        </row>
        <row r="8366">
          <cell r="E8366" t="str">
            <v>55SPAPLAQ</v>
          </cell>
          <cell r="F8366" t="str">
            <v>PLAQUE CHENE VIERGE100X200X15</v>
          </cell>
          <cell r="G8366" t="str">
            <v>PC</v>
          </cell>
          <cell r="H8366">
            <v>1000</v>
          </cell>
          <cell r="I8366">
            <v>0</v>
          </cell>
        </row>
        <row r="8367">
          <cell r="E8367" t="str">
            <v>55SPASIGN</v>
          </cell>
          <cell r="F8367" t="str">
            <v>KIT 10 SIGNALETIQUE PLAQUE POR</v>
          </cell>
          <cell r="G8367" t="str">
            <v>PC</v>
          </cell>
          <cell r="H8367">
            <v>1000</v>
          </cell>
          <cell r="I8367">
            <v>0</v>
          </cell>
        </row>
        <row r="8368">
          <cell r="E8368" t="str">
            <v>55SPASIPO</v>
          </cell>
          <cell r="F8368" t="str">
            <v>KIT 10 PLAQUES SIGNALETIQUE</v>
          </cell>
          <cell r="G8368" t="str">
            <v>PC</v>
          </cell>
          <cell r="H8368">
            <v>1000</v>
          </cell>
          <cell r="I8368">
            <v>0</v>
          </cell>
        </row>
        <row r="8369">
          <cell r="E8369" t="str">
            <v>55SPATAB1</v>
          </cell>
          <cell r="F8369" t="str">
            <v>PETITE TABLE RONDE SPA</v>
          </cell>
          <cell r="G8369" t="str">
            <v>PC</v>
          </cell>
          <cell r="H8369">
            <v>1000</v>
          </cell>
          <cell r="I8369">
            <v>0</v>
          </cell>
        </row>
        <row r="8370">
          <cell r="E8370" t="str">
            <v>55SPOTLED</v>
          </cell>
          <cell r="F8370" t="str">
            <v>SPOT 3XLED BRG440</v>
          </cell>
          <cell r="G8370" t="str">
            <v>PC</v>
          </cell>
          <cell r="H8370">
            <v>9999</v>
          </cell>
          <cell r="I8370">
            <v>0</v>
          </cell>
        </row>
        <row r="8371">
          <cell r="E8371" t="str">
            <v>55SPOTLED2</v>
          </cell>
          <cell r="F8371" t="str">
            <v>SPOT 3XLED K2  3375  BRG440</v>
          </cell>
          <cell r="G8371" t="str">
            <v>PC</v>
          </cell>
          <cell r="H8371">
            <v>9999</v>
          </cell>
          <cell r="I8371">
            <v>0</v>
          </cell>
        </row>
        <row r="8372">
          <cell r="E8372" t="str">
            <v>55SPOTLED3</v>
          </cell>
          <cell r="F8372" t="str">
            <v>SPOT 3XLED K2 10 3375 PSU 220V</v>
          </cell>
          <cell r="G8372" t="str">
            <v>PC</v>
          </cell>
          <cell r="H8372">
            <v>9999</v>
          </cell>
          <cell r="I8372">
            <v>0</v>
          </cell>
        </row>
        <row r="8373">
          <cell r="E8373" t="str">
            <v>55SPOTLED4</v>
          </cell>
          <cell r="F8373" t="str">
            <v>SPOT BRG440 3XLED K2 PSU 220V</v>
          </cell>
          <cell r="G8373" t="str">
            <v>PC</v>
          </cell>
          <cell r="H8373">
            <v>1000</v>
          </cell>
          <cell r="I8373">
            <v>0</v>
          </cell>
        </row>
        <row r="8374">
          <cell r="E8374" t="str">
            <v>55ST4POSD</v>
          </cell>
          <cell r="F8374" t="str">
            <v>KIT 4 POSTERS MAISON.CADE...</v>
          </cell>
          <cell r="G8374" t="str">
            <v>PC</v>
          </cell>
          <cell r="H8374">
            <v>9999</v>
          </cell>
          <cell r="I8374">
            <v>0</v>
          </cell>
        </row>
        <row r="8375">
          <cell r="E8375" t="str">
            <v>55ST4POST</v>
          </cell>
          <cell r="F8375" t="str">
            <v>KIT DE 4 POSTERS SOINS</v>
          </cell>
          <cell r="G8375" t="str">
            <v>PC</v>
          </cell>
          <cell r="H8375">
            <v>9999</v>
          </cell>
          <cell r="I8375">
            <v>0</v>
          </cell>
        </row>
        <row r="8376">
          <cell r="E8376" t="str">
            <v>55ST8KAHO</v>
          </cell>
          <cell r="F8376" t="str">
            <v>KIT DE 8 PHOTOS KARITE/MIEL</v>
          </cell>
          <cell r="G8376" t="str">
            <v>PC</v>
          </cell>
          <cell r="H8376">
            <v>9999</v>
          </cell>
          <cell r="I8376">
            <v>0</v>
          </cell>
        </row>
        <row r="8377">
          <cell r="E8377" t="str">
            <v>55ST8LAIM</v>
          </cell>
          <cell r="F8377" t="str">
            <v>KIT DE 8 PHOTOS LAV/ IMMORT.</v>
          </cell>
          <cell r="G8377" t="str">
            <v>PC</v>
          </cell>
          <cell r="H8377">
            <v>9999</v>
          </cell>
          <cell r="I8377">
            <v>0</v>
          </cell>
        </row>
        <row r="8378">
          <cell r="E8378" t="str">
            <v>55STABHANIG</v>
          </cell>
          <cell r="F8378" t="str">
            <v>TABLETTE HANDICAPE IGNI 70X60</v>
          </cell>
          <cell r="G8378" t="str">
            <v>PC</v>
          </cell>
          <cell r="H8378">
            <v>9999</v>
          </cell>
          <cell r="I8378">
            <v>0</v>
          </cell>
        </row>
        <row r="8379">
          <cell r="E8379" t="str">
            <v>55STABOUT</v>
          </cell>
          <cell r="F8379" t="str">
            <v>TABOURET BOIS</v>
          </cell>
          <cell r="G8379" t="str">
            <v>PC</v>
          </cell>
          <cell r="H8379">
            <v>9999</v>
          </cell>
          <cell r="I8379">
            <v>0</v>
          </cell>
        </row>
        <row r="8380">
          <cell r="E8380" t="str">
            <v>55STABQ04</v>
          </cell>
          <cell r="F8380" t="str">
            <v>ARRIERE DE BANQUE</v>
          </cell>
          <cell r="G8380" t="str">
            <v>PC</v>
          </cell>
          <cell r="H8380">
            <v>9999</v>
          </cell>
          <cell r="I8380">
            <v>0</v>
          </cell>
        </row>
        <row r="8381">
          <cell r="E8381" t="str">
            <v>55STANG08</v>
          </cell>
          <cell r="F8381" t="str">
            <v>MEUB. ANGLE STOCK.+ ARDOISE</v>
          </cell>
          <cell r="G8381" t="str">
            <v>PC</v>
          </cell>
          <cell r="H8381">
            <v>9999</v>
          </cell>
          <cell r="I8381">
            <v>1</v>
          </cell>
        </row>
        <row r="8382">
          <cell r="E8382" t="str">
            <v>55STANG50</v>
          </cell>
          <cell r="F8382" t="str">
            <v>MEUB. ANGLE STOCK 50CM+ARDOI</v>
          </cell>
          <cell r="G8382" t="str">
            <v>PC</v>
          </cell>
          <cell r="H8382">
            <v>1000</v>
          </cell>
          <cell r="I8382">
            <v>2</v>
          </cell>
        </row>
        <row r="8383">
          <cell r="E8383" t="str">
            <v>55STANG60</v>
          </cell>
          <cell r="F8383" t="str">
            <v>MEUBLE ANGLE 60X75 + ARDOIS</v>
          </cell>
          <cell r="G8383" t="str">
            <v>PC</v>
          </cell>
          <cell r="H8383">
            <v>1000</v>
          </cell>
          <cell r="I8383">
            <v>1</v>
          </cell>
        </row>
        <row r="8384">
          <cell r="E8384" t="str">
            <v>55STBAQ01</v>
          </cell>
          <cell r="F8384" t="str">
            <v>BANQUE DE CAISSE 235 CM</v>
          </cell>
          <cell r="G8384" t="str">
            <v>PC</v>
          </cell>
          <cell r="H8384">
            <v>9999</v>
          </cell>
          <cell r="I8384">
            <v>0</v>
          </cell>
        </row>
        <row r="8385">
          <cell r="E8385" t="str">
            <v>55STBAQ02</v>
          </cell>
          <cell r="F8385" t="str">
            <v>BANQUE DE CAISSE 136 CM</v>
          </cell>
          <cell r="G8385" t="str">
            <v>PC</v>
          </cell>
          <cell r="H8385">
            <v>9999</v>
          </cell>
          <cell r="I8385">
            <v>0</v>
          </cell>
        </row>
        <row r="8386">
          <cell r="E8386" t="str">
            <v>55STBAQ03</v>
          </cell>
          <cell r="F8386" t="str">
            <v>BANQUE DE CAISSE 60 CM</v>
          </cell>
          <cell r="G8386" t="str">
            <v>PC</v>
          </cell>
          <cell r="H8386">
            <v>9999</v>
          </cell>
          <cell r="I8386">
            <v>0</v>
          </cell>
        </row>
        <row r="8387">
          <cell r="E8387" t="str">
            <v>55STBAQ04</v>
          </cell>
          <cell r="F8387" t="str">
            <v>BANQUE DE CAISSE 167 CM</v>
          </cell>
          <cell r="G8387" t="str">
            <v>PC</v>
          </cell>
          <cell r="H8387">
            <v>9999</v>
          </cell>
          <cell r="I8387">
            <v>0</v>
          </cell>
        </row>
        <row r="8388">
          <cell r="E8388" t="str">
            <v>55STCAI01</v>
          </cell>
          <cell r="F8388" t="str">
            <v>CAISSON BOIS STD + ARDOISE</v>
          </cell>
          <cell r="G8388" t="str">
            <v>PC</v>
          </cell>
          <cell r="H8388">
            <v>9999</v>
          </cell>
          <cell r="I8388">
            <v>0</v>
          </cell>
        </row>
        <row r="8389">
          <cell r="E8389" t="str">
            <v>55STCAI50</v>
          </cell>
          <cell r="F8389" t="str">
            <v>CAISSON 50CM AVEC ARDOISE</v>
          </cell>
          <cell r="G8389" t="str">
            <v>PC</v>
          </cell>
          <cell r="H8389">
            <v>9999</v>
          </cell>
          <cell r="I8389">
            <v>0</v>
          </cell>
        </row>
        <row r="8390">
          <cell r="E8390" t="str">
            <v>55STCEN08</v>
          </cell>
          <cell r="F8390" t="str">
            <v>UNITE CENTRALE</v>
          </cell>
          <cell r="G8390" t="str">
            <v>PC</v>
          </cell>
          <cell r="H8390">
            <v>9999</v>
          </cell>
          <cell r="I8390">
            <v>1</v>
          </cell>
        </row>
        <row r="8391">
          <cell r="E8391" t="str">
            <v>55STCEN09</v>
          </cell>
          <cell r="F8391" t="str">
            <v>UNITE CENTRALE 100CM+CLAYETTE</v>
          </cell>
          <cell r="G8391" t="str">
            <v>PC</v>
          </cell>
          <cell r="H8391">
            <v>9999</v>
          </cell>
          <cell r="I8391">
            <v>0</v>
          </cell>
        </row>
        <row r="8392">
          <cell r="E8392" t="str">
            <v>55STCLA09</v>
          </cell>
          <cell r="F8392" t="str">
            <v>KIT 4 CLAYETTES</v>
          </cell>
          <cell r="G8392" t="str">
            <v>PC</v>
          </cell>
          <cell r="H8392">
            <v>1000</v>
          </cell>
          <cell r="I8392">
            <v>2</v>
          </cell>
        </row>
        <row r="8393">
          <cell r="E8393" t="str">
            <v>55STCORNE</v>
          </cell>
          <cell r="F8393" t="str">
            <v>MEUBLE CORNER</v>
          </cell>
          <cell r="G8393" t="str">
            <v>PC</v>
          </cell>
          <cell r="H8393">
            <v>9999</v>
          </cell>
          <cell r="I8393">
            <v>0</v>
          </cell>
        </row>
        <row r="8394">
          <cell r="E8394" t="str">
            <v>55STFER01</v>
          </cell>
          <cell r="F8394" t="str">
            <v>UNITE FER STANDARD</v>
          </cell>
          <cell r="G8394" t="str">
            <v>PC</v>
          </cell>
          <cell r="H8394">
            <v>9999</v>
          </cell>
          <cell r="I8394">
            <v>0</v>
          </cell>
        </row>
        <row r="8395">
          <cell r="E8395" t="str">
            <v>55STHDMFR</v>
          </cell>
          <cell r="F8395" t="str">
            <v>KIT 27 STICKER HAUT MEUBLE FR</v>
          </cell>
          <cell r="G8395" t="str">
            <v>PC</v>
          </cell>
          <cell r="H8395">
            <v>9999</v>
          </cell>
          <cell r="I8395">
            <v>0</v>
          </cell>
        </row>
        <row r="8396">
          <cell r="E8396" t="str">
            <v>55STHDMGB</v>
          </cell>
          <cell r="F8396" t="str">
            <v>KIT 27 STICKER HAUT MEUBLE ENG</v>
          </cell>
          <cell r="G8396" t="str">
            <v>PC</v>
          </cell>
          <cell r="H8396">
            <v>9999</v>
          </cell>
          <cell r="I8396">
            <v>0</v>
          </cell>
        </row>
        <row r="8397">
          <cell r="E8397" t="str">
            <v>55STHDMUN</v>
          </cell>
          <cell r="F8397" t="str">
            <v>HAUT MEUBLE BOIS VIERGE UNITE</v>
          </cell>
          <cell r="G8397" t="str">
            <v>PC</v>
          </cell>
          <cell r="H8397">
            <v>1000</v>
          </cell>
          <cell r="I8397">
            <v>0</v>
          </cell>
        </row>
        <row r="8398">
          <cell r="E8398" t="str">
            <v>55STHDMVI</v>
          </cell>
          <cell r="F8398" t="str">
            <v>KIT 5 HAUT MEUBLE BOIS VIERGE</v>
          </cell>
          <cell r="G8398" t="str">
            <v>PC</v>
          </cell>
          <cell r="H8398">
            <v>1000</v>
          </cell>
          <cell r="I8398">
            <v>0</v>
          </cell>
        </row>
        <row r="8399">
          <cell r="E8399" t="str">
            <v>55STINT07</v>
          </cell>
          <cell r="F8399" t="str">
            <v>MEUBLE INTER. AVEC POUBELLE</v>
          </cell>
          <cell r="G8399" t="str">
            <v>PC</v>
          </cell>
          <cell r="H8399">
            <v>1000</v>
          </cell>
          <cell r="I8399">
            <v>2</v>
          </cell>
        </row>
        <row r="8400">
          <cell r="E8400" t="str">
            <v>55STINT08</v>
          </cell>
          <cell r="F8400" t="str">
            <v>MEUBLE INTER. STOCK + ARDOISE</v>
          </cell>
          <cell r="G8400" t="str">
            <v>PC</v>
          </cell>
          <cell r="H8400">
            <v>9999</v>
          </cell>
          <cell r="I8400">
            <v>0</v>
          </cell>
        </row>
        <row r="8401">
          <cell r="E8401" t="str">
            <v>55STINT50</v>
          </cell>
          <cell r="F8401" t="str">
            <v>INTERM.STOCK. 50CM + ARDOISE</v>
          </cell>
          <cell r="G8401" t="str">
            <v>PC</v>
          </cell>
          <cell r="H8401">
            <v>1000</v>
          </cell>
          <cell r="I8401">
            <v>1</v>
          </cell>
        </row>
        <row r="8402">
          <cell r="E8402" t="str">
            <v>55STKITFA</v>
          </cell>
          <cell r="F8402" t="str">
            <v>KIT FACADE CONCEPT 2002</v>
          </cell>
          <cell r="G8402" t="str">
            <v>PC</v>
          </cell>
          <cell r="H8402">
            <v>1000</v>
          </cell>
          <cell r="I8402">
            <v>1</v>
          </cell>
        </row>
        <row r="8403">
          <cell r="E8403" t="str">
            <v>55STOPRU2</v>
          </cell>
          <cell r="F8403" t="str">
            <v>STOP RUE TESTEUR PARFUM</v>
          </cell>
          <cell r="G8403" t="str">
            <v>PC</v>
          </cell>
          <cell r="H8403">
            <v>1000</v>
          </cell>
          <cell r="I8403">
            <v>0</v>
          </cell>
        </row>
        <row r="8404">
          <cell r="E8404" t="str">
            <v>55STPARFU</v>
          </cell>
          <cell r="F8404" t="str">
            <v>TABLE TESTEUR PARF/BOUGIE</v>
          </cell>
          <cell r="G8404" t="str">
            <v>PC</v>
          </cell>
          <cell r="H8404">
            <v>9999</v>
          </cell>
          <cell r="I8404">
            <v>0</v>
          </cell>
        </row>
        <row r="8405">
          <cell r="E8405" t="str">
            <v>55STPLA10</v>
          </cell>
          <cell r="F8405" t="str">
            <v>KIT 21 SIGNALETIQUES FRANCAIS</v>
          </cell>
          <cell r="G8405" t="str">
            <v>PC</v>
          </cell>
          <cell r="H8405">
            <v>9999</v>
          </cell>
          <cell r="I8405">
            <v>0</v>
          </cell>
        </row>
        <row r="8406">
          <cell r="E8406" t="str">
            <v>55STPLAX2</v>
          </cell>
          <cell r="F8406" t="str">
            <v>SIGNALETIQUE DOUBLE FACE X1</v>
          </cell>
          <cell r="G8406" t="str">
            <v>PC</v>
          </cell>
          <cell r="H8406">
            <v>9999</v>
          </cell>
          <cell r="I8406">
            <v>0</v>
          </cell>
        </row>
        <row r="8407">
          <cell r="E8407" t="str">
            <v>55STPLITA</v>
          </cell>
          <cell r="F8407" t="str">
            <v>TABLE D'EMBALLAGE</v>
          </cell>
          <cell r="G8407" t="str">
            <v>PC</v>
          </cell>
          <cell r="H8407">
            <v>9999</v>
          </cell>
          <cell r="I8407">
            <v>0</v>
          </cell>
        </row>
        <row r="8408">
          <cell r="E8408" t="str">
            <v>55STPLVA5</v>
          </cell>
          <cell r="F8408" t="str">
            <v>SET DE 5 GD SUPPORT PLV (A5)</v>
          </cell>
          <cell r="G8408" t="str">
            <v>PC</v>
          </cell>
          <cell r="H8408">
            <v>1000</v>
          </cell>
          <cell r="I8408">
            <v>0</v>
          </cell>
        </row>
        <row r="8409">
          <cell r="E8409" t="str">
            <v>55STPRES1</v>
          </cell>
          <cell r="F8409" t="str">
            <v>TABLE PRESENTATION ARDOISE</v>
          </cell>
          <cell r="G8409" t="str">
            <v>PC</v>
          </cell>
          <cell r="H8409">
            <v>9999</v>
          </cell>
          <cell r="I8409">
            <v>0</v>
          </cell>
        </row>
        <row r="8410">
          <cell r="E8410" t="str">
            <v>55STPTUBE</v>
          </cell>
          <cell r="F8410" t="str">
            <v>PORTE TUBE KIT DE 10</v>
          </cell>
          <cell r="G8410" t="str">
            <v>PC</v>
          </cell>
          <cell r="H8410">
            <v>1000</v>
          </cell>
          <cell r="I8410">
            <v>1</v>
          </cell>
        </row>
        <row r="8411">
          <cell r="E8411" t="str">
            <v>55STRAVEL</v>
          </cell>
          <cell r="F8411" t="str">
            <v>MEUBLE VOYAGE</v>
          </cell>
          <cell r="G8411" t="str">
            <v>PC</v>
          </cell>
          <cell r="H8411">
            <v>9999</v>
          </cell>
          <cell r="I8411">
            <v>0</v>
          </cell>
        </row>
        <row r="8412">
          <cell r="E8412" t="str">
            <v>55STRND13</v>
          </cell>
          <cell r="F8412" t="str">
            <v>TABLE RONDE</v>
          </cell>
          <cell r="G8412" t="str">
            <v>PC</v>
          </cell>
          <cell r="H8412">
            <v>9999</v>
          </cell>
          <cell r="I8412">
            <v>0</v>
          </cell>
        </row>
        <row r="8413">
          <cell r="E8413" t="str">
            <v>55STSOINS</v>
          </cell>
          <cell r="F8413" t="str">
            <v>TABLE POUR TESTEUR SOINS</v>
          </cell>
          <cell r="G8413" t="str">
            <v>PC</v>
          </cell>
          <cell r="H8413">
            <v>1000</v>
          </cell>
          <cell r="I8413">
            <v>0</v>
          </cell>
        </row>
        <row r="8414">
          <cell r="E8414" t="str">
            <v>55STSSIGN</v>
          </cell>
          <cell r="F8414" t="str">
            <v>ENSEIGNE</v>
          </cell>
          <cell r="G8414" t="str">
            <v>PC</v>
          </cell>
          <cell r="H8414">
            <v>1000</v>
          </cell>
          <cell r="I8414">
            <v>1</v>
          </cell>
        </row>
        <row r="8415">
          <cell r="E8415" t="str">
            <v>55STSTOPR</v>
          </cell>
          <cell r="F8415" t="str">
            <v>STOP RUE</v>
          </cell>
          <cell r="G8415" t="str">
            <v>PC</v>
          </cell>
          <cell r="H8415">
            <v>9999</v>
          </cell>
          <cell r="I8415">
            <v>0</v>
          </cell>
        </row>
        <row r="8416">
          <cell r="E8416" t="str">
            <v>55STSUPLV</v>
          </cell>
          <cell r="F8416" t="str">
            <v>KIT DE 10 SUPPORT PLV A6</v>
          </cell>
          <cell r="G8416" t="str">
            <v>PC</v>
          </cell>
          <cell r="H8416">
            <v>1000</v>
          </cell>
          <cell r="I8416">
            <v>0</v>
          </cell>
        </row>
        <row r="8417">
          <cell r="E8417" t="str">
            <v>55STVANIT</v>
          </cell>
          <cell r="F8417" t="str">
            <v>VANITY CASE</v>
          </cell>
          <cell r="G8417" t="str">
            <v>PC</v>
          </cell>
          <cell r="H8417">
            <v>9999</v>
          </cell>
          <cell r="I8417">
            <v>0</v>
          </cell>
        </row>
        <row r="8418">
          <cell r="E8418" t="str">
            <v>55STVERRA</v>
          </cell>
          <cell r="F8418" t="str">
            <v>VERR HAUT MEUBL SABLE570X325MM</v>
          </cell>
          <cell r="G8418" t="str">
            <v>PC</v>
          </cell>
          <cell r="H8418">
            <v>1000</v>
          </cell>
          <cell r="I8418">
            <v>0</v>
          </cell>
        </row>
        <row r="8419">
          <cell r="E8419" t="str">
            <v>55STVERRB</v>
          </cell>
          <cell r="F8419" t="str">
            <v>VER HT MEUB BAS SABLE570X110MM</v>
          </cell>
          <cell r="G8419" t="str">
            <v>PC</v>
          </cell>
          <cell r="H8419">
            <v>1000</v>
          </cell>
          <cell r="I8419">
            <v>0</v>
          </cell>
        </row>
        <row r="8420">
          <cell r="E8420" t="str">
            <v>55STVERRE</v>
          </cell>
          <cell r="F8420" t="str">
            <v>VERRE ETAGERE 572X230MM</v>
          </cell>
          <cell r="G8420" t="str">
            <v>PC</v>
          </cell>
          <cell r="H8420">
            <v>1000</v>
          </cell>
          <cell r="I8420">
            <v>0</v>
          </cell>
        </row>
        <row r="8421">
          <cell r="E8421" t="str">
            <v>55STVERRP</v>
          </cell>
          <cell r="F8421" t="str">
            <v>VERRE PAILLASS SABLE195X570MM</v>
          </cell>
          <cell r="G8421" t="str">
            <v>PC</v>
          </cell>
          <cell r="H8421">
            <v>1000</v>
          </cell>
          <cell r="I8421">
            <v>0</v>
          </cell>
        </row>
        <row r="8422">
          <cell r="E8422" t="str">
            <v>55STVERRV</v>
          </cell>
          <cell r="F8422" t="str">
            <v>VERRE FRONTAL BAS 685X280MM</v>
          </cell>
          <cell r="G8422" t="str">
            <v>PC</v>
          </cell>
          <cell r="H8422">
            <v>1000</v>
          </cell>
          <cell r="I8422">
            <v>0</v>
          </cell>
        </row>
        <row r="8423">
          <cell r="E8423" t="str">
            <v>55STVL1L3</v>
          </cell>
          <cell r="F8423" t="str">
            <v>VER PAILLA VERTIC SABL564X65MM</v>
          </cell>
          <cell r="G8423" t="str">
            <v>PC</v>
          </cell>
          <cell r="H8423">
            <v>1000</v>
          </cell>
          <cell r="I8423">
            <v>0</v>
          </cell>
        </row>
        <row r="8424">
          <cell r="E8424" t="str">
            <v>55SUPECOR</v>
          </cell>
          <cell r="F8424" t="str">
            <v>KIT 2 SUPPORTS ECO-R MEUBL GH</v>
          </cell>
          <cell r="G8424" t="str">
            <v>PC</v>
          </cell>
          <cell r="H8424">
            <v>9999</v>
          </cell>
          <cell r="I8424">
            <v>0</v>
          </cell>
        </row>
        <row r="8425">
          <cell r="E8425" t="str">
            <v>55SUPRXTA</v>
          </cell>
          <cell r="F8425" t="str">
            <v>SUPPORT PRIX TABLE X10</v>
          </cell>
          <cell r="G8425" t="str">
            <v>PC</v>
          </cell>
          <cell r="H8425">
            <v>9999</v>
          </cell>
          <cell r="I8425">
            <v>0</v>
          </cell>
        </row>
        <row r="8426">
          <cell r="E8426" t="str">
            <v>55TESOGMA</v>
          </cell>
          <cell r="F8426" t="str">
            <v>TESTEUR SOIN GM PRISE A</v>
          </cell>
          <cell r="G8426" t="str">
            <v>PC</v>
          </cell>
          <cell r="H8426">
            <v>9999</v>
          </cell>
          <cell r="I8426">
            <v>0</v>
          </cell>
        </row>
        <row r="8427">
          <cell r="E8427" t="str">
            <v>55TESOPMA</v>
          </cell>
          <cell r="F8427" t="str">
            <v>TESTEUR SOIN PM PRISE A</v>
          </cell>
          <cell r="G8427" t="str">
            <v>PC</v>
          </cell>
          <cell r="H8427">
            <v>9999</v>
          </cell>
          <cell r="I8427">
            <v>0</v>
          </cell>
        </row>
        <row r="8428">
          <cell r="E8428" t="str">
            <v>55TESTPAR</v>
          </cell>
          <cell r="F8428" t="str">
            <v>TESTEUR PARFUM ET SOIN 2013</v>
          </cell>
          <cell r="G8428" t="str">
            <v>PC</v>
          </cell>
          <cell r="H8428">
            <v>1000</v>
          </cell>
          <cell r="I8428">
            <v>6</v>
          </cell>
        </row>
        <row r="8429">
          <cell r="E8429" t="str">
            <v>55TESTSOIN</v>
          </cell>
          <cell r="F8429" t="str">
            <v>TESTEUR SOIN 2013</v>
          </cell>
          <cell r="G8429" t="str">
            <v>PC</v>
          </cell>
          <cell r="H8429">
            <v>9999</v>
          </cell>
          <cell r="I8429">
            <v>0</v>
          </cell>
        </row>
        <row r="8430">
          <cell r="E8430" t="str">
            <v>55TMAQP12</v>
          </cell>
          <cell r="F8430" t="str">
            <v>MEUBLE TESTEUR MAQUILLAGE</v>
          </cell>
          <cell r="G8430" t="str">
            <v>PC</v>
          </cell>
          <cell r="H8430">
            <v>9999</v>
          </cell>
          <cell r="I8430">
            <v>0</v>
          </cell>
        </row>
        <row r="8431">
          <cell r="E8431" t="str">
            <v>55TOUWH12</v>
          </cell>
          <cell r="F8431" t="str">
            <v>TOUR WHOLESALE TR NOEL 2012</v>
          </cell>
          <cell r="G8431" t="str">
            <v>PC</v>
          </cell>
          <cell r="H8431">
            <v>9999</v>
          </cell>
          <cell r="I8431">
            <v>2</v>
          </cell>
        </row>
        <row r="8432">
          <cell r="E8432" t="str">
            <v>55TRANERG</v>
          </cell>
          <cell r="F8432" t="str">
            <v>TRANSFOS ERG 440 PSU 100</v>
          </cell>
          <cell r="G8432" t="str">
            <v>PC</v>
          </cell>
          <cell r="H8432">
            <v>9999</v>
          </cell>
          <cell r="I8432">
            <v>1</v>
          </cell>
        </row>
        <row r="8433">
          <cell r="E8433" t="str">
            <v>55TRANSFO</v>
          </cell>
          <cell r="F8433" t="str">
            <v>TRANSFOS PRIMALINE 70VA</v>
          </cell>
          <cell r="G8433" t="str">
            <v>PC</v>
          </cell>
          <cell r="H8433">
            <v>9999</v>
          </cell>
          <cell r="I8433">
            <v>50</v>
          </cell>
        </row>
        <row r="8434">
          <cell r="E8434" t="str">
            <v>55TRANVIT</v>
          </cell>
          <cell r="F8434" t="str">
            <v>TRANSFORMATEUR 50-200W VITRINE</v>
          </cell>
          <cell r="G8434" t="str">
            <v>PC</v>
          </cell>
          <cell r="H8434">
            <v>1000</v>
          </cell>
          <cell r="I8434">
            <v>1</v>
          </cell>
        </row>
        <row r="8435">
          <cell r="E8435" t="str">
            <v>55TRGONDO</v>
          </cell>
          <cell r="F8435" t="str">
            <v>TRAVEL RETAIL GONDOLE</v>
          </cell>
          <cell r="G8435" t="str">
            <v>PC</v>
          </cell>
          <cell r="H8435">
            <v>1000</v>
          </cell>
          <cell r="I8435">
            <v>0</v>
          </cell>
        </row>
        <row r="8436">
          <cell r="E8436" t="str">
            <v>55TRTORET</v>
          </cell>
          <cell r="F8436" t="str">
            <v>TR TOUR RETROECLAIREE</v>
          </cell>
          <cell r="G8436" t="str">
            <v>PC</v>
          </cell>
          <cell r="H8436">
            <v>1000</v>
          </cell>
          <cell r="I8436">
            <v>0</v>
          </cell>
        </row>
        <row r="8437">
          <cell r="E8437" t="str">
            <v>55TRTOUR1</v>
          </cell>
          <cell r="F8437" t="str">
            <v>TR TOUR AVEC ROULETTES</v>
          </cell>
          <cell r="G8437" t="str">
            <v>PC</v>
          </cell>
          <cell r="H8437">
            <v>9999</v>
          </cell>
          <cell r="I8437">
            <v>0</v>
          </cell>
        </row>
        <row r="8438">
          <cell r="E8438" t="str">
            <v>55TRTOUR2</v>
          </cell>
          <cell r="F8438" t="str">
            <v>TR TOUR AVEC ANTIROULIS</v>
          </cell>
          <cell r="G8438" t="str">
            <v>PC</v>
          </cell>
          <cell r="H8438">
            <v>9999</v>
          </cell>
          <cell r="I8438">
            <v>0</v>
          </cell>
        </row>
        <row r="8439">
          <cell r="E8439" t="str">
            <v>55TRVIST1</v>
          </cell>
          <cell r="F8439" t="str">
            <v>VISUEL TOUR / KIT N?1</v>
          </cell>
          <cell r="G8439" t="str">
            <v>PC</v>
          </cell>
          <cell r="H8439">
            <v>9999</v>
          </cell>
          <cell r="I8439">
            <v>0</v>
          </cell>
        </row>
        <row r="8440">
          <cell r="E8440" t="str">
            <v>55TRWHN12</v>
          </cell>
          <cell r="F8440" t="str">
            <v>TOUR  NOEL WHOLESALE TR 2012</v>
          </cell>
          <cell r="G8440" t="str">
            <v>PC</v>
          </cell>
          <cell r="H8440">
            <v>9999</v>
          </cell>
          <cell r="I8440">
            <v>1</v>
          </cell>
        </row>
        <row r="8441">
          <cell r="E8441" t="str">
            <v>55TRWHN13</v>
          </cell>
          <cell r="F8441" t="str">
            <v>TOUR  NOEL WHOLESALE TR 2013</v>
          </cell>
          <cell r="G8441" t="str">
            <v>PC</v>
          </cell>
          <cell r="H8441">
            <v>9999</v>
          </cell>
          <cell r="I8441">
            <v>1</v>
          </cell>
        </row>
        <row r="8442">
          <cell r="E8442" t="str">
            <v>55TRWNO13</v>
          </cell>
          <cell r="F8442" t="str">
            <v>TOUR WHOLESALE TR NOEL 13</v>
          </cell>
          <cell r="G8442" t="str">
            <v>PC</v>
          </cell>
          <cell r="H8442">
            <v>9999</v>
          </cell>
          <cell r="I8442">
            <v>1</v>
          </cell>
        </row>
        <row r="8443">
          <cell r="E8443" t="str">
            <v>55UNICONE</v>
          </cell>
          <cell r="F8443" t="str">
            <v>PROJECTEUR PATERE SOFFIT PH</v>
          </cell>
          <cell r="G8443" t="str">
            <v>PC</v>
          </cell>
          <cell r="H8443">
            <v>9999</v>
          </cell>
          <cell r="I8443">
            <v>84</v>
          </cell>
        </row>
        <row r="8444">
          <cell r="E8444" t="str">
            <v>55USPLATE</v>
          </cell>
          <cell r="F8444" t="str">
            <v>PLATINE LUMINAIRE US</v>
          </cell>
          <cell r="G8444" t="str">
            <v>PC</v>
          </cell>
          <cell r="H8444">
            <v>9999</v>
          </cell>
          <cell r="I8444">
            <v>0</v>
          </cell>
        </row>
        <row r="8445">
          <cell r="E8445" t="str">
            <v>55VASQBEI</v>
          </cell>
          <cell r="F8445" t="str">
            <v>VASQUE MARTELEE BEIGE</v>
          </cell>
          <cell r="G8445" t="str">
            <v>PC</v>
          </cell>
          <cell r="H8445">
            <v>1000</v>
          </cell>
          <cell r="I8445">
            <v>0</v>
          </cell>
        </row>
        <row r="8446">
          <cell r="E8446" t="str">
            <v>55VERRLP2</v>
          </cell>
          <cell r="F8446" t="str">
            <v>VERRE PAILLASS SABLE564X242MM</v>
          </cell>
          <cell r="G8446" t="str">
            <v>PC</v>
          </cell>
          <cell r="H8446">
            <v>1000</v>
          </cell>
          <cell r="I8446">
            <v>0</v>
          </cell>
        </row>
        <row r="8447">
          <cell r="E8447" t="str">
            <v>55VIBAYFR</v>
          </cell>
          <cell r="F8447" t="str">
            <v>KIT VISUELS MURAL FRANCAIS</v>
          </cell>
          <cell r="G8447" t="str">
            <v>PC</v>
          </cell>
          <cell r="H8447">
            <v>9999</v>
          </cell>
          <cell r="I8447">
            <v>0</v>
          </cell>
        </row>
        <row r="8448">
          <cell r="E8448" t="str">
            <v>55VIPO070</v>
          </cell>
          <cell r="F8448" t="str">
            <v>DOUBLE FACE SIMPLE</v>
          </cell>
          <cell r="G8448" t="str">
            <v>PC</v>
          </cell>
          <cell r="H8448">
            <v>9999</v>
          </cell>
          <cell r="I8448">
            <v>0</v>
          </cell>
        </row>
        <row r="8449">
          <cell r="E8449" t="str">
            <v>55VIPO140</v>
          </cell>
          <cell r="F8449" t="str">
            <v>DOUBLE FACE DOUBLE</v>
          </cell>
          <cell r="G8449" t="str">
            <v>PC</v>
          </cell>
          <cell r="H8449">
            <v>9999</v>
          </cell>
          <cell r="I8449">
            <v>0</v>
          </cell>
        </row>
        <row r="8450">
          <cell r="E8450" t="str">
            <v>55VIPO210</v>
          </cell>
          <cell r="F8450" t="str">
            <v>DOUBLE FACE TRIPLE</v>
          </cell>
          <cell r="G8450" t="str">
            <v>PC</v>
          </cell>
          <cell r="H8450">
            <v>9999</v>
          </cell>
          <cell r="I8450">
            <v>0</v>
          </cell>
        </row>
        <row r="8451">
          <cell r="E8451" t="str">
            <v>55VIPOAFF</v>
          </cell>
          <cell r="F8451" t="str">
            <v>PORTE AFFICHE BOIS</v>
          </cell>
          <cell r="G8451" t="str">
            <v>PC</v>
          </cell>
          <cell r="H8451">
            <v>9999</v>
          </cell>
          <cell r="I8451">
            <v>0</v>
          </cell>
        </row>
        <row r="8452">
          <cell r="E8452" t="str">
            <v>55VISPOTS</v>
          </cell>
          <cell r="F8452" t="str">
            <v>POTEAU ECLAIRAGE VITRINE</v>
          </cell>
          <cell r="G8452" t="str">
            <v>PC</v>
          </cell>
          <cell r="H8452">
            <v>1000</v>
          </cell>
          <cell r="I8452">
            <v>1</v>
          </cell>
        </row>
        <row r="8453">
          <cell r="E8453" t="str">
            <v>55VIST080</v>
          </cell>
          <cell r="F8453" t="str">
            <v>TABLE VITRINE 80</v>
          </cell>
          <cell r="G8453" t="str">
            <v>PC</v>
          </cell>
          <cell r="H8453">
            <v>9999</v>
          </cell>
          <cell r="I8453">
            <v>0</v>
          </cell>
        </row>
        <row r="8454">
          <cell r="E8454" t="str">
            <v>55VIST120</v>
          </cell>
          <cell r="F8454" t="str">
            <v>TABLE VITRINE 120</v>
          </cell>
          <cell r="G8454" t="str">
            <v>PC</v>
          </cell>
          <cell r="H8454">
            <v>9999</v>
          </cell>
          <cell r="I8454">
            <v>0</v>
          </cell>
        </row>
        <row r="8455">
          <cell r="E8455" t="str">
            <v>55VIST160</v>
          </cell>
          <cell r="F8455" t="str">
            <v>TABLE VITRINE 160</v>
          </cell>
          <cell r="G8455" t="str">
            <v>PC</v>
          </cell>
          <cell r="H8455">
            <v>9999</v>
          </cell>
          <cell r="I8455">
            <v>0</v>
          </cell>
        </row>
        <row r="8456">
          <cell r="E8456" t="str">
            <v>55VITABLE</v>
          </cell>
          <cell r="F8456" t="str">
            <v>POTEAU TABLE VITRINE</v>
          </cell>
          <cell r="G8456" t="str">
            <v>PC</v>
          </cell>
          <cell r="H8456">
            <v>1000</v>
          </cell>
          <cell r="I8456">
            <v>2</v>
          </cell>
        </row>
        <row r="8457">
          <cell r="E8457" t="str">
            <v>55VITR080</v>
          </cell>
          <cell r="F8457" t="str">
            <v>TABLE VITRINE 80 CM</v>
          </cell>
          <cell r="G8457" t="str">
            <v>PC</v>
          </cell>
          <cell r="H8457">
            <v>1000</v>
          </cell>
          <cell r="I8457">
            <v>2</v>
          </cell>
        </row>
        <row r="8458">
          <cell r="E8458" t="str">
            <v>55VITR120</v>
          </cell>
          <cell r="F8458" t="str">
            <v>TABLE VITRINE 120 CM</v>
          </cell>
          <cell r="G8458" t="str">
            <v>PC</v>
          </cell>
          <cell r="H8458">
            <v>9999</v>
          </cell>
          <cell r="I8458">
            <v>0</v>
          </cell>
        </row>
        <row r="8459">
          <cell r="E8459" t="str">
            <v>55ZADORET</v>
          </cell>
          <cell r="F8459" t="str">
            <v>ENCASTRE BT FACADE PH</v>
          </cell>
          <cell r="G8459" t="str">
            <v>PC</v>
          </cell>
          <cell r="H8459">
            <v>1000</v>
          </cell>
          <cell r="I8459">
            <v>1</v>
          </cell>
        </row>
        <row r="8460">
          <cell r="E8460" t="str">
            <v>55ZADOROR</v>
          </cell>
          <cell r="F8460" t="str">
            <v>ENCASTRE  ORIENTABLE TBT</v>
          </cell>
          <cell r="G8460" t="str">
            <v>PC</v>
          </cell>
          <cell r="H8460">
            <v>9999</v>
          </cell>
          <cell r="I8460">
            <v>10</v>
          </cell>
        </row>
        <row r="8461">
          <cell r="E8461" t="str">
            <v>569ARDOIS</v>
          </cell>
          <cell r="F8461" t="str">
            <v>ARDOISE MELVITA 44X80CM EP.1CM</v>
          </cell>
          <cell r="G8461" t="str">
            <v>PC</v>
          </cell>
          <cell r="H8461">
            <v>1000</v>
          </cell>
          <cell r="I8461">
            <v>0</v>
          </cell>
        </row>
        <row r="8462">
          <cell r="E8462" t="str">
            <v>56ACC4005</v>
          </cell>
          <cell r="F8462" t="str">
            <v>P.ACCROCH FACAD EXPRIM BLC 5L</v>
          </cell>
          <cell r="G8462" t="str">
            <v>PC</v>
          </cell>
          <cell r="H8462">
            <v>1000</v>
          </cell>
          <cell r="I8462">
            <v>0</v>
          </cell>
        </row>
        <row r="8463">
          <cell r="E8463" t="str">
            <v>56ACG6003</v>
          </cell>
          <cell r="F8463" t="str">
            <v>ARRIERE CAISSE GRAND MODELE</v>
          </cell>
          <cell r="G8463" t="str">
            <v>PC</v>
          </cell>
          <cell r="H8463">
            <v>1000</v>
          </cell>
          <cell r="I8463">
            <v>0</v>
          </cell>
        </row>
        <row r="8464">
          <cell r="E8464" t="str">
            <v>56ACP6004</v>
          </cell>
          <cell r="F8464" t="str">
            <v>ARRIERE CAISSE PETIT MODELE</v>
          </cell>
          <cell r="G8464" t="str">
            <v>PC</v>
          </cell>
          <cell r="H8464">
            <v>1000</v>
          </cell>
          <cell r="I8464">
            <v>0</v>
          </cell>
        </row>
        <row r="8465">
          <cell r="E8465" t="str">
            <v>56BACTABL</v>
          </cell>
          <cell r="F8465" t="str">
            <v>BAC A FLEUR POUR TABLE FIELD</v>
          </cell>
          <cell r="G8465" t="str">
            <v>PC</v>
          </cell>
          <cell r="H8465">
            <v>9999</v>
          </cell>
          <cell r="I8465">
            <v>0</v>
          </cell>
        </row>
        <row r="8466">
          <cell r="E8466" t="str">
            <v>56BAG2400</v>
          </cell>
          <cell r="F8466" t="str">
            <v>BAGUETTE FINITION CHENE 2400</v>
          </cell>
          <cell r="G8466" t="str">
            <v>PC</v>
          </cell>
          <cell r="H8466">
            <v>9999</v>
          </cell>
          <cell r="I8466">
            <v>0</v>
          </cell>
        </row>
        <row r="8467">
          <cell r="E8467" t="str">
            <v>56BAN6018</v>
          </cell>
          <cell r="F8467" t="str">
            <v>BANDEAU METALLIQUE 2400X400</v>
          </cell>
          <cell r="G8467" t="str">
            <v>PC</v>
          </cell>
          <cell r="H8467">
            <v>9999</v>
          </cell>
          <cell r="I8467">
            <v>0</v>
          </cell>
        </row>
        <row r="8468">
          <cell r="E8468" t="str">
            <v>56BAN6019</v>
          </cell>
          <cell r="F8468" t="str">
            <v>BANDEAU METALLIQUE 2400X450</v>
          </cell>
          <cell r="G8468" t="str">
            <v>PC</v>
          </cell>
          <cell r="H8468">
            <v>9999</v>
          </cell>
          <cell r="I8468">
            <v>0</v>
          </cell>
        </row>
        <row r="8469">
          <cell r="E8469" t="str">
            <v>56BAN6020</v>
          </cell>
          <cell r="F8469" t="str">
            <v>BANDEAU METALLIQUE 1950X660</v>
          </cell>
          <cell r="G8469" t="str">
            <v>PC</v>
          </cell>
          <cell r="H8469">
            <v>9999</v>
          </cell>
          <cell r="I8469">
            <v>0</v>
          </cell>
        </row>
        <row r="8470">
          <cell r="E8470" t="str">
            <v>56BLC4001</v>
          </cell>
          <cell r="F8470" t="str">
            <v>P.IMPRESSION BLC INOTEX 15L</v>
          </cell>
          <cell r="G8470" t="str">
            <v>PC</v>
          </cell>
          <cell r="H8470">
            <v>1000</v>
          </cell>
          <cell r="I8470">
            <v>0</v>
          </cell>
        </row>
        <row r="8471">
          <cell r="E8471" t="str">
            <v>56BLC4002</v>
          </cell>
          <cell r="F8471" t="str">
            <v>BLANC MAT  INOTEX(RAL9010)15L</v>
          </cell>
          <cell r="G8471" t="str">
            <v>PC</v>
          </cell>
          <cell r="H8471">
            <v>1000</v>
          </cell>
          <cell r="I8471">
            <v>0</v>
          </cell>
        </row>
        <row r="8472">
          <cell r="E8472" t="str">
            <v>56BOI6014</v>
          </cell>
          <cell r="F8472" t="str">
            <v>BOITE POUR TELEVISION</v>
          </cell>
          <cell r="G8472" t="str">
            <v>PC</v>
          </cell>
          <cell r="H8472">
            <v>1000</v>
          </cell>
          <cell r="I8472">
            <v>0</v>
          </cell>
        </row>
        <row r="8473">
          <cell r="E8473" t="str">
            <v>56BOI6015</v>
          </cell>
          <cell r="F8473" t="str">
            <v>BOITE MURALE SUSPENDUE26X26X26</v>
          </cell>
          <cell r="G8473" t="str">
            <v>PC</v>
          </cell>
          <cell r="H8473">
            <v>9999</v>
          </cell>
          <cell r="I8473">
            <v>0</v>
          </cell>
        </row>
        <row r="8474">
          <cell r="E8474" t="str">
            <v>56CAG6016</v>
          </cell>
          <cell r="F8474" t="str">
            <v>CAGETTE</v>
          </cell>
          <cell r="G8474" t="str">
            <v>PC</v>
          </cell>
          <cell r="H8474">
            <v>1000</v>
          </cell>
          <cell r="I8474">
            <v>0</v>
          </cell>
        </row>
        <row r="8475">
          <cell r="E8475" t="str">
            <v>56CAG6017</v>
          </cell>
          <cell r="F8475" t="str">
            <v>CAGETTE/CASIER SAVONS 600X300</v>
          </cell>
          <cell r="G8475" t="str">
            <v>PC</v>
          </cell>
          <cell r="H8475">
            <v>9999</v>
          </cell>
          <cell r="I8475">
            <v>0</v>
          </cell>
        </row>
        <row r="8476">
          <cell r="E8476" t="str">
            <v>56CAI6000</v>
          </cell>
          <cell r="F8476" t="str">
            <v>MODULE CAISSE 1180X695X890</v>
          </cell>
          <cell r="G8476" t="str">
            <v>PC</v>
          </cell>
          <cell r="H8476">
            <v>9999</v>
          </cell>
          <cell r="I8476">
            <v>0</v>
          </cell>
        </row>
        <row r="8477">
          <cell r="E8477" t="str">
            <v>56CHARTFR</v>
          </cell>
          <cell r="F8477" t="str">
            <v>CHARTE 800X1100 FR 220V</v>
          </cell>
          <cell r="G8477" t="str">
            <v>PC</v>
          </cell>
          <cell r="H8477">
            <v>9999</v>
          </cell>
          <cell r="I8477">
            <v>2</v>
          </cell>
        </row>
        <row r="8478">
          <cell r="E8478" t="str">
            <v>56CHARTGB</v>
          </cell>
          <cell r="F8478" t="str">
            <v>CHARTE 800X1100 ENG 220V</v>
          </cell>
          <cell r="G8478" t="str">
            <v>PC</v>
          </cell>
          <cell r="H8478">
            <v>9999</v>
          </cell>
          <cell r="I8478">
            <v>0</v>
          </cell>
        </row>
        <row r="8479">
          <cell r="E8479" t="str">
            <v>56CHARTRT</v>
          </cell>
          <cell r="F8479" t="str">
            <v>CHARTE 800X1100 TCHEQUE 220V</v>
          </cell>
          <cell r="G8479" t="str">
            <v>PC</v>
          </cell>
          <cell r="H8479">
            <v>9999</v>
          </cell>
          <cell r="I8479">
            <v>0</v>
          </cell>
        </row>
        <row r="8480">
          <cell r="E8480" t="str">
            <v>56CHARTRU</v>
          </cell>
          <cell r="F8480" t="str">
            <v>CHARTE 800X1100 RUSSE 220V</v>
          </cell>
          <cell r="G8480" t="str">
            <v>PC</v>
          </cell>
          <cell r="H8480">
            <v>9999</v>
          </cell>
          <cell r="I8480">
            <v>2</v>
          </cell>
        </row>
        <row r="8481">
          <cell r="E8481" t="str">
            <v>56CHARTUS</v>
          </cell>
          <cell r="F8481" t="str">
            <v>CHARTE 800X1100 US 110V</v>
          </cell>
          <cell r="G8481" t="str">
            <v>PC</v>
          </cell>
          <cell r="H8481">
            <v>9999</v>
          </cell>
          <cell r="I8481">
            <v>2</v>
          </cell>
        </row>
        <row r="8482">
          <cell r="E8482" t="str">
            <v>56CHARTVI</v>
          </cell>
          <cell r="F8482" t="str">
            <v>CHARTE 800X1100 VIERGE 220V</v>
          </cell>
          <cell r="G8482" t="str">
            <v>PC</v>
          </cell>
          <cell r="H8482">
            <v>9999</v>
          </cell>
          <cell r="I8482">
            <v>0</v>
          </cell>
        </row>
        <row r="8483">
          <cell r="E8483" t="str">
            <v>56CHP1440</v>
          </cell>
          <cell r="F8483" t="str">
            <v>CAISSON HABILLAG POLE BIO 1440</v>
          </cell>
          <cell r="G8483" t="str">
            <v>PC</v>
          </cell>
          <cell r="H8483">
            <v>9999</v>
          </cell>
          <cell r="I8483">
            <v>0</v>
          </cell>
        </row>
        <row r="8484">
          <cell r="E8484" t="str">
            <v>56CHP1560</v>
          </cell>
          <cell r="F8484" t="str">
            <v>CAISSON HABILLAG POLE ECO 1560</v>
          </cell>
          <cell r="G8484" t="str">
            <v>PC</v>
          </cell>
          <cell r="H8484">
            <v>9999</v>
          </cell>
          <cell r="I8484">
            <v>0</v>
          </cell>
        </row>
        <row r="8485">
          <cell r="E8485" t="str">
            <v>56CHP2140</v>
          </cell>
          <cell r="F8485" t="str">
            <v>CAISSON HABILLAG POLE B&amp;E 2140</v>
          </cell>
          <cell r="G8485" t="str">
            <v>PC</v>
          </cell>
          <cell r="H8485">
            <v>9999</v>
          </cell>
          <cell r="I8485">
            <v>0</v>
          </cell>
        </row>
        <row r="8486">
          <cell r="E8486" t="str">
            <v>56CVI6009</v>
          </cell>
          <cell r="F8486" t="str">
            <v>CADRE VISUEL ANGLE 440X800</v>
          </cell>
          <cell r="G8486" t="str">
            <v>PC</v>
          </cell>
          <cell r="H8486">
            <v>9999</v>
          </cell>
          <cell r="I8486">
            <v>1</v>
          </cell>
        </row>
        <row r="8487">
          <cell r="E8487" t="str">
            <v>56CVI6010</v>
          </cell>
          <cell r="F8487" t="str">
            <v>CADRE POUR VISUEL 600X1130</v>
          </cell>
          <cell r="G8487" t="str">
            <v>PC</v>
          </cell>
          <cell r="H8487">
            <v>9999</v>
          </cell>
          <cell r="I8487">
            <v>0</v>
          </cell>
        </row>
        <row r="8488">
          <cell r="E8488" t="str">
            <v>56ECH6017</v>
          </cell>
          <cell r="F8488" t="str">
            <v>ECHELLE</v>
          </cell>
          <cell r="G8488" t="str">
            <v>PC</v>
          </cell>
          <cell r="H8488">
            <v>1000</v>
          </cell>
          <cell r="I8488">
            <v>0</v>
          </cell>
        </row>
        <row r="8489">
          <cell r="E8489" t="str">
            <v>56EMB6002</v>
          </cell>
          <cell r="F8489" t="str">
            <v>MEUBLE EMBALLAGE 1130X760X870</v>
          </cell>
          <cell r="G8489" t="str">
            <v>PC</v>
          </cell>
          <cell r="H8489">
            <v>9999</v>
          </cell>
          <cell r="I8489">
            <v>0</v>
          </cell>
        </row>
        <row r="8490">
          <cell r="E8490" t="str">
            <v>56ENS8050</v>
          </cell>
          <cell r="F8490" t="str">
            <v>ENSEIG RETRO LED BLC1383X400MM</v>
          </cell>
          <cell r="G8490" t="str">
            <v>PC</v>
          </cell>
          <cell r="H8490">
            <v>9999</v>
          </cell>
          <cell r="I8490">
            <v>0</v>
          </cell>
        </row>
        <row r="8491">
          <cell r="E8491" t="str">
            <v>56ENS8051</v>
          </cell>
          <cell r="F8491" t="str">
            <v>BASELINE FR 1383X400 20MM NOIR</v>
          </cell>
          <cell r="G8491" t="str">
            <v>PC</v>
          </cell>
          <cell r="H8491">
            <v>1000</v>
          </cell>
          <cell r="I8491">
            <v>0</v>
          </cell>
        </row>
        <row r="8492">
          <cell r="E8492" t="str">
            <v>56ENS8052</v>
          </cell>
          <cell r="F8492" t="str">
            <v>ENSEIGN RETROECL LED1560X447MM</v>
          </cell>
          <cell r="G8492" t="str">
            <v>PC</v>
          </cell>
          <cell r="H8492">
            <v>1000</v>
          </cell>
          <cell r="I8492">
            <v>0</v>
          </cell>
        </row>
        <row r="8493">
          <cell r="E8493" t="str">
            <v>56ENS8053</v>
          </cell>
          <cell r="F8493" t="str">
            <v>BASELINE EN 1383X400 20MM NOIR</v>
          </cell>
          <cell r="G8493" t="str">
            <v>PC</v>
          </cell>
          <cell r="H8493">
            <v>1000</v>
          </cell>
          <cell r="I8493">
            <v>0</v>
          </cell>
        </row>
        <row r="8494">
          <cell r="E8494" t="str">
            <v>56ENS8054</v>
          </cell>
          <cell r="F8494" t="str">
            <v>ENSEIGNE DRAPEAU 800X550MM</v>
          </cell>
          <cell r="G8494" t="str">
            <v>PC</v>
          </cell>
          <cell r="H8494">
            <v>1000</v>
          </cell>
          <cell r="I8494">
            <v>0</v>
          </cell>
        </row>
        <row r="8495">
          <cell r="E8495" t="str">
            <v>56ENS8054USA</v>
          </cell>
          <cell r="F8495" t="str">
            <v>ENSEIGN DRAP 800X550MM USA110V</v>
          </cell>
          <cell r="G8495" t="str">
            <v>PC</v>
          </cell>
          <cell r="H8495">
            <v>9999</v>
          </cell>
          <cell r="I8495">
            <v>0</v>
          </cell>
        </row>
        <row r="8496">
          <cell r="E8496" t="str">
            <v>56ENS8055</v>
          </cell>
          <cell r="F8496" t="str">
            <v>LOGO INT1040X300MM+BASELINE FR</v>
          </cell>
          <cell r="G8496" t="str">
            <v>PC</v>
          </cell>
          <cell r="H8496">
            <v>9999</v>
          </cell>
          <cell r="I8496">
            <v>0</v>
          </cell>
        </row>
        <row r="8497">
          <cell r="E8497" t="str">
            <v>56ENS8056</v>
          </cell>
          <cell r="F8497" t="str">
            <v>LOGO INT1040X300MM+BASELIN ENG</v>
          </cell>
          <cell r="G8497" t="str">
            <v>PC</v>
          </cell>
          <cell r="H8497">
            <v>9999</v>
          </cell>
          <cell r="I8497">
            <v>0</v>
          </cell>
        </row>
        <row r="8498">
          <cell r="E8498" t="str">
            <v>56ENS8057</v>
          </cell>
          <cell r="F8498" t="str">
            <v>LOGO INT1040X300MM+BASELIN ALL</v>
          </cell>
          <cell r="G8498" t="str">
            <v>PC</v>
          </cell>
          <cell r="H8498">
            <v>9999</v>
          </cell>
          <cell r="I8498">
            <v>0</v>
          </cell>
        </row>
        <row r="8499">
          <cell r="E8499" t="str">
            <v>56ENS8058</v>
          </cell>
          <cell r="F8499" t="str">
            <v>LOGO INT1040X300MM+BASELIN RUS</v>
          </cell>
          <cell r="G8499" t="str">
            <v>PC</v>
          </cell>
          <cell r="H8499">
            <v>9999</v>
          </cell>
          <cell r="I8499">
            <v>0</v>
          </cell>
        </row>
        <row r="8500">
          <cell r="E8500" t="str">
            <v>56ENS8059</v>
          </cell>
          <cell r="F8500" t="str">
            <v>LOG INT1040x300MM+BASELINE SLOV</v>
          </cell>
          <cell r="G8500" t="str">
            <v>PC</v>
          </cell>
          <cell r="H8500">
            <v>9999</v>
          </cell>
          <cell r="I8500">
            <v>0</v>
          </cell>
        </row>
        <row r="8501">
          <cell r="E8501" t="str">
            <v>56ENS8060</v>
          </cell>
          <cell r="F8501" t="str">
            <v>BASELINE FRANCE PR LOGO 1560MM</v>
          </cell>
          <cell r="G8501" t="str">
            <v>PC</v>
          </cell>
          <cell r="H8501">
            <v>9999</v>
          </cell>
          <cell r="I8501">
            <v>0</v>
          </cell>
        </row>
        <row r="8502">
          <cell r="E8502" t="str">
            <v>56ENS8061</v>
          </cell>
          <cell r="F8502" t="str">
            <v>ENS FACADE1383X400MM P&amp;P TYPE3</v>
          </cell>
          <cell r="G8502" t="str">
            <v>PC</v>
          </cell>
          <cell r="H8502">
            <v>9999</v>
          </cell>
          <cell r="I8502">
            <v>0</v>
          </cell>
        </row>
        <row r="8503">
          <cell r="E8503" t="str">
            <v>56ENS8062</v>
          </cell>
          <cell r="F8503" t="str">
            <v>ENS FACADE1560X450MM P&amp;P TYPE3</v>
          </cell>
          <cell r="G8503" t="str">
            <v>PC</v>
          </cell>
          <cell r="H8503">
            <v>9999</v>
          </cell>
          <cell r="I8503">
            <v>0</v>
          </cell>
        </row>
        <row r="8504">
          <cell r="E8504" t="str">
            <v>56ENS8063</v>
          </cell>
          <cell r="F8504" t="str">
            <v>ENS FACADE 1560x450MM P&amp;P TYPE3</v>
          </cell>
          <cell r="G8504" t="str">
            <v>PC</v>
          </cell>
          <cell r="H8504">
            <v>9999</v>
          </cell>
          <cell r="I8504">
            <v>0</v>
          </cell>
        </row>
        <row r="8505">
          <cell r="E8505" t="str">
            <v>56ENS8064</v>
          </cell>
          <cell r="F8505" t="str">
            <v>BASELINE ANGLAIS PR LOGO1560MM</v>
          </cell>
          <cell r="G8505" t="str">
            <v>PC</v>
          </cell>
          <cell r="H8505">
            <v>9999</v>
          </cell>
          <cell r="I8505">
            <v>0</v>
          </cell>
        </row>
        <row r="8506">
          <cell r="E8506" t="str">
            <v>56ENSDRAP</v>
          </cell>
          <cell r="F8506" t="str">
            <v>ENSEIGNE DRAPEAU 800X550X46MM</v>
          </cell>
          <cell r="G8506" t="str">
            <v>PC</v>
          </cell>
          <cell r="H8506">
            <v>9999</v>
          </cell>
          <cell r="I8506">
            <v>0</v>
          </cell>
        </row>
        <row r="8507">
          <cell r="E8507" t="str">
            <v>56FMU6001</v>
          </cell>
          <cell r="F8507" t="str">
            <v>CACHE LATERAL FINITION MURAL</v>
          </cell>
          <cell r="G8507" t="str">
            <v>PC</v>
          </cell>
          <cell r="H8507">
            <v>9999</v>
          </cell>
          <cell r="I8507">
            <v>0</v>
          </cell>
        </row>
        <row r="8508">
          <cell r="E8508" t="str">
            <v>56FRI6020</v>
          </cell>
          <cell r="F8508" t="str">
            <v>FRISE METALLIQUE 4000X400</v>
          </cell>
          <cell r="G8508" t="str">
            <v>PC</v>
          </cell>
          <cell r="H8508">
            <v>1000</v>
          </cell>
          <cell r="I8508">
            <v>0</v>
          </cell>
        </row>
        <row r="8509">
          <cell r="E8509" t="str">
            <v>56LED0650</v>
          </cell>
          <cell r="F8509" t="str">
            <v>MODULE LED 650MM</v>
          </cell>
          <cell r="G8509" t="str">
            <v>PC</v>
          </cell>
          <cell r="H8509">
            <v>1000</v>
          </cell>
          <cell r="I8509">
            <v>0</v>
          </cell>
        </row>
        <row r="8510">
          <cell r="E8510" t="str">
            <v>56LSI9001</v>
          </cell>
          <cell r="F8510" t="str">
            <v>SIGNALETIQUE RECYCLAGE</v>
          </cell>
          <cell r="G8510" t="str">
            <v>PC</v>
          </cell>
          <cell r="H8510">
            <v>9999</v>
          </cell>
          <cell r="I8510">
            <v>0</v>
          </cell>
        </row>
        <row r="8511">
          <cell r="E8511" t="str">
            <v>56MEL8000</v>
          </cell>
          <cell r="F8511" t="str">
            <v>REGLETTE FLUO 35W LG 1495MM</v>
          </cell>
          <cell r="G8511" t="str">
            <v>PC</v>
          </cell>
          <cell r="H8511">
            <v>1000</v>
          </cell>
          <cell r="I8511">
            <v>0</v>
          </cell>
        </row>
        <row r="8512">
          <cell r="E8512" t="str">
            <v>56MEL8010</v>
          </cell>
          <cell r="F8512" t="str">
            <v>CORDON D'ALIMENTATION  REGLETT</v>
          </cell>
          <cell r="G8512" t="str">
            <v>PC</v>
          </cell>
          <cell r="H8512">
            <v>1000</v>
          </cell>
          <cell r="I8512">
            <v>0</v>
          </cell>
        </row>
        <row r="8513">
          <cell r="E8513" t="str">
            <v>56MEL8020</v>
          </cell>
          <cell r="F8513" t="str">
            <v>TUBE FLUO T5 35W 4000?K REGLET</v>
          </cell>
          <cell r="G8513" t="str">
            <v>PC</v>
          </cell>
          <cell r="H8513">
            <v>1000</v>
          </cell>
          <cell r="I8513">
            <v>0</v>
          </cell>
        </row>
        <row r="8514">
          <cell r="E8514" t="str">
            <v>56MEL8030</v>
          </cell>
          <cell r="F8514" t="str">
            <v>CORDON JONCTION REGLETTE 60CM</v>
          </cell>
          <cell r="G8514" t="str">
            <v>PC</v>
          </cell>
          <cell r="H8514">
            <v>9999</v>
          </cell>
          <cell r="I8514">
            <v>0</v>
          </cell>
        </row>
        <row r="8515">
          <cell r="E8515" t="str">
            <v>56MH86005</v>
          </cell>
          <cell r="F8515" t="str">
            <v>MEUBLE HEXAGONAL 650X650X800</v>
          </cell>
          <cell r="G8515" t="str">
            <v>PC</v>
          </cell>
          <cell r="H8515">
            <v>9999</v>
          </cell>
          <cell r="I8515">
            <v>0</v>
          </cell>
        </row>
        <row r="8516">
          <cell r="E8516" t="str">
            <v>56MH96006</v>
          </cell>
          <cell r="F8516" t="str">
            <v>MEUBLE HEXAGONAL 650X650X900</v>
          </cell>
          <cell r="G8516" t="str">
            <v>PC</v>
          </cell>
          <cell r="H8516">
            <v>1000</v>
          </cell>
          <cell r="I8516">
            <v>0</v>
          </cell>
        </row>
        <row r="8517">
          <cell r="E8517" t="str">
            <v>56MHE6006</v>
          </cell>
          <cell r="F8517" t="str">
            <v>MEUBLE HEXAGONAL 650X800/EVIER</v>
          </cell>
          <cell r="G8517" t="str">
            <v>PC</v>
          </cell>
          <cell r="H8517">
            <v>9999</v>
          </cell>
          <cell r="I8517">
            <v>0</v>
          </cell>
        </row>
        <row r="8518">
          <cell r="E8518" t="str">
            <v>56ORGHUI1</v>
          </cell>
          <cell r="F8518" t="str">
            <v>STRUCTURE ORGUE A HUILE</v>
          </cell>
          <cell r="G8518" t="str">
            <v>PC</v>
          </cell>
          <cell r="H8518">
            <v>1000</v>
          </cell>
          <cell r="I8518">
            <v>0</v>
          </cell>
        </row>
        <row r="8519">
          <cell r="E8519" t="str">
            <v>56ORGHUI2</v>
          </cell>
          <cell r="F8519" t="str">
            <v>BONBONNE ORGUE A HUILE</v>
          </cell>
          <cell r="G8519" t="str">
            <v>PC</v>
          </cell>
          <cell r="H8519">
            <v>1000</v>
          </cell>
          <cell r="I8519">
            <v>0</v>
          </cell>
        </row>
        <row r="8520">
          <cell r="E8520" t="str">
            <v>56ORGMIE1</v>
          </cell>
          <cell r="F8520" t="str">
            <v>STRUCTURE ORGUE A MIEL</v>
          </cell>
          <cell r="G8520" t="str">
            <v>PC</v>
          </cell>
          <cell r="H8520">
            <v>1000</v>
          </cell>
          <cell r="I8520">
            <v>0</v>
          </cell>
        </row>
        <row r="8521">
          <cell r="E8521" t="str">
            <v>56ORGMIE2</v>
          </cell>
          <cell r="F8521" t="str">
            <v>BONBONNE ORGUE A MIEL</v>
          </cell>
          <cell r="G8521" t="str">
            <v>PC</v>
          </cell>
          <cell r="H8521">
            <v>1000</v>
          </cell>
          <cell r="I8521">
            <v>0</v>
          </cell>
        </row>
        <row r="8522">
          <cell r="E8522" t="str">
            <v>56PAI0650</v>
          </cell>
          <cell r="F8522" t="str">
            <v>PAILLASSE L650XP450XEP57</v>
          </cell>
          <cell r="G8522" t="str">
            <v>PC</v>
          </cell>
          <cell r="H8522">
            <v>9999</v>
          </cell>
          <cell r="I8522">
            <v>0</v>
          </cell>
        </row>
        <row r="8523">
          <cell r="E8523" t="str">
            <v>56PAI1300</v>
          </cell>
          <cell r="F8523" t="str">
            <v>PAILLASSE L1300XP450XEP57</v>
          </cell>
          <cell r="G8523" t="str">
            <v>PC</v>
          </cell>
          <cell r="H8523">
            <v>9999</v>
          </cell>
          <cell r="I8523">
            <v>0</v>
          </cell>
        </row>
        <row r="8524">
          <cell r="E8524" t="str">
            <v>56PAI6011</v>
          </cell>
          <cell r="F8524" t="str">
            <v>PAILLASSE 800X500X57</v>
          </cell>
          <cell r="G8524" t="str">
            <v>PC</v>
          </cell>
          <cell r="H8524">
            <v>9999</v>
          </cell>
          <cell r="I8524">
            <v>0</v>
          </cell>
        </row>
        <row r="8525">
          <cell r="E8525" t="str">
            <v>56PAI6012</v>
          </cell>
          <cell r="F8525" t="str">
            <v>PAILLASSE 1600X500X57</v>
          </cell>
          <cell r="G8525" t="str">
            <v>PC</v>
          </cell>
          <cell r="H8525">
            <v>9999</v>
          </cell>
          <cell r="I8525">
            <v>0</v>
          </cell>
        </row>
        <row r="8526">
          <cell r="E8526" t="str">
            <v>56PAI6013</v>
          </cell>
          <cell r="F8526" t="str">
            <v>PAILLASSE 650X500X57</v>
          </cell>
          <cell r="G8526" t="str">
            <v>PC</v>
          </cell>
          <cell r="H8526">
            <v>9999</v>
          </cell>
          <cell r="I8526">
            <v>0</v>
          </cell>
        </row>
        <row r="8527">
          <cell r="E8527" t="str">
            <v>56PAI6014</v>
          </cell>
          <cell r="F8527" t="str">
            <v>PAILLASSE 1300X500X57</v>
          </cell>
          <cell r="G8527" t="str">
            <v>PC</v>
          </cell>
          <cell r="H8527">
            <v>9999</v>
          </cell>
          <cell r="I8527">
            <v>0</v>
          </cell>
        </row>
        <row r="8528">
          <cell r="E8528" t="str">
            <v>56PAN3010</v>
          </cell>
          <cell r="F8528" t="str">
            <v>ROBINET PAN CHROME-ZP6218-</v>
          </cell>
          <cell r="G8528" t="str">
            <v>PC</v>
          </cell>
          <cell r="H8528">
            <v>9999</v>
          </cell>
          <cell r="I8528">
            <v>0</v>
          </cell>
        </row>
        <row r="8529">
          <cell r="E8529" t="str">
            <v>56PARCOL2</v>
          </cell>
          <cell r="F8529" t="str">
            <v>COLLE PARQUET CHENE POCHE 6KG</v>
          </cell>
          <cell r="G8529" t="str">
            <v>PC</v>
          </cell>
          <cell r="H8529">
            <v>9999</v>
          </cell>
          <cell r="I8529">
            <v>0</v>
          </cell>
        </row>
        <row r="8530">
          <cell r="E8530" t="str">
            <v>56PARCOLL</v>
          </cell>
          <cell r="F8530" t="str">
            <v>COLLE PARQUET CHENE POCHE 5KG</v>
          </cell>
          <cell r="G8530" t="str">
            <v>PC</v>
          </cell>
          <cell r="H8530">
            <v>9999</v>
          </cell>
          <cell r="I8530">
            <v>0</v>
          </cell>
        </row>
        <row r="8531">
          <cell r="E8531" t="str">
            <v>56PARQUET</v>
          </cell>
          <cell r="F8531" t="str">
            <v>PARQUET CHENE BRUT HUILENATURA</v>
          </cell>
          <cell r="G8531" t="str">
            <v>M2</v>
          </cell>
          <cell r="H8531">
            <v>1000</v>
          </cell>
          <cell r="I8531">
            <v>0</v>
          </cell>
        </row>
        <row r="8532">
          <cell r="E8532" t="str">
            <v>56PEC6023</v>
          </cell>
          <cell r="F8532" t="str">
            <v>PANNEAU MURAL / ECHELLE LG5500</v>
          </cell>
          <cell r="G8532" t="str">
            <v>PC</v>
          </cell>
          <cell r="H8532">
            <v>9999</v>
          </cell>
          <cell r="I8532">
            <v>0</v>
          </cell>
        </row>
        <row r="8533">
          <cell r="E8533" t="str">
            <v>56PECO214</v>
          </cell>
          <cell r="F8533" t="str">
            <v>POLE ECO 2140 COMPLET</v>
          </cell>
          <cell r="G8533" t="str">
            <v>PC</v>
          </cell>
          <cell r="H8533">
            <v>9999</v>
          </cell>
          <cell r="I8533">
            <v>0</v>
          </cell>
        </row>
        <row r="8534">
          <cell r="E8534" t="str">
            <v>56PFI6024</v>
          </cell>
          <cell r="F8534" t="str">
            <v>PANNEAU FINITION L650MM</v>
          </cell>
          <cell r="G8534" t="str">
            <v>PC</v>
          </cell>
          <cell r="H8534">
            <v>9999</v>
          </cell>
          <cell r="I8534">
            <v>0</v>
          </cell>
        </row>
        <row r="8535">
          <cell r="E8535" t="str">
            <v>56PFI6025</v>
          </cell>
          <cell r="F8535" t="str">
            <v>PANNEAU FINITION LG 800</v>
          </cell>
          <cell r="G8535" t="str">
            <v>PC</v>
          </cell>
          <cell r="H8535">
            <v>9999</v>
          </cell>
          <cell r="I8535">
            <v>0</v>
          </cell>
        </row>
        <row r="8536">
          <cell r="E8536" t="str">
            <v>56PLI1001</v>
          </cell>
          <cell r="F8536" t="str">
            <v>PLINTHISSIMO NATURA1ML-HT10 CM</v>
          </cell>
          <cell r="G8536" t="str">
            <v>M</v>
          </cell>
          <cell r="H8536">
            <v>9999</v>
          </cell>
          <cell r="I8536">
            <v>0</v>
          </cell>
        </row>
        <row r="8537">
          <cell r="E8537" t="str">
            <v>56PLINTHE</v>
          </cell>
          <cell r="F8537" t="str">
            <v>PLINTHE CHENE BRUT NATURA 2ML</v>
          </cell>
          <cell r="G8537" t="str">
            <v>M</v>
          </cell>
          <cell r="H8537">
            <v>9999</v>
          </cell>
          <cell r="I8537">
            <v>0</v>
          </cell>
        </row>
        <row r="8538">
          <cell r="E8538" t="str">
            <v>56PLOTB92</v>
          </cell>
          <cell r="F8538" t="str">
            <v>PLOT VITRINE HEXA 30X35X92 BLC</v>
          </cell>
          <cell r="G8538" t="str">
            <v>PC</v>
          </cell>
          <cell r="H8538">
            <v>9999</v>
          </cell>
          <cell r="I8538">
            <v>0</v>
          </cell>
        </row>
        <row r="8539">
          <cell r="E8539" t="str">
            <v>56PLOTC25</v>
          </cell>
          <cell r="F8539" t="str">
            <v>PLOT VITRINE HEXA 30X35X25 CHE</v>
          </cell>
          <cell r="G8539" t="str">
            <v>PC</v>
          </cell>
          <cell r="H8539">
            <v>9999</v>
          </cell>
          <cell r="I8539">
            <v>0</v>
          </cell>
        </row>
        <row r="8540">
          <cell r="E8540" t="str">
            <v>56PLOTC68</v>
          </cell>
          <cell r="F8540" t="str">
            <v>PLOT VITRINE HEXA 30X35X68 CHE</v>
          </cell>
          <cell r="G8540" t="str">
            <v>PC</v>
          </cell>
          <cell r="H8540">
            <v>9999</v>
          </cell>
          <cell r="I8540">
            <v>0</v>
          </cell>
        </row>
        <row r="8541">
          <cell r="E8541" t="str">
            <v>56PLOTC80</v>
          </cell>
          <cell r="F8541" t="str">
            <v>PLOT VITRINE HEXA 30X35X80 CHE</v>
          </cell>
          <cell r="G8541" t="str">
            <v>PC</v>
          </cell>
          <cell r="H8541">
            <v>9999</v>
          </cell>
          <cell r="I8541">
            <v>0</v>
          </cell>
        </row>
        <row r="8542">
          <cell r="E8542" t="str">
            <v>56PLOTV56</v>
          </cell>
          <cell r="F8542" t="str">
            <v>PLOT VITRINE HEXA 30X35X56 VER</v>
          </cell>
          <cell r="G8542" t="str">
            <v>PC</v>
          </cell>
          <cell r="H8542">
            <v>9999</v>
          </cell>
          <cell r="I8542">
            <v>0</v>
          </cell>
        </row>
        <row r="8543">
          <cell r="E8543" t="str">
            <v>56POB1440</v>
          </cell>
          <cell r="F8543" t="str">
            <v>POLE BIO 1440X370X1750</v>
          </cell>
          <cell r="G8543" t="str">
            <v>PC</v>
          </cell>
          <cell r="H8543">
            <v>9999</v>
          </cell>
          <cell r="I8543">
            <v>0</v>
          </cell>
        </row>
        <row r="8544">
          <cell r="E8544" t="str">
            <v>56POB2140</v>
          </cell>
          <cell r="F8544" t="str">
            <v>POLE BIO 2140X370X1750</v>
          </cell>
          <cell r="G8544" t="str">
            <v>PC</v>
          </cell>
          <cell r="H8544">
            <v>9999</v>
          </cell>
          <cell r="I8544">
            <v>0</v>
          </cell>
        </row>
        <row r="8545">
          <cell r="E8545" t="str">
            <v>56POE1560</v>
          </cell>
          <cell r="F8545" t="str">
            <v>POLE ECO 1560X370X1750</v>
          </cell>
          <cell r="G8545" t="str">
            <v>PC</v>
          </cell>
          <cell r="H8545">
            <v>1000</v>
          </cell>
          <cell r="I8545">
            <v>0</v>
          </cell>
        </row>
        <row r="8546">
          <cell r="E8546" t="str">
            <v>56POE2140</v>
          </cell>
          <cell r="F8546" t="str">
            <v>POLE ECO 2140X370X1750</v>
          </cell>
          <cell r="G8546" t="str">
            <v>PC</v>
          </cell>
          <cell r="H8546">
            <v>9999</v>
          </cell>
          <cell r="I8546">
            <v>0</v>
          </cell>
        </row>
        <row r="8547">
          <cell r="E8547" t="str">
            <v>56POECRAN</v>
          </cell>
          <cell r="F8547" t="str">
            <v>ECRAN LCD POP SCREENSF260M 26</v>
          </cell>
          <cell r="G8547" t="str">
            <v>PC</v>
          </cell>
          <cell r="H8547">
            <v>9999</v>
          </cell>
          <cell r="I8547">
            <v>0</v>
          </cell>
        </row>
        <row r="8548">
          <cell r="E8548" t="str">
            <v>56POH6022</v>
          </cell>
          <cell r="F8548" t="str">
            <v>PODIUM HEXAGONAL400X400X60 BLC</v>
          </cell>
          <cell r="G8548" t="str">
            <v>PC</v>
          </cell>
          <cell r="H8548">
            <v>9999</v>
          </cell>
          <cell r="I8548">
            <v>0</v>
          </cell>
        </row>
        <row r="8549">
          <cell r="E8549" t="str">
            <v>56POH6023</v>
          </cell>
          <cell r="F8549" t="str">
            <v>PODIUM HEXAGONAL210X210X60 CHE</v>
          </cell>
          <cell r="G8549" t="str">
            <v>PC</v>
          </cell>
          <cell r="H8549">
            <v>9999</v>
          </cell>
          <cell r="I8549">
            <v>0</v>
          </cell>
        </row>
        <row r="8550">
          <cell r="E8550" t="str">
            <v>56POPORTE</v>
          </cell>
          <cell r="F8550" t="str">
            <v>BLOC PORTE POLE L600XP200XH410</v>
          </cell>
          <cell r="G8550" t="str">
            <v>PC</v>
          </cell>
          <cell r="H8550">
            <v>9999</v>
          </cell>
          <cell r="I8550">
            <v>0</v>
          </cell>
        </row>
        <row r="8551">
          <cell r="E8551" t="str">
            <v>56POR6020</v>
          </cell>
          <cell r="F8551" t="str">
            <v>BLOC PORTE 600 X 200</v>
          </cell>
          <cell r="G8551" t="str">
            <v>PC</v>
          </cell>
          <cell r="H8551">
            <v>9999</v>
          </cell>
          <cell r="I8551">
            <v>0</v>
          </cell>
        </row>
        <row r="8552">
          <cell r="E8552" t="str">
            <v>56POT9000</v>
          </cell>
          <cell r="F8552" t="str">
            <v>CACHE POT CARRE 53X48</v>
          </cell>
          <cell r="G8552" t="str">
            <v>PC</v>
          </cell>
          <cell r="H8552">
            <v>1000</v>
          </cell>
          <cell r="I8552">
            <v>0</v>
          </cell>
        </row>
        <row r="8553">
          <cell r="E8553" t="str">
            <v>56POT9001</v>
          </cell>
          <cell r="F8553" t="str">
            <v>CACHE-POT CARRE 42.5 X 66</v>
          </cell>
          <cell r="G8553" t="str">
            <v>PC</v>
          </cell>
          <cell r="H8553">
            <v>1000</v>
          </cell>
          <cell r="I8553">
            <v>0</v>
          </cell>
        </row>
        <row r="8554">
          <cell r="E8554" t="str">
            <v>56POTH350</v>
          </cell>
          <cell r="F8554" t="str">
            <v>CACHE-POT HEXAGONAL 300X350H</v>
          </cell>
          <cell r="G8554" t="str">
            <v>PC</v>
          </cell>
          <cell r="H8554">
            <v>1000</v>
          </cell>
          <cell r="I8554">
            <v>0</v>
          </cell>
        </row>
        <row r="8555">
          <cell r="E8555" t="str">
            <v>56POTH500</v>
          </cell>
          <cell r="F8555" t="str">
            <v>CACHE-POT HEXAGONAL 400X500H</v>
          </cell>
          <cell r="G8555" t="str">
            <v>PC</v>
          </cell>
          <cell r="H8555">
            <v>1000</v>
          </cell>
          <cell r="I8555">
            <v>0</v>
          </cell>
        </row>
        <row r="8556">
          <cell r="E8556" t="str">
            <v>56POU6001</v>
          </cell>
          <cell r="F8556" t="str">
            <v>MEUBLE RECYCLAGE+SIGNALETIQUE</v>
          </cell>
          <cell r="G8556" t="str">
            <v>PC</v>
          </cell>
          <cell r="H8556">
            <v>9999</v>
          </cell>
          <cell r="I8556">
            <v>0</v>
          </cell>
        </row>
        <row r="8557">
          <cell r="E8557" t="str">
            <v>56POU6002</v>
          </cell>
          <cell r="F8557" t="str">
            <v>MEUB RECYC+SIGN P500XL739XH900</v>
          </cell>
          <cell r="G8557" t="str">
            <v>PC</v>
          </cell>
          <cell r="H8557">
            <v>9999</v>
          </cell>
          <cell r="I8557">
            <v>0</v>
          </cell>
        </row>
        <row r="8558">
          <cell r="E8558" t="str">
            <v>56PPL9000</v>
          </cell>
          <cell r="F8558" t="str">
            <v>PORTE PRODUIT/PLV HEXAGO CHENE</v>
          </cell>
          <cell r="G8558" t="str">
            <v>PC</v>
          </cell>
          <cell r="H8558">
            <v>9999</v>
          </cell>
          <cell r="I8558">
            <v>0</v>
          </cell>
        </row>
        <row r="8559">
          <cell r="E8559" t="str">
            <v>56PPLVB15</v>
          </cell>
          <cell r="F8559" t="str">
            <v>PORTE PLV P BIO 150X220 GD</v>
          </cell>
          <cell r="G8559" t="str">
            <v>PC</v>
          </cell>
          <cell r="H8559">
            <v>9999</v>
          </cell>
          <cell r="I8559">
            <v>0</v>
          </cell>
        </row>
        <row r="8560">
          <cell r="E8560" t="str">
            <v>56PPLVB29</v>
          </cell>
          <cell r="F8560" t="str">
            <v>PORTE PLV P BIO 290X220 GD</v>
          </cell>
          <cell r="G8560" t="str">
            <v>PC</v>
          </cell>
          <cell r="H8560">
            <v>9999</v>
          </cell>
          <cell r="I8560">
            <v>0</v>
          </cell>
        </row>
        <row r="8561">
          <cell r="E8561" t="str">
            <v>56PPLVHEX</v>
          </cell>
          <cell r="F8561" t="str">
            <v>KIT 40 PORTES PLV HEXAGONAL</v>
          </cell>
          <cell r="G8561" t="str">
            <v>PC</v>
          </cell>
          <cell r="H8561">
            <v>9999</v>
          </cell>
          <cell r="I8561">
            <v>1</v>
          </cell>
        </row>
        <row r="8562">
          <cell r="E8562" t="str">
            <v>56PPO1440</v>
          </cell>
          <cell r="F8562" t="str">
            <v>PAILLASSE POLE 1440 X 400X 57</v>
          </cell>
          <cell r="G8562" t="str">
            <v>PC</v>
          </cell>
          <cell r="H8562">
            <v>9999</v>
          </cell>
          <cell r="I8562">
            <v>0</v>
          </cell>
        </row>
        <row r="8563">
          <cell r="E8563" t="str">
            <v>56PPO1560</v>
          </cell>
          <cell r="F8563" t="str">
            <v>PAILLASSE POLE 1560X400X57</v>
          </cell>
          <cell r="G8563" t="str">
            <v>PC</v>
          </cell>
          <cell r="H8563">
            <v>9999</v>
          </cell>
          <cell r="I8563">
            <v>0</v>
          </cell>
        </row>
        <row r="8564">
          <cell r="E8564" t="str">
            <v>56PPO2140</v>
          </cell>
          <cell r="F8564" t="str">
            <v>PAILLASSE POLE 2140 X 400X 57</v>
          </cell>
          <cell r="G8564" t="str">
            <v>PC</v>
          </cell>
          <cell r="H8564">
            <v>9999</v>
          </cell>
          <cell r="I8564">
            <v>0</v>
          </cell>
        </row>
        <row r="8565">
          <cell r="E8565" t="str">
            <v>56PPO2140B</v>
          </cell>
          <cell r="F8565" t="str">
            <v>PAILLASSE POLE LG2140 XLARG350</v>
          </cell>
          <cell r="G8565" t="str">
            <v>PC</v>
          </cell>
          <cell r="H8565">
            <v>9999</v>
          </cell>
          <cell r="I8565">
            <v>0</v>
          </cell>
        </row>
        <row r="8566">
          <cell r="E8566" t="str">
            <v>56PRO6001</v>
          </cell>
          <cell r="F8566" t="str">
            <v>LINEAIRE PROFILE PLUS 2X4,8M</v>
          </cell>
          <cell r="G8566" t="str">
            <v>PC</v>
          </cell>
          <cell r="H8566">
            <v>1000</v>
          </cell>
          <cell r="I8566">
            <v>0</v>
          </cell>
        </row>
        <row r="8567">
          <cell r="E8567" t="str">
            <v>56PRO6002</v>
          </cell>
          <cell r="F8567" t="str">
            <v>MODULE PROFILE BLC /712902B</v>
          </cell>
          <cell r="G8567" t="str">
            <v>PC</v>
          </cell>
          <cell r="H8567">
            <v>1000</v>
          </cell>
          <cell r="I8567">
            <v>0</v>
          </cell>
        </row>
        <row r="8568">
          <cell r="E8568" t="str">
            <v>56PRO6003</v>
          </cell>
          <cell r="F8568" t="str">
            <v>EMBOUT FERMET. MODULE/7129770B</v>
          </cell>
          <cell r="G8568" t="str">
            <v>PC</v>
          </cell>
          <cell r="H8568">
            <v>1000</v>
          </cell>
          <cell r="I8568">
            <v>0</v>
          </cell>
        </row>
        <row r="8569">
          <cell r="E8569" t="str">
            <v>56PRO6004</v>
          </cell>
          <cell r="F8569" t="str">
            <v>MODULE LUMINEUX 39W88CM/712920</v>
          </cell>
          <cell r="G8569" t="str">
            <v>PC</v>
          </cell>
          <cell r="H8569">
            <v>1000</v>
          </cell>
          <cell r="I8569">
            <v>0</v>
          </cell>
        </row>
        <row r="8570">
          <cell r="E8570" t="str">
            <v>56PRO6005</v>
          </cell>
          <cell r="F8570" t="str">
            <v>TUBE FLUO 39W / 13361</v>
          </cell>
          <cell r="G8570" t="str">
            <v>PC</v>
          </cell>
          <cell r="H8570">
            <v>1000</v>
          </cell>
          <cell r="I8570">
            <v>0</v>
          </cell>
        </row>
        <row r="8571">
          <cell r="E8571" t="str">
            <v>56PRO6006</v>
          </cell>
          <cell r="F8571" t="str">
            <v>RAIL 230V LG 1M BLC/ N55001</v>
          </cell>
          <cell r="G8571" t="str">
            <v>PC</v>
          </cell>
          <cell r="H8571">
            <v>1000</v>
          </cell>
          <cell r="I8571">
            <v>0</v>
          </cell>
        </row>
        <row r="8572">
          <cell r="E8572" t="str">
            <v>56PRO6007</v>
          </cell>
          <cell r="F8572" t="str">
            <v>ALIM EMBOUT GCHE/ RAIL/N55022A</v>
          </cell>
          <cell r="G8572" t="str">
            <v>PC</v>
          </cell>
          <cell r="H8572">
            <v>1000</v>
          </cell>
          <cell r="I8572">
            <v>0</v>
          </cell>
        </row>
        <row r="8573">
          <cell r="E8573" t="str">
            <v>56PRO6008</v>
          </cell>
          <cell r="F8573" t="str">
            <v>EMBOUT BLC RAIL/ N55023</v>
          </cell>
          <cell r="G8573" t="str">
            <v>PC</v>
          </cell>
          <cell r="H8573">
            <v>1000</v>
          </cell>
          <cell r="I8573">
            <v>0</v>
          </cell>
        </row>
        <row r="8574">
          <cell r="E8574" t="str">
            <v>56PRO6009</v>
          </cell>
          <cell r="F8574" t="str">
            <v>CLE POUR RAIL / N55015</v>
          </cell>
          <cell r="G8574" t="str">
            <v>PC</v>
          </cell>
          <cell r="H8574">
            <v>1000</v>
          </cell>
          <cell r="I8574">
            <v>0</v>
          </cell>
        </row>
        <row r="8575">
          <cell r="E8575" t="str">
            <v>56PRO6010</v>
          </cell>
          <cell r="F8575" t="str">
            <v>ASSEMBLAGE PROFILE+RAIL/712999</v>
          </cell>
          <cell r="G8575" t="str">
            <v>PC</v>
          </cell>
          <cell r="H8575">
            <v>1000</v>
          </cell>
          <cell r="I8575">
            <v>0</v>
          </cell>
        </row>
        <row r="8576">
          <cell r="E8576" t="str">
            <v>56PRO6011</v>
          </cell>
          <cell r="F8576" t="str">
            <v>GUN SPOT/ RAIL 3-50W/625700D</v>
          </cell>
          <cell r="G8576" t="str">
            <v>PC</v>
          </cell>
          <cell r="H8576">
            <v>1000</v>
          </cell>
          <cell r="I8576">
            <v>0</v>
          </cell>
        </row>
        <row r="8577">
          <cell r="E8577" t="str">
            <v>56PRO6012</v>
          </cell>
          <cell r="F8577" t="str">
            <v>LAMPE MASTERLINE 50W 12V/37650</v>
          </cell>
          <cell r="G8577" t="str">
            <v>PC</v>
          </cell>
          <cell r="H8577">
            <v>1000</v>
          </cell>
          <cell r="I8577">
            <v>0</v>
          </cell>
        </row>
        <row r="8578">
          <cell r="E8578" t="str">
            <v>56PTI6020</v>
          </cell>
          <cell r="F8578" t="str">
            <v>PANNEAU MURAL BLOCTIROIR LG650</v>
          </cell>
          <cell r="G8578" t="str">
            <v>PC</v>
          </cell>
          <cell r="H8578">
            <v>9999</v>
          </cell>
          <cell r="I8578">
            <v>0</v>
          </cell>
        </row>
        <row r="8579">
          <cell r="E8579" t="str">
            <v>56PTI6021</v>
          </cell>
          <cell r="F8579" t="str">
            <v>PANNEAU MURAL BLOCTIROIR LG800</v>
          </cell>
          <cell r="G8579" t="str">
            <v>PC</v>
          </cell>
          <cell r="H8579">
            <v>9999</v>
          </cell>
          <cell r="I8579">
            <v>0</v>
          </cell>
        </row>
        <row r="8580">
          <cell r="E8580" t="str">
            <v>56PTIR650</v>
          </cell>
          <cell r="F8580" t="str">
            <v>BLOC TIROIR LXPXHT 600X400X410</v>
          </cell>
          <cell r="G8580" t="str">
            <v>PC</v>
          </cell>
          <cell r="H8580">
            <v>9999</v>
          </cell>
          <cell r="I8580">
            <v>0</v>
          </cell>
        </row>
        <row r="8581">
          <cell r="E8581" t="str">
            <v>56PTV6022</v>
          </cell>
          <cell r="F8581" t="str">
            <v>PANNEAU MURAL POUR TV LG800</v>
          </cell>
          <cell r="G8581" t="str">
            <v>PC</v>
          </cell>
          <cell r="H8581">
            <v>1000</v>
          </cell>
          <cell r="I8581">
            <v>0</v>
          </cell>
        </row>
        <row r="8582">
          <cell r="E8582" t="str">
            <v>56PTV6023</v>
          </cell>
          <cell r="F8582" t="str">
            <v>PANNEAU MURAL POUR TV LG550</v>
          </cell>
          <cell r="G8582" t="str">
            <v>PC</v>
          </cell>
          <cell r="H8582">
            <v>1000</v>
          </cell>
          <cell r="I8582">
            <v>0</v>
          </cell>
        </row>
        <row r="8583">
          <cell r="E8583" t="str">
            <v>56REG6000</v>
          </cell>
          <cell r="F8583" t="str">
            <v>REGLETTES LG90 PLAFOND BARISOL</v>
          </cell>
          <cell r="G8583" t="str">
            <v>PC</v>
          </cell>
          <cell r="H8583">
            <v>9999</v>
          </cell>
          <cell r="I8583">
            <v>0</v>
          </cell>
        </row>
        <row r="8584">
          <cell r="E8584" t="str">
            <v>56REG6002</v>
          </cell>
          <cell r="F8584" t="str">
            <v>CORDON JONCTION 60CM / 3901025</v>
          </cell>
          <cell r="G8584" t="str">
            <v>PC</v>
          </cell>
          <cell r="H8584">
            <v>1000</v>
          </cell>
          <cell r="I8584">
            <v>0</v>
          </cell>
        </row>
        <row r="8585">
          <cell r="E8585" t="str">
            <v>56REG6003</v>
          </cell>
          <cell r="F8585" t="str">
            <v>CORDON ALIM 180CM / 3901020</v>
          </cell>
          <cell r="G8585" t="str">
            <v>PC</v>
          </cell>
          <cell r="H8585">
            <v>1000</v>
          </cell>
          <cell r="I8585">
            <v>0</v>
          </cell>
        </row>
        <row r="8586">
          <cell r="E8586" t="str">
            <v>56REG6004</v>
          </cell>
          <cell r="F8586" t="str">
            <v>TUBE FLUO 21W /  13179</v>
          </cell>
          <cell r="G8586" t="str">
            <v>PC</v>
          </cell>
          <cell r="H8586">
            <v>1000</v>
          </cell>
          <cell r="I8586">
            <v>0</v>
          </cell>
        </row>
        <row r="8587">
          <cell r="E8587" t="str">
            <v>56RPBIO29</v>
          </cell>
          <cell r="F8587" t="str">
            <v>REHAUSSEUR P BIO 290X360X40</v>
          </cell>
          <cell r="G8587" t="str">
            <v>PC</v>
          </cell>
          <cell r="H8587">
            <v>9999</v>
          </cell>
          <cell r="I8587">
            <v>0</v>
          </cell>
        </row>
        <row r="8588">
          <cell r="E8588" t="str">
            <v>56RPBIO31</v>
          </cell>
          <cell r="F8588" t="str">
            <v>REHAUSSEUR P BIO 310X360X40</v>
          </cell>
          <cell r="G8588" t="str">
            <v>PC</v>
          </cell>
          <cell r="H8588">
            <v>9999</v>
          </cell>
          <cell r="I8588">
            <v>0</v>
          </cell>
        </row>
        <row r="8589">
          <cell r="E8589" t="str">
            <v>56RPBIO63</v>
          </cell>
          <cell r="F8589" t="str">
            <v>REHAUSSEUR P BIO 630X360X40</v>
          </cell>
          <cell r="G8589" t="str">
            <v>PC</v>
          </cell>
          <cell r="H8589">
            <v>9999</v>
          </cell>
          <cell r="I8589">
            <v>0</v>
          </cell>
        </row>
        <row r="8590">
          <cell r="E8590" t="str">
            <v>56RPECO22</v>
          </cell>
          <cell r="F8590" t="str">
            <v>REHAUSSEUR POLE ECO 220X360X40</v>
          </cell>
          <cell r="G8590" t="str">
            <v>PC</v>
          </cell>
          <cell r="H8590">
            <v>9999</v>
          </cell>
          <cell r="I8590">
            <v>0</v>
          </cell>
        </row>
        <row r="8591">
          <cell r="E8591" t="str">
            <v>56STR6011</v>
          </cell>
          <cell r="F8591" t="str">
            <v>STOP RUE</v>
          </cell>
          <cell r="G8591" t="str">
            <v>PC</v>
          </cell>
          <cell r="H8591">
            <v>9999</v>
          </cell>
          <cell r="I8591">
            <v>0</v>
          </cell>
        </row>
        <row r="8592">
          <cell r="E8592" t="str">
            <v>56SUSPEN1</v>
          </cell>
          <cell r="F8592" t="str">
            <v>SUSPENSI TOLDBOD DIAM120 BLANC</v>
          </cell>
          <cell r="G8592" t="str">
            <v>PC</v>
          </cell>
          <cell r="H8592">
            <v>9999</v>
          </cell>
          <cell r="I8592">
            <v>0</v>
          </cell>
        </row>
        <row r="8593">
          <cell r="E8593" t="str">
            <v>56SVI9001</v>
          </cell>
          <cell r="F8593" t="str">
            <v>SUPPORT POUR POSTER VITRINE</v>
          </cell>
          <cell r="G8593" t="str">
            <v>PC</v>
          </cell>
          <cell r="H8593">
            <v>9999</v>
          </cell>
          <cell r="I8593">
            <v>0</v>
          </cell>
        </row>
        <row r="8594">
          <cell r="E8594" t="str">
            <v>56SVIT110</v>
          </cell>
          <cell r="F8594" t="str">
            <v>SUPPORT POSTER VITRINE 110</v>
          </cell>
          <cell r="G8594" t="str">
            <v>PC</v>
          </cell>
          <cell r="H8594">
            <v>1000</v>
          </cell>
          <cell r="I8594">
            <v>0</v>
          </cell>
        </row>
        <row r="8595">
          <cell r="E8595" t="str">
            <v>56TAB6013</v>
          </cell>
          <cell r="F8595" t="str">
            <v>TABLETTE 750X300X38</v>
          </cell>
          <cell r="G8595" t="str">
            <v>PC</v>
          </cell>
          <cell r="H8595">
            <v>1000</v>
          </cell>
          <cell r="I8595">
            <v>0</v>
          </cell>
        </row>
        <row r="8596">
          <cell r="E8596" t="str">
            <v>56TAB6014</v>
          </cell>
          <cell r="F8596" t="str">
            <v>TABLETTE 600X300X38</v>
          </cell>
          <cell r="G8596" t="str">
            <v>PC</v>
          </cell>
          <cell r="H8596">
            <v>9999</v>
          </cell>
          <cell r="I8596">
            <v>0</v>
          </cell>
        </row>
        <row r="8597">
          <cell r="E8597" t="str">
            <v>56TABHEXA</v>
          </cell>
          <cell r="F8597" t="str">
            <v>TABLE HEXA. METAL 750*650*900</v>
          </cell>
          <cell r="G8597" t="str">
            <v>PC</v>
          </cell>
          <cell r="H8597">
            <v>9999</v>
          </cell>
          <cell r="I8597">
            <v>0</v>
          </cell>
        </row>
        <row r="8598">
          <cell r="E8598" t="str">
            <v>56TABOURE</v>
          </cell>
          <cell r="F8598" t="str">
            <v>KIT 2 TABOURETS FINITION BOIS</v>
          </cell>
          <cell r="G8598" t="str">
            <v>PC</v>
          </cell>
          <cell r="H8598">
            <v>1000</v>
          </cell>
          <cell r="I8598">
            <v>0</v>
          </cell>
        </row>
        <row r="8599">
          <cell r="E8599" t="str">
            <v>56TFIELD1</v>
          </cell>
          <cell r="F8599" t="str">
            <v>TABLE FIELD GRAND MODULE</v>
          </cell>
          <cell r="G8599" t="str">
            <v>PC</v>
          </cell>
          <cell r="H8599">
            <v>9999</v>
          </cell>
          <cell r="I8599">
            <v>0</v>
          </cell>
        </row>
        <row r="8600">
          <cell r="E8600" t="str">
            <v>56TFIELD2</v>
          </cell>
          <cell r="F8600" t="str">
            <v>TABLE FIELD PETIT MODULE</v>
          </cell>
          <cell r="G8600" t="str">
            <v>PC</v>
          </cell>
          <cell r="H8600">
            <v>9999</v>
          </cell>
          <cell r="I8600">
            <v>0</v>
          </cell>
        </row>
        <row r="8601">
          <cell r="E8601" t="str">
            <v>56THS6021</v>
          </cell>
          <cell r="F8601" t="str">
            <v>TOUR HEXAGONALE 500X500/SAVON</v>
          </cell>
          <cell r="G8601" t="str">
            <v>PC</v>
          </cell>
          <cell r="H8601">
            <v>9999</v>
          </cell>
          <cell r="I8601">
            <v>0</v>
          </cell>
        </row>
        <row r="8602">
          <cell r="E8602" t="str">
            <v>56TIR6010</v>
          </cell>
          <cell r="F8602" t="str">
            <v>BLOC TIROIR 600X410X340</v>
          </cell>
          <cell r="G8602" t="str">
            <v>PC</v>
          </cell>
          <cell r="H8602">
            <v>9999</v>
          </cell>
          <cell r="I8602">
            <v>0</v>
          </cell>
        </row>
        <row r="8603">
          <cell r="E8603" t="str">
            <v>56TIR6020</v>
          </cell>
          <cell r="F8603" t="str">
            <v>BLOC TIROIR 600 X 400 X 340</v>
          </cell>
          <cell r="G8603" t="str">
            <v>PC</v>
          </cell>
          <cell r="H8603">
            <v>9999</v>
          </cell>
          <cell r="I8603">
            <v>0</v>
          </cell>
        </row>
        <row r="8604">
          <cell r="E8604" t="str">
            <v>56TRASTOP</v>
          </cell>
          <cell r="F8604" t="str">
            <v>TOUR TRAFIC 2 ETAGERES</v>
          </cell>
          <cell r="G8604" t="str">
            <v>PC</v>
          </cell>
          <cell r="H8604">
            <v>1000</v>
          </cell>
          <cell r="I8604">
            <v>1</v>
          </cell>
        </row>
        <row r="8605">
          <cell r="E8605" t="str">
            <v>56TSEASON</v>
          </cell>
          <cell r="F8605" t="str">
            <v>TABLE SEASONALE 1110*560*980</v>
          </cell>
          <cell r="G8605" t="str">
            <v>PC</v>
          </cell>
          <cell r="H8605">
            <v>9999</v>
          </cell>
          <cell r="I8605">
            <v>0</v>
          </cell>
        </row>
        <row r="8606">
          <cell r="E8606" t="str">
            <v>56TVI6007</v>
          </cell>
          <cell r="F8606" t="str">
            <v>TABLE VITRINE 1200X500X900</v>
          </cell>
          <cell r="G8606" t="str">
            <v>PC</v>
          </cell>
          <cell r="H8606">
            <v>9999</v>
          </cell>
          <cell r="I8606">
            <v>0</v>
          </cell>
        </row>
        <row r="8607">
          <cell r="E8607" t="str">
            <v>56TVI6008</v>
          </cell>
          <cell r="F8607" t="str">
            <v>TABLE VITRINE 800X500X900</v>
          </cell>
          <cell r="G8607" t="str">
            <v>PC</v>
          </cell>
          <cell r="H8607">
            <v>9999</v>
          </cell>
          <cell r="I8607">
            <v>0</v>
          </cell>
        </row>
        <row r="8608">
          <cell r="E8608" t="str">
            <v>56VENTOUS</v>
          </cell>
          <cell r="F8608" t="str">
            <v>VENTOUSE POUR RETIRER PLV POLE</v>
          </cell>
          <cell r="G8608" t="str">
            <v>PC</v>
          </cell>
          <cell r="H8608">
            <v>9999</v>
          </cell>
          <cell r="I8608">
            <v>0</v>
          </cell>
        </row>
        <row r="8609">
          <cell r="E8609" t="str">
            <v>56VER4003</v>
          </cell>
          <cell r="F8609" t="str">
            <v>PANTEX 900 - VERT 364C-1L</v>
          </cell>
          <cell r="G8609" t="str">
            <v>PC</v>
          </cell>
          <cell r="H8609">
            <v>1000</v>
          </cell>
          <cell r="I8609">
            <v>0</v>
          </cell>
        </row>
        <row r="8610">
          <cell r="E8610" t="str">
            <v>56VER4005</v>
          </cell>
          <cell r="F8610" t="str">
            <v>P.FACADE NEOSTAR VERTWAKAME 5L</v>
          </cell>
          <cell r="G8610" t="str">
            <v>PC</v>
          </cell>
          <cell r="H8610">
            <v>1000</v>
          </cell>
          <cell r="I8610">
            <v>0</v>
          </cell>
        </row>
        <row r="8611">
          <cell r="E8611" t="str">
            <v>56WHMURA2</v>
          </cell>
          <cell r="F8611" t="str">
            <v>MURAL WHOLESALE 750/ETAGERE746</v>
          </cell>
          <cell r="G8611" t="str">
            <v>PC</v>
          </cell>
          <cell r="H8611">
            <v>1000</v>
          </cell>
          <cell r="I8611">
            <v>0</v>
          </cell>
        </row>
        <row r="8612">
          <cell r="E8612" t="str">
            <v>56WHMURAL</v>
          </cell>
          <cell r="F8612" t="str">
            <v>MURAL WHOLESALE 750/ETAGERE690</v>
          </cell>
          <cell r="G8612" t="str">
            <v>PC</v>
          </cell>
          <cell r="H8612">
            <v>9999</v>
          </cell>
          <cell r="I8612">
            <v>0</v>
          </cell>
        </row>
        <row r="8613">
          <cell r="E8613" t="str">
            <v>56WHTOUR1</v>
          </cell>
          <cell r="F8613" t="str">
            <v>TOUR WHOLESALE L800XP660XH1490</v>
          </cell>
          <cell r="G8613" t="str">
            <v>PC</v>
          </cell>
          <cell r="H8613">
            <v>9999</v>
          </cell>
          <cell r="I8613">
            <v>0</v>
          </cell>
        </row>
        <row r="8614">
          <cell r="E8614" t="str">
            <v>57BB10NO12</v>
          </cell>
          <cell r="F8614" t="str">
            <v>CARTES DE RACHAT NOEL CHI*250</v>
          </cell>
          <cell r="G8614" t="str">
            <v>PAQ</v>
          </cell>
          <cell r="H8614">
            <v>1000</v>
          </cell>
          <cell r="I8614">
            <v>352</v>
          </cell>
        </row>
        <row r="8615">
          <cell r="E8615" t="str">
            <v>57BB1NO12</v>
          </cell>
          <cell r="F8615" t="str">
            <v>CARTES DE RACHAT NOEL*250</v>
          </cell>
          <cell r="G8615" t="str">
            <v>PAQ</v>
          </cell>
          <cell r="H8615">
            <v>1240</v>
          </cell>
          <cell r="I8615">
            <v>352</v>
          </cell>
        </row>
        <row r="8616">
          <cell r="E8616" t="str">
            <v>57BB2NO12</v>
          </cell>
          <cell r="F8616" t="str">
            <v>CARTES DE RACHAT NOEL DE*250</v>
          </cell>
          <cell r="G8616" t="str">
            <v>PAQ</v>
          </cell>
          <cell r="H8616">
            <v>1000</v>
          </cell>
          <cell r="I8616">
            <v>352</v>
          </cell>
        </row>
        <row r="8617">
          <cell r="E8617" t="str">
            <v>57BB3NO12</v>
          </cell>
          <cell r="F8617" t="str">
            <v>CARTES DE RACHAT NOEL IT*250</v>
          </cell>
          <cell r="G8617" t="str">
            <v>PAQ</v>
          </cell>
          <cell r="H8617">
            <v>1000</v>
          </cell>
          <cell r="I8617">
            <v>352</v>
          </cell>
        </row>
        <row r="8618">
          <cell r="E8618" t="str">
            <v>57BB4NO12</v>
          </cell>
          <cell r="F8618" t="str">
            <v>CARTES DE RACHAT NOEL ES*250</v>
          </cell>
          <cell r="G8618" t="str">
            <v>PAQ</v>
          </cell>
          <cell r="H8618">
            <v>1000</v>
          </cell>
          <cell r="I8618">
            <v>352</v>
          </cell>
        </row>
        <row r="8619">
          <cell r="E8619" t="str">
            <v>57BB5NO12</v>
          </cell>
          <cell r="F8619" t="str">
            <v>CARTES DE RACHAT NOEL NL*250</v>
          </cell>
          <cell r="G8619" t="str">
            <v>PAQ</v>
          </cell>
          <cell r="H8619">
            <v>1000</v>
          </cell>
          <cell r="I8619">
            <v>352</v>
          </cell>
        </row>
        <row r="8620">
          <cell r="E8620" t="str">
            <v>57BB6NO12</v>
          </cell>
          <cell r="F8620" t="str">
            <v>CARTES DE RACHAT NOEL BEFR*250</v>
          </cell>
          <cell r="G8620" t="str">
            <v>PAQ</v>
          </cell>
          <cell r="H8620">
            <v>9999</v>
          </cell>
          <cell r="I8620">
            <v>352</v>
          </cell>
        </row>
        <row r="8621">
          <cell r="E8621" t="str">
            <v>57BB7NO12</v>
          </cell>
          <cell r="F8621" t="str">
            <v>CARTES DE RACHAT NOEL BENL*250</v>
          </cell>
          <cell r="G8621" t="str">
            <v>PAQ</v>
          </cell>
          <cell r="H8621">
            <v>1000</v>
          </cell>
          <cell r="I8621">
            <v>352</v>
          </cell>
        </row>
        <row r="8622">
          <cell r="E8622" t="str">
            <v>57BB8NO12</v>
          </cell>
          <cell r="F8622" t="str">
            <v>CARTES DE RACHAT NOEL CHF*250</v>
          </cell>
          <cell r="G8622" t="str">
            <v>PAQ</v>
          </cell>
          <cell r="H8622">
            <v>1000</v>
          </cell>
          <cell r="I8622">
            <v>352</v>
          </cell>
        </row>
        <row r="8623">
          <cell r="E8623" t="str">
            <v>57BB9NO12</v>
          </cell>
          <cell r="F8623" t="str">
            <v>CARTES DE RACHAT NOEL CHA*250</v>
          </cell>
          <cell r="G8623" t="str">
            <v>PAQ</v>
          </cell>
          <cell r="H8623">
            <v>1000</v>
          </cell>
          <cell r="I8623">
            <v>352</v>
          </cell>
        </row>
        <row r="8624">
          <cell r="E8624" t="str">
            <v>57BBALL12</v>
          </cell>
          <cell r="F8624" t="str">
            <v>BOUNCE BACK PERMAN ALL*100</v>
          </cell>
          <cell r="G8624" t="str">
            <v>PAQ</v>
          </cell>
          <cell r="H8624">
            <v>1000</v>
          </cell>
          <cell r="I8624">
            <v>528</v>
          </cell>
        </row>
        <row r="8625">
          <cell r="E8625" t="str">
            <v>57BBESP12</v>
          </cell>
          <cell r="F8625" t="str">
            <v>BOUNCE BACK PERMAN ESP*100</v>
          </cell>
          <cell r="G8625" t="str">
            <v>PAQ</v>
          </cell>
          <cell r="H8625">
            <v>1000</v>
          </cell>
          <cell r="I8625">
            <v>348</v>
          </cell>
        </row>
        <row r="8626">
          <cell r="E8626" t="str">
            <v>57BBFRA12</v>
          </cell>
          <cell r="F8626" t="str">
            <v>BOUNCE BACK PERMAN FRANCE*100</v>
          </cell>
          <cell r="G8626" t="str">
            <v>PAQ</v>
          </cell>
          <cell r="H8626">
            <v>1457</v>
          </cell>
          <cell r="I8626">
            <v>852</v>
          </cell>
        </row>
        <row r="8627">
          <cell r="E8627" t="str">
            <v>57BBNEE12</v>
          </cell>
          <cell r="F8627" t="str">
            <v>BOUNCE BACK PERMAN PAYS B*100</v>
          </cell>
          <cell r="G8627" t="str">
            <v>PAQ</v>
          </cell>
          <cell r="H8627">
            <v>1000</v>
          </cell>
          <cell r="I8627">
            <v>168</v>
          </cell>
        </row>
        <row r="8628">
          <cell r="E8628" t="str">
            <v>57BBSUA12</v>
          </cell>
          <cell r="F8628" t="str">
            <v>BOUNCE BACK PERMAN SUI A*100</v>
          </cell>
          <cell r="G8628" t="str">
            <v>PAQ</v>
          </cell>
          <cell r="H8628">
            <v>1000</v>
          </cell>
          <cell r="I8628">
            <v>120</v>
          </cell>
        </row>
        <row r="8629">
          <cell r="E8629" t="str">
            <v>57BBSUF12</v>
          </cell>
          <cell r="F8629" t="str">
            <v>BOUNCE BACK PERMAN SUI F*100</v>
          </cell>
          <cell r="G8629" t="str">
            <v>PAQ</v>
          </cell>
          <cell r="H8629">
            <v>1000</v>
          </cell>
          <cell r="I8629">
            <v>60</v>
          </cell>
        </row>
        <row r="8630">
          <cell r="E8630" t="str">
            <v>57BBSUI12</v>
          </cell>
          <cell r="F8630" t="str">
            <v>BOUNCE BACK PERMAN SUI I*100</v>
          </cell>
          <cell r="G8630" t="str">
            <v>PAQ</v>
          </cell>
          <cell r="H8630">
            <v>1000</v>
          </cell>
          <cell r="I8630">
            <v>12</v>
          </cell>
        </row>
        <row r="8631">
          <cell r="E8631" t="str">
            <v>57BELLE13</v>
          </cell>
          <cell r="F8631" t="str">
            <v>BOX GRAZIA ESPAGNE 2013</v>
          </cell>
          <cell r="G8631" t="str">
            <v>PC</v>
          </cell>
          <cell r="H8631">
            <v>3000</v>
          </cell>
          <cell r="I8631">
            <v>1</v>
          </cell>
        </row>
        <row r="8632">
          <cell r="E8632" t="str">
            <v>57BOXNO12</v>
          </cell>
          <cell r="F8632" t="str">
            <v>BOITES A OFFRIR NOEL</v>
          </cell>
          <cell r="G8632" t="str">
            <v>PC</v>
          </cell>
          <cell r="H8632">
            <v>9999</v>
          </cell>
          <cell r="I8632">
            <v>864</v>
          </cell>
        </row>
        <row r="8633">
          <cell r="E8633" t="str">
            <v>57BPRNO12</v>
          </cell>
          <cell r="F8633" t="str">
            <v>COFFRET PREMIUM NOEL 2012</v>
          </cell>
          <cell r="G8633" t="str">
            <v>PC</v>
          </cell>
          <cell r="H8633">
            <v>73000</v>
          </cell>
          <cell r="I8633">
            <v>80</v>
          </cell>
        </row>
        <row r="8634">
          <cell r="E8634" t="str">
            <v>57CABB0N1</v>
          </cell>
          <cell r="F8634" t="str">
            <v>CALE 6 GELS DOUCHE NOEL 11 GM</v>
          </cell>
          <cell r="G8634" t="str">
            <v>PC</v>
          </cell>
          <cell r="H8634">
            <v>9999</v>
          </cell>
          <cell r="I8634">
            <v>1600</v>
          </cell>
        </row>
        <row r="8635">
          <cell r="E8635" t="str">
            <v>57CACB0N1</v>
          </cell>
          <cell r="F8635" t="str">
            <v>CALE MARVEL CHERRY BL GM</v>
          </cell>
          <cell r="G8635" t="str">
            <v>PC</v>
          </cell>
          <cell r="H8635">
            <v>8300</v>
          </cell>
          <cell r="I8635">
            <v>1600</v>
          </cell>
        </row>
        <row r="8636">
          <cell r="E8636" t="str">
            <v>57CAFC0N1</v>
          </cell>
          <cell r="F8636" t="str">
            <v>CALE FLEUR CERISIER NOEL 11 GM</v>
          </cell>
          <cell r="G8636" t="str">
            <v>PC</v>
          </cell>
          <cell r="H8636">
            <v>28500</v>
          </cell>
          <cell r="I8636">
            <v>1600</v>
          </cell>
        </row>
        <row r="8637">
          <cell r="E8637" t="str">
            <v>57CAGD0N1</v>
          </cell>
          <cell r="F8637" t="str">
            <v>CALE GEL DOUCHE NOEL 11 PM</v>
          </cell>
          <cell r="G8637" t="str">
            <v>PC</v>
          </cell>
          <cell r="H8637">
            <v>9000</v>
          </cell>
          <cell r="I8637">
            <v>6000</v>
          </cell>
        </row>
        <row r="8638">
          <cell r="E8638" t="str">
            <v>57CAGK0N1</v>
          </cell>
          <cell r="F8638" t="str">
            <v>CALE GENIE KARITE  NOEL 11</v>
          </cell>
          <cell r="G8638" t="str">
            <v>PC</v>
          </cell>
          <cell r="H8638">
            <v>28500</v>
          </cell>
          <cell r="I8638">
            <v>1600</v>
          </cell>
        </row>
        <row r="8639">
          <cell r="E8639" t="str">
            <v>57CAHO0N1</v>
          </cell>
          <cell r="F8639" t="str">
            <v>CALE HOMME NOEL 11 GM</v>
          </cell>
          <cell r="G8639" t="str">
            <v>PC</v>
          </cell>
          <cell r="H8639">
            <v>29500</v>
          </cell>
          <cell r="I8639">
            <v>1600</v>
          </cell>
        </row>
        <row r="8640">
          <cell r="E8640" t="str">
            <v>57CAKA0N1</v>
          </cell>
          <cell r="F8640" t="str">
            <v>CALE DECOUVERTE KA NOEL 11 PM</v>
          </cell>
          <cell r="G8640" t="str">
            <v>PC</v>
          </cell>
          <cell r="H8640">
            <v>9999</v>
          </cell>
          <cell r="I8640">
            <v>6000</v>
          </cell>
        </row>
        <row r="8641">
          <cell r="E8641" t="str">
            <v>57CAKP0N1</v>
          </cell>
          <cell r="F8641" t="str">
            <v>CALE PROTEC KA NOEL 11 GM</v>
          </cell>
          <cell r="G8641" t="str">
            <v>PC</v>
          </cell>
          <cell r="H8641">
            <v>9999</v>
          </cell>
          <cell r="I8641">
            <v>1600</v>
          </cell>
        </row>
        <row r="8642">
          <cell r="E8642" t="str">
            <v>57CAPF0N1</v>
          </cell>
          <cell r="F8642" t="str">
            <v>CALE PIVOINE FLORA NOEL 11</v>
          </cell>
          <cell r="G8642" t="str">
            <v>PC</v>
          </cell>
          <cell r="H8642">
            <v>9999</v>
          </cell>
          <cell r="I8642">
            <v>1600</v>
          </cell>
        </row>
        <row r="8643">
          <cell r="E8643" t="str">
            <v>57CATR0N1</v>
          </cell>
          <cell r="F8643" t="str">
            <v>CALE TRIO CM NOEL 11 PM</v>
          </cell>
          <cell r="G8643" t="str">
            <v>PC</v>
          </cell>
          <cell r="H8643">
            <v>10000</v>
          </cell>
          <cell r="I8643">
            <v>6000</v>
          </cell>
        </row>
        <row r="8644">
          <cell r="E8644" t="str">
            <v>57CAVE0N1</v>
          </cell>
          <cell r="F8644" t="str">
            <v>CALE VERVEINE US PM NOEL 11</v>
          </cell>
          <cell r="G8644" t="str">
            <v>PC</v>
          </cell>
          <cell r="H8644">
            <v>9999</v>
          </cell>
          <cell r="I8644">
            <v>6000</v>
          </cell>
        </row>
        <row r="8645">
          <cell r="E8645" t="str">
            <v>57CAVP0N1</v>
          </cell>
          <cell r="F8645" t="str">
            <v>CALE VERV PETIL NOEL 11 GM</v>
          </cell>
          <cell r="G8645" t="str">
            <v>PC</v>
          </cell>
          <cell r="H8645">
            <v>37200</v>
          </cell>
          <cell r="I8645">
            <v>1600</v>
          </cell>
        </row>
        <row r="8646">
          <cell r="E8646" t="str">
            <v>57CAVTR0N1</v>
          </cell>
          <cell r="F8646" t="str">
            <v>CALE VERV KIT TR NOEL 11 GM</v>
          </cell>
          <cell r="G8646" t="str">
            <v>PC</v>
          </cell>
          <cell r="H8646">
            <v>9999</v>
          </cell>
          <cell r="I8646">
            <v>1600</v>
          </cell>
        </row>
        <row r="8647">
          <cell r="E8647" t="str">
            <v>57COGM0N1</v>
          </cell>
          <cell r="F8647" t="str">
            <v>COUVERCLE GM NOEL 11</v>
          </cell>
          <cell r="G8647" t="str">
            <v>PC</v>
          </cell>
          <cell r="H8647">
            <v>90500</v>
          </cell>
          <cell r="I8647">
            <v>1800</v>
          </cell>
        </row>
        <row r="8648">
          <cell r="E8648" t="str">
            <v>57COPM0N1</v>
          </cell>
          <cell r="F8648" t="str">
            <v>COUVERCLE PM NOEL 11</v>
          </cell>
          <cell r="G8648" t="str">
            <v>PC</v>
          </cell>
          <cell r="H8648">
            <v>9999</v>
          </cell>
          <cell r="I8648">
            <v>3000</v>
          </cell>
        </row>
        <row r="8649">
          <cell r="E8649" t="str">
            <v>57CPGM0N1</v>
          </cell>
          <cell r="F8649" t="str">
            <v>CACHE POUSSIERE GM NOEL 11</v>
          </cell>
          <cell r="G8649" t="str">
            <v>PC</v>
          </cell>
          <cell r="H8649">
            <v>34350</v>
          </cell>
          <cell r="I8649">
            <v>12600</v>
          </cell>
        </row>
        <row r="8650">
          <cell r="E8650" t="str">
            <v>57CPPM0N1</v>
          </cell>
          <cell r="F8650" t="str">
            <v>CACHE POUSSIERE PM NOEL 11</v>
          </cell>
          <cell r="G8650" t="str">
            <v>PC</v>
          </cell>
          <cell r="H8650">
            <v>20750</v>
          </cell>
          <cell r="I8650">
            <v>15200</v>
          </cell>
        </row>
        <row r="8651">
          <cell r="E8651" t="str">
            <v>57CRGM0N1</v>
          </cell>
          <cell r="F8651" t="str">
            <v>COUVERCLE ROSE GM NOEL 11</v>
          </cell>
          <cell r="G8651" t="str">
            <v>PC</v>
          </cell>
          <cell r="H8651">
            <v>115600</v>
          </cell>
          <cell r="I8651">
            <v>1200</v>
          </cell>
        </row>
        <row r="8652">
          <cell r="E8652" t="str">
            <v>57CRPM0N1</v>
          </cell>
          <cell r="F8652" t="str">
            <v>COUVERCLE ROSE PM NOEL 11</v>
          </cell>
          <cell r="G8652" t="str">
            <v>PC</v>
          </cell>
          <cell r="H8652">
            <v>115500</v>
          </cell>
          <cell r="I8652">
            <v>1800</v>
          </cell>
        </row>
        <row r="8653">
          <cell r="E8653" t="str">
            <v>57DIVNO12</v>
          </cell>
          <cell r="F8653" t="str">
            <v>BOITE DIVINE NOEL 2012</v>
          </cell>
          <cell r="G8653" t="str">
            <v>PC</v>
          </cell>
          <cell r="H8653">
            <v>7200</v>
          </cell>
          <cell r="I8653">
            <v>350</v>
          </cell>
        </row>
        <row r="8654">
          <cell r="E8654" t="str">
            <v>57ELANO12</v>
          </cell>
          <cell r="F8654" t="str">
            <v>ELASTIQUE BOITE DIVINE NOEL 12</v>
          </cell>
          <cell r="G8654" t="str">
            <v>PC</v>
          </cell>
          <cell r="H8654">
            <v>9999</v>
          </cell>
          <cell r="I8654">
            <v>3400</v>
          </cell>
        </row>
        <row r="8655">
          <cell r="E8655" t="str">
            <v>57ETFC0N1</v>
          </cell>
          <cell r="F8655" t="str">
            <v>ETIQU CB UK FLEUR CER NOEL 11</v>
          </cell>
          <cell r="G8655" t="str">
            <v>PC</v>
          </cell>
          <cell r="H8655">
            <v>3300</v>
          </cell>
          <cell r="I8655">
            <v>3600</v>
          </cell>
        </row>
        <row r="8656">
          <cell r="E8656" t="str">
            <v>57ETGK0N1</v>
          </cell>
          <cell r="F8656" t="str">
            <v>ETIQU UK GENIE KA NOEL</v>
          </cell>
          <cell r="G8656" t="str">
            <v>PC</v>
          </cell>
          <cell r="H8656">
            <v>6504</v>
          </cell>
          <cell r="I8656">
            <v>6800</v>
          </cell>
        </row>
        <row r="8657">
          <cell r="E8657" t="str">
            <v>57ETHO0N1</v>
          </cell>
          <cell r="F8657" t="str">
            <v>ETIQU UK HOMME NOEL 11</v>
          </cell>
          <cell r="G8657" t="str">
            <v>PC</v>
          </cell>
          <cell r="H8657">
            <v>8502</v>
          </cell>
          <cell r="I8657">
            <v>8900</v>
          </cell>
        </row>
        <row r="8658">
          <cell r="E8658" t="str">
            <v>57ETPF0N1</v>
          </cell>
          <cell r="F8658" t="str">
            <v>ETIQU UK PIVOINE FLORA NOEL 11</v>
          </cell>
          <cell r="G8658" t="str">
            <v>PC</v>
          </cell>
          <cell r="H8658">
            <v>5304</v>
          </cell>
          <cell r="I8658">
            <v>5600</v>
          </cell>
        </row>
        <row r="8659">
          <cell r="E8659" t="str">
            <v>57ETTR0N1</v>
          </cell>
          <cell r="F8659" t="str">
            <v>ETIQU UK TRIO CM NOEL 11</v>
          </cell>
          <cell r="G8659" t="str">
            <v>PC</v>
          </cell>
          <cell r="H8659">
            <v>11202</v>
          </cell>
          <cell r="I8659">
            <v>11700</v>
          </cell>
        </row>
        <row r="8660">
          <cell r="E8660" t="str">
            <v>57ETVP0N1</v>
          </cell>
          <cell r="F8660" t="str">
            <v>ETIQU UK VERV PETIL NOEL 11</v>
          </cell>
          <cell r="G8660" t="str">
            <v>PC</v>
          </cell>
          <cell r="H8660">
            <v>12000</v>
          </cell>
          <cell r="I8660">
            <v>12500</v>
          </cell>
        </row>
        <row r="8661">
          <cell r="E8661" t="str">
            <v>57FCPFR10</v>
          </cell>
          <cell r="F8661" t="str">
            <v>PRESENTOIR EDT FLEUR CHERIE</v>
          </cell>
          <cell r="G8661" t="str">
            <v>PC</v>
          </cell>
          <cell r="H8661">
            <v>9999</v>
          </cell>
          <cell r="I8661">
            <v>320</v>
          </cell>
        </row>
        <row r="8662">
          <cell r="E8662" t="str">
            <v>57FOBB0N1</v>
          </cell>
          <cell r="F8662" t="str">
            <v>FOND 6 GELS DOUCHE NOEL 11 GM</v>
          </cell>
          <cell r="G8662" t="str">
            <v>PC</v>
          </cell>
          <cell r="H8662">
            <v>9999</v>
          </cell>
          <cell r="I8662">
            <v>1200</v>
          </cell>
        </row>
        <row r="8663">
          <cell r="E8663" t="str">
            <v>57FOCB0N1</v>
          </cell>
          <cell r="F8663" t="str">
            <v>FOND MARVEL CHERRY BLOSSOM GM</v>
          </cell>
          <cell r="G8663" t="str">
            <v>PC</v>
          </cell>
          <cell r="H8663">
            <v>8300</v>
          </cell>
          <cell r="I8663">
            <v>1200</v>
          </cell>
        </row>
        <row r="8664">
          <cell r="E8664" t="str">
            <v>57FOFC0N1</v>
          </cell>
          <cell r="F8664" t="str">
            <v>FOND FLEUR CERISIER NOEL 11 GM</v>
          </cell>
          <cell r="G8664" t="str">
            <v>PC</v>
          </cell>
          <cell r="H8664">
            <v>28500</v>
          </cell>
          <cell r="I8664">
            <v>1200</v>
          </cell>
        </row>
        <row r="8665">
          <cell r="E8665" t="str">
            <v>57FOGD0N1</v>
          </cell>
          <cell r="F8665" t="str">
            <v>FOND 4 GELS DOUCHE NOEL 11 PM</v>
          </cell>
          <cell r="G8665" t="str">
            <v>PC</v>
          </cell>
          <cell r="H8665">
            <v>38200</v>
          </cell>
          <cell r="I8665">
            <v>1800</v>
          </cell>
        </row>
        <row r="8666">
          <cell r="E8666" t="str">
            <v>57FOGDLI1</v>
          </cell>
          <cell r="F8666" t="str">
            <v>FOND 4 GD LIMITE NOEL 11 PM</v>
          </cell>
          <cell r="G8666" t="str">
            <v>PC</v>
          </cell>
          <cell r="H8666">
            <v>9000</v>
          </cell>
          <cell r="I8666">
            <v>1800</v>
          </cell>
        </row>
        <row r="8667">
          <cell r="E8667" t="str">
            <v>57FOGK0N1</v>
          </cell>
          <cell r="F8667" t="str">
            <v>FOND GENIE KARITE GM NOEL 11</v>
          </cell>
          <cell r="G8667" t="str">
            <v>PC</v>
          </cell>
          <cell r="H8667">
            <v>28500</v>
          </cell>
          <cell r="I8667">
            <v>1200</v>
          </cell>
        </row>
        <row r="8668">
          <cell r="E8668" t="str">
            <v>57FOHO0N1</v>
          </cell>
          <cell r="F8668" t="str">
            <v>FOND HOMME NOEL 11 GM</v>
          </cell>
          <cell r="G8668" t="str">
            <v>PC</v>
          </cell>
          <cell r="H8668">
            <v>29500</v>
          </cell>
          <cell r="I8668">
            <v>1200</v>
          </cell>
        </row>
        <row r="8669">
          <cell r="E8669" t="str">
            <v>57FOKA0N1</v>
          </cell>
          <cell r="F8669" t="str">
            <v>FOND DECOUVERTE KA NOEL 11 PM</v>
          </cell>
          <cell r="G8669" t="str">
            <v>PC</v>
          </cell>
          <cell r="H8669">
            <v>9999</v>
          </cell>
          <cell r="I8669">
            <v>1800</v>
          </cell>
        </row>
        <row r="8670">
          <cell r="E8670" t="str">
            <v>57FOKP0N1</v>
          </cell>
          <cell r="F8670" t="str">
            <v>FOND PROTECT KA NOEL 11 GM</v>
          </cell>
          <cell r="G8670" t="str">
            <v>PC</v>
          </cell>
          <cell r="H8670">
            <v>9999</v>
          </cell>
          <cell r="I8670">
            <v>1200</v>
          </cell>
        </row>
        <row r="8671">
          <cell r="E8671" t="str">
            <v>57FOPF0N1</v>
          </cell>
          <cell r="F8671" t="str">
            <v>FOND PIVOINE FLORA NOEL 11</v>
          </cell>
          <cell r="G8671" t="str">
            <v>PC</v>
          </cell>
          <cell r="H8671">
            <v>9999</v>
          </cell>
          <cell r="I8671">
            <v>1200</v>
          </cell>
        </row>
        <row r="8672">
          <cell r="E8672" t="str">
            <v>57FOTR0N1</v>
          </cell>
          <cell r="F8672" t="str">
            <v>FOND TRIO CM NOEL 11 PM</v>
          </cell>
          <cell r="G8672" t="str">
            <v>PC</v>
          </cell>
          <cell r="H8672">
            <v>48200</v>
          </cell>
          <cell r="I8672">
            <v>1800</v>
          </cell>
        </row>
        <row r="8673">
          <cell r="E8673" t="str">
            <v>57FOTRLI1</v>
          </cell>
          <cell r="F8673" t="str">
            <v>FOND TRIO CM LIMITE NOEL 11 PM</v>
          </cell>
          <cell r="G8673" t="str">
            <v>PC</v>
          </cell>
          <cell r="H8673">
            <v>10000</v>
          </cell>
          <cell r="I8673">
            <v>1800</v>
          </cell>
        </row>
        <row r="8674">
          <cell r="E8674" t="str">
            <v>57FOUKA09</v>
          </cell>
          <cell r="F8674" t="str">
            <v>FOURREAU TROUSSE KARITE</v>
          </cell>
          <cell r="G8674" t="str">
            <v>PC</v>
          </cell>
          <cell r="H8674">
            <v>9999</v>
          </cell>
          <cell r="I8674">
            <v>1200</v>
          </cell>
        </row>
        <row r="8675">
          <cell r="E8675" t="str">
            <v>57FOURAM13</v>
          </cell>
          <cell r="F8675" t="str">
            <v>FOURREAU AMANDE 13</v>
          </cell>
          <cell r="G8675" t="str">
            <v>PC</v>
          </cell>
          <cell r="H8675">
            <v>9999</v>
          </cell>
          <cell r="I8675">
            <v>3600</v>
          </cell>
        </row>
        <row r="8676">
          <cell r="E8676" t="str">
            <v>57FOURIM13</v>
          </cell>
          <cell r="F8676" t="str">
            <v>FOURREAU IMMORTELLE 13</v>
          </cell>
          <cell r="G8676" t="str">
            <v>PC</v>
          </cell>
          <cell r="H8676">
            <v>9999</v>
          </cell>
          <cell r="I8676">
            <v>3600</v>
          </cell>
        </row>
        <row r="8677">
          <cell r="E8677" t="str">
            <v>57FOURKA13</v>
          </cell>
          <cell r="F8677" t="str">
            <v>FOURREAU KARITE 13</v>
          </cell>
          <cell r="G8677" t="str">
            <v>PC</v>
          </cell>
          <cell r="H8677">
            <v>9999</v>
          </cell>
          <cell r="I8677">
            <v>3600</v>
          </cell>
        </row>
        <row r="8678">
          <cell r="E8678" t="str">
            <v>57FOURVE13</v>
          </cell>
          <cell r="F8678" t="str">
            <v>FOURREAU VERDON 13</v>
          </cell>
          <cell r="G8678" t="str">
            <v>PC</v>
          </cell>
          <cell r="H8678">
            <v>1800</v>
          </cell>
          <cell r="I8678">
            <v>1800</v>
          </cell>
        </row>
        <row r="8679">
          <cell r="E8679" t="str">
            <v>57FOVE0N1</v>
          </cell>
          <cell r="F8679" t="str">
            <v>FOND VERVEINE US PM NOEL 11</v>
          </cell>
          <cell r="G8679" t="str">
            <v>PC</v>
          </cell>
          <cell r="H8679">
            <v>6600</v>
          </cell>
          <cell r="I8679">
            <v>1800</v>
          </cell>
        </row>
        <row r="8680">
          <cell r="E8680" t="str">
            <v>57FOVP0N1</v>
          </cell>
          <cell r="F8680" t="str">
            <v>FOND VERV PETILL NOEL 11 GM</v>
          </cell>
          <cell r="G8680" t="str">
            <v>PC</v>
          </cell>
          <cell r="H8680">
            <v>37200</v>
          </cell>
          <cell r="I8680">
            <v>1200</v>
          </cell>
        </row>
        <row r="8681">
          <cell r="E8681" t="str">
            <v>57FOVTR0N1</v>
          </cell>
          <cell r="F8681" t="str">
            <v>FOND VERV KIT TR NOEL 11 GM</v>
          </cell>
          <cell r="G8681" t="str">
            <v>PC</v>
          </cell>
          <cell r="H8681">
            <v>9999</v>
          </cell>
          <cell r="I8681">
            <v>1200</v>
          </cell>
        </row>
        <row r="8682">
          <cell r="E8682" t="str">
            <v>57FRPANIETE</v>
          </cell>
          <cell r="F8682" t="str">
            <v>FOURREAU PANIER DE L'ETEX250</v>
          </cell>
          <cell r="G8682" t="str">
            <v>PAQ</v>
          </cell>
          <cell r="H8682">
            <v>25000</v>
          </cell>
          <cell r="I8682">
            <v>102</v>
          </cell>
        </row>
        <row r="8683">
          <cell r="E8683" t="str">
            <v>57FRSEAUARO</v>
          </cell>
          <cell r="F8683" t="str">
            <v>FOURREAU SEAU AROMACHOLOGI*250</v>
          </cell>
          <cell r="G8683" t="str">
            <v>PAQ</v>
          </cell>
          <cell r="H8683">
            <v>13100</v>
          </cell>
          <cell r="I8683">
            <v>54</v>
          </cell>
        </row>
        <row r="8684">
          <cell r="E8684" t="str">
            <v>57FRSEAULAV</v>
          </cell>
          <cell r="F8684" t="str">
            <v>FOURREAU SEAU LAVANDE*250</v>
          </cell>
          <cell r="G8684" t="str">
            <v>PAQ</v>
          </cell>
          <cell r="H8684">
            <v>13100</v>
          </cell>
          <cell r="I8684">
            <v>54</v>
          </cell>
        </row>
        <row r="8685">
          <cell r="E8685" t="str">
            <v>57FRTRBST</v>
          </cell>
          <cell r="F8685" t="str">
            <v>FOURREAU UN VOYAGE EN PROVENCE</v>
          </cell>
          <cell r="G8685" t="str">
            <v>PC</v>
          </cell>
          <cell r="H8685">
            <v>42000</v>
          </cell>
          <cell r="I8685">
            <v>42000</v>
          </cell>
        </row>
        <row r="8686">
          <cell r="E8686" t="str">
            <v>57IMJSO10</v>
          </cell>
          <cell r="F8686" t="str">
            <v>KIT DE 5 GLORIFIERS</v>
          </cell>
          <cell r="G8686" t="str">
            <v>PC</v>
          </cell>
          <cell r="H8686">
            <v>9999</v>
          </cell>
          <cell r="I8686">
            <v>100</v>
          </cell>
        </row>
        <row r="8687">
          <cell r="E8687" t="str">
            <v>57IMPAE10</v>
          </cell>
          <cell r="F8687" t="str">
            <v>PRESENTOIR IMMORTELLE C4 AL.ES</v>
          </cell>
          <cell r="G8687" t="str">
            <v>PC</v>
          </cell>
          <cell r="H8687">
            <v>9999</v>
          </cell>
          <cell r="I8687">
            <v>120</v>
          </cell>
        </row>
        <row r="8688">
          <cell r="E8688" t="str">
            <v>57IMPFA10</v>
          </cell>
          <cell r="F8688" t="str">
            <v>PRESENTOIR IMMORTELLE C4 AN.FR</v>
          </cell>
          <cell r="G8688" t="str">
            <v>PC</v>
          </cell>
          <cell r="H8688">
            <v>9999</v>
          </cell>
          <cell r="I8688">
            <v>120</v>
          </cell>
        </row>
        <row r="8689">
          <cell r="E8689" t="str">
            <v>57IMPIT10</v>
          </cell>
          <cell r="F8689" t="str">
            <v>PRESENTOIR IMMORTELLE C4 IT.IT</v>
          </cell>
          <cell r="G8689" t="str">
            <v>PC</v>
          </cell>
          <cell r="H8689">
            <v>9999</v>
          </cell>
          <cell r="I8689">
            <v>120</v>
          </cell>
        </row>
        <row r="8690">
          <cell r="E8690" t="str">
            <v>57IMTFR09</v>
          </cell>
          <cell r="F8690" t="str">
            <v>VANITY DIVINE BLEU</v>
          </cell>
          <cell r="G8690" t="str">
            <v>PC</v>
          </cell>
          <cell r="H8690">
            <v>1000</v>
          </cell>
          <cell r="I8690">
            <v>0</v>
          </cell>
        </row>
        <row r="8691">
          <cell r="E8691" t="str">
            <v>57KAPCM10</v>
          </cell>
          <cell r="F8691" t="str">
            <v>PRESENTOIR CREME MAINS</v>
          </cell>
          <cell r="G8691" t="str">
            <v>PC</v>
          </cell>
          <cell r="H8691">
            <v>9999</v>
          </cell>
          <cell r="I8691">
            <v>150</v>
          </cell>
        </row>
        <row r="8692">
          <cell r="E8692" t="str">
            <v>57KATFR09</v>
          </cell>
          <cell r="F8692" t="str">
            <v>TROUSSE JAUNE</v>
          </cell>
          <cell r="G8692" t="str">
            <v>PC</v>
          </cell>
          <cell r="H8692">
            <v>9999</v>
          </cell>
          <cell r="I8692">
            <v>1200</v>
          </cell>
        </row>
        <row r="8693">
          <cell r="E8693" t="str">
            <v>57LAPFR09</v>
          </cell>
          <cell r="F8693" t="str">
            <v>PRESENTOIR LAVANDE FRANCAIS</v>
          </cell>
          <cell r="G8693" t="str">
            <v>PC</v>
          </cell>
          <cell r="H8693">
            <v>9999</v>
          </cell>
          <cell r="I8693">
            <v>880</v>
          </cell>
        </row>
        <row r="8694">
          <cell r="E8694" t="str">
            <v>57LGRAZ13</v>
          </cell>
          <cell r="F8694" t="str">
            <v>LEAFLET GRAZIA ESPAGNE 2013</v>
          </cell>
          <cell r="G8694" t="str">
            <v>PC</v>
          </cell>
          <cell r="H8694">
            <v>1000</v>
          </cell>
          <cell r="I8694">
            <v>1</v>
          </cell>
        </row>
        <row r="8695">
          <cell r="E8695" t="str">
            <v>57MLPBN12</v>
          </cell>
          <cell r="F8695" t="str">
            <v>BOITE MY LITTLE PARIS 12</v>
          </cell>
          <cell r="G8695" t="str">
            <v>PC</v>
          </cell>
          <cell r="H8695">
            <v>9999</v>
          </cell>
          <cell r="I8695">
            <v>1040</v>
          </cell>
        </row>
        <row r="8696">
          <cell r="E8696" t="str">
            <v>57MLPPS12</v>
          </cell>
          <cell r="F8696" t="str">
            <v>PAPIER SOIE MY LITTLE PARIS 12</v>
          </cell>
          <cell r="G8696" t="str">
            <v>PC</v>
          </cell>
          <cell r="H8696">
            <v>9050</v>
          </cell>
          <cell r="I8696">
            <v>6000</v>
          </cell>
        </row>
        <row r="8697">
          <cell r="E8697" t="str">
            <v>57NOSFR09</v>
          </cell>
          <cell r="F8697" t="str">
            <v>RAMETTE 20 FEUIL. VERT NOEL 09</v>
          </cell>
          <cell r="G8697" t="str">
            <v>PC</v>
          </cell>
          <cell r="H8697">
            <v>9999</v>
          </cell>
          <cell r="I8697">
            <v>2000</v>
          </cell>
        </row>
        <row r="8698">
          <cell r="E8698" t="str">
            <v>57PGRAZ13</v>
          </cell>
          <cell r="F8698" t="str">
            <v>PAPIER DE SOIE GRAZIA ESP 2013</v>
          </cell>
          <cell r="G8698" t="str">
            <v>PC</v>
          </cell>
          <cell r="H8698">
            <v>1000</v>
          </cell>
          <cell r="I8698">
            <v>1</v>
          </cell>
        </row>
        <row r="8699">
          <cell r="E8699" t="str">
            <v>57RUGM0N1</v>
          </cell>
          <cell r="F8699" t="str">
            <v>RUBAN GM NOEL 11</v>
          </cell>
          <cell r="G8699" t="str">
            <v>PC</v>
          </cell>
          <cell r="H8699">
            <v>9999</v>
          </cell>
          <cell r="I8699">
            <v>24000</v>
          </cell>
        </row>
        <row r="8700">
          <cell r="E8700" t="str">
            <v>57RUPM0N1</v>
          </cell>
          <cell r="F8700" t="str">
            <v>RUBAN PM NOEL 11</v>
          </cell>
          <cell r="G8700" t="str">
            <v>PC</v>
          </cell>
          <cell r="H8700">
            <v>9999</v>
          </cell>
          <cell r="I8700">
            <v>30000</v>
          </cell>
        </row>
        <row r="8701">
          <cell r="E8701" t="str">
            <v>57SAVNO12</v>
          </cell>
          <cell r="F8701" t="str">
            <v>BOITE SAVON KARITE NOEL 2012</v>
          </cell>
          <cell r="G8701" t="str">
            <v>PC</v>
          </cell>
          <cell r="H8701">
            <v>20000</v>
          </cell>
          <cell r="I8701">
            <v>5320</v>
          </cell>
        </row>
        <row r="8702">
          <cell r="E8702" t="str">
            <v>57SLBB0N1</v>
          </cell>
          <cell r="F8702" t="str">
            <v>FOURREAU 6 GELS DOUCHE GM</v>
          </cell>
          <cell r="G8702" t="str">
            <v>PC</v>
          </cell>
          <cell r="H8702">
            <v>9999</v>
          </cell>
          <cell r="I8702">
            <v>21600</v>
          </cell>
        </row>
        <row r="8703">
          <cell r="E8703" t="str">
            <v>57SLCB0N1</v>
          </cell>
          <cell r="F8703" t="str">
            <v>FOURR MARVEL CHERRY BL GM</v>
          </cell>
          <cell r="G8703" t="str">
            <v>PC</v>
          </cell>
          <cell r="H8703">
            <v>8300</v>
          </cell>
          <cell r="I8703">
            <v>21600</v>
          </cell>
        </row>
        <row r="8704">
          <cell r="E8704" t="str">
            <v>57SLENO12</v>
          </cell>
          <cell r="F8704" t="str">
            <v>FOURREAU CREME MAINS</v>
          </cell>
          <cell r="G8704" t="str">
            <v>PC</v>
          </cell>
          <cell r="H8704">
            <v>20000</v>
          </cell>
          <cell r="I8704">
            <v>23040</v>
          </cell>
        </row>
        <row r="8705">
          <cell r="E8705" t="str">
            <v>57SLFC0N1</v>
          </cell>
          <cell r="F8705" t="str">
            <v>FOURR FLEUR CERIS NOEL 11 GM</v>
          </cell>
          <cell r="G8705" t="str">
            <v>PC</v>
          </cell>
          <cell r="H8705">
            <v>27800</v>
          </cell>
          <cell r="I8705">
            <v>27600</v>
          </cell>
        </row>
        <row r="8706">
          <cell r="E8706" t="str">
            <v>57SLGD0N1</v>
          </cell>
          <cell r="F8706" t="str">
            <v>FOURREAU 4 GELS DOUCHE PM</v>
          </cell>
          <cell r="G8706" t="str">
            <v>PC</v>
          </cell>
          <cell r="H8706">
            <v>37700</v>
          </cell>
          <cell r="I8706">
            <v>48000</v>
          </cell>
        </row>
        <row r="8707">
          <cell r="E8707" t="str">
            <v>57SLGK0N1</v>
          </cell>
          <cell r="F8707" t="str">
            <v>FOURREAU GENIE KA GM NOEL 11</v>
          </cell>
          <cell r="G8707" t="str">
            <v>PC</v>
          </cell>
          <cell r="H8707">
            <v>28300</v>
          </cell>
          <cell r="I8707">
            <v>26400</v>
          </cell>
        </row>
        <row r="8708">
          <cell r="E8708" t="str">
            <v>57SLHO0N1</v>
          </cell>
          <cell r="F8708" t="str">
            <v>FOURREAU HOMME NOEL 11 GM</v>
          </cell>
          <cell r="G8708" t="str">
            <v>PC</v>
          </cell>
          <cell r="H8708">
            <v>28600</v>
          </cell>
          <cell r="I8708">
            <v>27600</v>
          </cell>
        </row>
        <row r="8709">
          <cell r="E8709" t="str">
            <v>57SLKA0N1</v>
          </cell>
          <cell r="F8709" t="str">
            <v>FOURR DECOUVERTE KA NOEL 11 PM</v>
          </cell>
          <cell r="G8709" t="str">
            <v>PC</v>
          </cell>
          <cell r="H8709">
            <v>9999</v>
          </cell>
          <cell r="I8709">
            <v>48000</v>
          </cell>
        </row>
        <row r="8710">
          <cell r="E8710" t="str">
            <v>57SLKP0N1</v>
          </cell>
          <cell r="F8710" t="str">
            <v>FOURREAU PROT KA NOEL 11 GM</v>
          </cell>
          <cell r="G8710" t="str">
            <v>PC</v>
          </cell>
          <cell r="H8710">
            <v>9999</v>
          </cell>
          <cell r="I8710">
            <v>21600</v>
          </cell>
        </row>
        <row r="8711">
          <cell r="E8711" t="str">
            <v>57SLPF0N1</v>
          </cell>
          <cell r="F8711" t="str">
            <v>FOURR PIVOINE FLORA NOEL 11</v>
          </cell>
          <cell r="G8711" t="str">
            <v>PC</v>
          </cell>
          <cell r="H8711">
            <v>9999</v>
          </cell>
          <cell r="I8711">
            <v>26400</v>
          </cell>
        </row>
        <row r="8712">
          <cell r="E8712" t="str">
            <v>57SLTR0N1</v>
          </cell>
          <cell r="F8712" t="str">
            <v>FOURREAU TRIO CM NOEL 11 PM</v>
          </cell>
          <cell r="G8712" t="str">
            <v>PC</v>
          </cell>
          <cell r="H8712">
            <v>47900</v>
          </cell>
          <cell r="I8712">
            <v>50000</v>
          </cell>
        </row>
        <row r="8713">
          <cell r="E8713" t="str">
            <v>57SLVP0N1</v>
          </cell>
          <cell r="F8713" t="str">
            <v>FOURREAU VERV PETIL NOEL 11 GM</v>
          </cell>
          <cell r="G8713" t="str">
            <v>PC</v>
          </cell>
          <cell r="H8713">
            <v>36600</v>
          </cell>
          <cell r="I8713">
            <v>36000</v>
          </cell>
        </row>
        <row r="8714">
          <cell r="E8714" t="str">
            <v>57SLVTR0N1</v>
          </cell>
          <cell r="F8714" t="str">
            <v>FOUR VERV KIT TR NOEL 11 GM</v>
          </cell>
          <cell r="G8714" t="str">
            <v>PC</v>
          </cell>
          <cell r="H8714">
            <v>9999</v>
          </cell>
          <cell r="I8714">
            <v>21600</v>
          </cell>
        </row>
        <row r="8715">
          <cell r="E8715" t="str">
            <v>57STBB0N1</v>
          </cell>
          <cell r="F8715" t="str">
            <v>STICKER UK 6 GELS DOUCHE</v>
          </cell>
          <cell r="G8715" t="str">
            <v>PC</v>
          </cell>
          <cell r="H8715">
            <v>12006</v>
          </cell>
          <cell r="I8715">
            <v>12504</v>
          </cell>
        </row>
        <row r="8716">
          <cell r="E8716" t="str">
            <v>57STFC0N1</v>
          </cell>
          <cell r="F8716" t="str">
            <v>STICKER CERISIER UK NOEL 11</v>
          </cell>
          <cell r="G8716" t="str">
            <v>PC</v>
          </cell>
          <cell r="H8716">
            <v>3300</v>
          </cell>
          <cell r="I8716">
            <v>3600</v>
          </cell>
        </row>
        <row r="8717">
          <cell r="E8717" t="str">
            <v>57STGK0N1</v>
          </cell>
          <cell r="F8717" t="str">
            <v>STICKER UK GENIE KA NOEL 11</v>
          </cell>
          <cell r="G8717" t="str">
            <v>PC</v>
          </cell>
          <cell r="H8717">
            <v>6504</v>
          </cell>
          <cell r="I8717">
            <v>6800</v>
          </cell>
        </row>
        <row r="8718">
          <cell r="E8718" t="str">
            <v>57STHO0N1</v>
          </cell>
          <cell r="F8718" t="str">
            <v>STICKER UK HOMME NOEL 11</v>
          </cell>
          <cell r="G8718" t="str">
            <v>PC</v>
          </cell>
          <cell r="H8718">
            <v>8502</v>
          </cell>
          <cell r="I8718">
            <v>8904</v>
          </cell>
        </row>
        <row r="8719">
          <cell r="E8719" t="str">
            <v>57STICK12</v>
          </cell>
          <cell r="F8719" t="str">
            <v>STICKER</v>
          </cell>
          <cell r="G8719" t="str">
            <v>PC</v>
          </cell>
          <cell r="H8719">
            <v>1370</v>
          </cell>
          <cell r="I8719">
            <v>600</v>
          </cell>
        </row>
        <row r="8720">
          <cell r="E8720" t="str">
            <v>57STKA0N1</v>
          </cell>
          <cell r="F8720" t="str">
            <v>STICKER DECOUV KA UK NOEL 11</v>
          </cell>
          <cell r="G8720" t="str">
            <v>PC</v>
          </cell>
          <cell r="H8720">
            <v>12006</v>
          </cell>
          <cell r="I8720">
            <v>12600</v>
          </cell>
        </row>
        <row r="8721">
          <cell r="E8721" t="str">
            <v>57STKP0N1</v>
          </cell>
          <cell r="F8721" t="str">
            <v>STICKER PROTECT KA NOEL 11 UK</v>
          </cell>
          <cell r="G8721" t="str">
            <v>PC</v>
          </cell>
          <cell r="H8721">
            <v>3708</v>
          </cell>
          <cell r="I8721">
            <v>4000</v>
          </cell>
        </row>
        <row r="8722">
          <cell r="E8722" t="str">
            <v>57STPF0N1</v>
          </cell>
          <cell r="F8722" t="str">
            <v>STICK UK PIVOINE FLORA NOEL 11</v>
          </cell>
          <cell r="G8722" t="str">
            <v>PC</v>
          </cell>
          <cell r="H8722">
            <v>5304</v>
          </cell>
          <cell r="I8722">
            <v>5600</v>
          </cell>
        </row>
        <row r="8723">
          <cell r="E8723" t="str">
            <v>57STTR0N1</v>
          </cell>
          <cell r="F8723" t="str">
            <v>STICKER UK TRIO CM NOEL 11</v>
          </cell>
          <cell r="G8723" t="str">
            <v>PC</v>
          </cell>
          <cell r="H8723">
            <v>11202</v>
          </cell>
          <cell r="I8723">
            <v>11700</v>
          </cell>
        </row>
        <row r="8724">
          <cell r="E8724" t="str">
            <v>57STVP0N1</v>
          </cell>
          <cell r="F8724" t="str">
            <v>STICKER UK VERV PETIL NOEL 11</v>
          </cell>
          <cell r="G8724" t="str">
            <v>PC</v>
          </cell>
          <cell r="H8724">
            <v>12000</v>
          </cell>
          <cell r="I8724">
            <v>12504</v>
          </cell>
        </row>
        <row r="8725">
          <cell r="E8725" t="str">
            <v>57TELLE13</v>
          </cell>
          <cell r="F8725" t="str">
            <v>TROUSSE ELLE 2013</v>
          </cell>
          <cell r="G8725" t="str">
            <v>PC</v>
          </cell>
          <cell r="H8725">
            <v>9999</v>
          </cell>
          <cell r="I8725">
            <v>5400</v>
          </cell>
        </row>
        <row r="8726">
          <cell r="E8726" t="str">
            <v>57TGDCO12</v>
          </cell>
          <cell r="F8726" t="str">
            <v>ETUI TRIO GELS DOUCHE COLOGNE</v>
          </cell>
          <cell r="G8726" t="str">
            <v>PC</v>
          </cell>
          <cell r="H8726">
            <v>9999</v>
          </cell>
          <cell r="I8726">
            <v>12480</v>
          </cell>
        </row>
        <row r="8727">
          <cell r="E8727" t="str">
            <v>57TRCGNO13</v>
          </cell>
          <cell r="F8727" t="str">
            <v>ETUI TRIO EDT GRASSE NOEL 13</v>
          </cell>
          <cell r="G8727" t="str">
            <v>PC</v>
          </cell>
          <cell r="H8727">
            <v>15000</v>
          </cell>
          <cell r="I8727">
            <v>960</v>
          </cell>
        </row>
        <row r="8728">
          <cell r="E8728" t="str">
            <v>5CR0003</v>
          </cell>
          <cell r="F8728" t="str">
            <v>CROISILLONS M10 MONT.12 C</v>
          </cell>
          <cell r="G8728" t="str">
            <v>PC</v>
          </cell>
          <cell r="H8728">
            <v>1000</v>
          </cell>
          <cell r="I8728">
            <v>0</v>
          </cell>
        </row>
        <row r="8729">
          <cell r="E8729" t="str">
            <v>5CR0004</v>
          </cell>
          <cell r="F8729" t="str">
            <v>CROISILLONS M11 MONTES 6 C</v>
          </cell>
          <cell r="G8729" t="str">
            <v>PC</v>
          </cell>
          <cell r="H8729">
            <v>1000</v>
          </cell>
          <cell r="I8729">
            <v>0</v>
          </cell>
        </row>
        <row r="8730">
          <cell r="E8730" t="str">
            <v>60AS300AG13</v>
          </cell>
          <cell r="F8730" t="str">
            <v>AGUAPE AP-SHAMPOOING 300 ML</v>
          </cell>
          <cell r="G8730" t="str">
            <v>PC</v>
          </cell>
          <cell r="H8730">
            <v>9999</v>
          </cell>
          <cell r="I8730">
            <v>1296</v>
          </cell>
        </row>
        <row r="8731">
          <cell r="E8731" t="str">
            <v>60AS300VJ14</v>
          </cell>
          <cell r="F8731" t="str">
            <v>VJOUR APRES-SH QUOTIDIEN 300ML</v>
          </cell>
          <cell r="G8731" t="str">
            <v>PC</v>
          </cell>
          <cell r="H8731">
            <v>9999</v>
          </cell>
          <cell r="I8731">
            <v>1296</v>
          </cell>
        </row>
        <row r="8732">
          <cell r="E8732" t="str">
            <v>60BP100VJ14</v>
          </cell>
          <cell r="F8732" t="str">
            <v>VITORIA JOUR BRUME PARF 100ML</v>
          </cell>
          <cell r="G8732" t="str">
            <v>PC</v>
          </cell>
          <cell r="H8732">
            <v>9999</v>
          </cell>
          <cell r="I8732">
            <v>2052</v>
          </cell>
        </row>
        <row r="8733">
          <cell r="E8733" t="str">
            <v>60CP200VJ14</v>
          </cell>
          <cell r="F8733" t="str">
            <v>VR JOUR GEL CRÈME CORPS 200ML</v>
          </cell>
          <cell r="G8733" t="str">
            <v>PC</v>
          </cell>
          <cell r="H8733">
            <v>9999</v>
          </cell>
          <cell r="I8733">
            <v>1296</v>
          </cell>
        </row>
        <row r="8734">
          <cell r="E8734" t="str">
            <v>60EC100AG13</v>
          </cell>
          <cell r="F8734" t="str">
            <v>AGUAPE EDC 100 ML</v>
          </cell>
          <cell r="G8734" t="str">
            <v>PC</v>
          </cell>
          <cell r="H8734">
            <v>9999</v>
          </cell>
          <cell r="I8734">
            <v>2052</v>
          </cell>
        </row>
        <row r="8735">
          <cell r="E8735" t="str">
            <v>60EC100B015</v>
          </cell>
          <cell r="F8735" t="str">
            <v>BROMELIA EDC 100 ML</v>
          </cell>
          <cell r="G8735" t="str">
            <v>PC</v>
          </cell>
          <cell r="H8735">
            <v>9999</v>
          </cell>
          <cell r="I8735">
            <v>2508</v>
          </cell>
        </row>
        <row r="8736">
          <cell r="E8736" t="str">
            <v>60EC100CL14</v>
          </cell>
          <cell r="F8736" t="str">
            <v>CAPIM LIMAO EDC 100 ML</v>
          </cell>
          <cell r="G8736" t="str">
            <v>PC</v>
          </cell>
          <cell r="H8736">
            <v>9999</v>
          </cell>
          <cell r="I8736">
            <v>1620</v>
          </cell>
        </row>
        <row r="8737">
          <cell r="E8737" t="str">
            <v>60EC100VJ13</v>
          </cell>
          <cell r="F8737" t="str">
            <v>VR JOUR SPRAY PARFUME CORPS 100ML</v>
          </cell>
          <cell r="G8737" t="str">
            <v>PC</v>
          </cell>
          <cell r="H8737">
            <v>9999</v>
          </cell>
          <cell r="I8737">
            <v>2052</v>
          </cell>
        </row>
        <row r="8738">
          <cell r="E8738" t="str">
            <v>60EC100VN13</v>
          </cell>
          <cell r="F8738" t="str">
            <v>VITORIA EDC NUIT 100 ML</v>
          </cell>
          <cell r="G8738" t="str">
            <v>PC</v>
          </cell>
          <cell r="H8738">
            <v>30000</v>
          </cell>
          <cell r="I8738">
            <v>2052</v>
          </cell>
        </row>
        <row r="8739">
          <cell r="E8739" t="str">
            <v>60EC100VN14</v>
          </cell>
          <cell r="F8739" t="str">
            <v>VITORIA EDC NUIT 100 ML</v>
          </cell>
          <cell r="G8739" t="str">
            <v>PC</v>
          </cell>
          <cell r="H8739">
            <v>9999</v>
          </cell>
          <cell r="I8739">
            <v>2052</v>
          </cell>
        </row>
        <row r="8740">
          <cell r="E8740" t="str">
            <v>60EC200VJ14</v>
          </cell>
          <cell r="F8740" t="str">
            <v>VITORIA JOUR EXFO CORPS 200 G</v>
          </cell>
          <cell r="G8740" t="str">
            <v>PC</v>
          </cell>
          <cell r="H8740">
            <v>9999</v>
          </cell>
          <cell r="I8740">
            <v>1782</v>
          </cell>
        </row>
        <row r="8741">
          <cell r="E8741" t="str">
            <v>60EC300AG13</v>
          </cell>
          <cell r="F8741" t="str">
            <v>AGUAPE EDC 300 ML</v>
          </cell>
          <cell r="G8741" t="str">
            <v>PC</v>
          </cell>
          <cell r="H8741">
            <v>9999</v>
          </cell>
          <cell r="I8741">
            <v>870</v>
          </cell>
        </row>
        <row r="8742">
          <cell r="E8742" t="str">
            <v>60EC300VJ13</v>
          </cell>
          <cell r="F8742" t="str">
            <v>VITORIA EDC JOUR 300 ML</v>
          </cell>
          <cell r="G8742" t="str">
            <v>PC</v>
          </cell>
          <cell r="H8742">
            <v>16500</v>
          </cell>
          <cell r="I8742">
            <v>870</v>
          </cell>
        </row>
        <row r="8743">
          <cell r="E8743" t="str">
            <v>60EC300VJ14</v>
          </cell>
          <cell r="F8743" t="str">
            <v>VITORIA EDC JOUR 300 ML</v>
          </cell>
          <cell r="G8743" t="str">
            <v>PC</v>
          </cell>
          <cell r="H8743">
            <v>1000</v>
          </cell>
          <cell r="I8743">
            <v>6</v>
          </cell>
        </row>
        <row r="8744">
          <cell r="E8744" t="str">
            <v>60EC300VN13</v>
          </cell>
          <cell r="F8744" t="str">
            <v>VITORIA EDC NUIT 300 ML</v>
          </cell>
          <cell r="G8744" t="str">
            <v>PC</v>
          </cell>
          <cell r="H8744">
            <v>135000</v>
          </cell>
          <cell r="I8744">
            <v>870</v>
          </cell>
        </row>
        <row r="8745">
          <cell r="E8745" t="str">
            <v>60EC300VN14</v>
          </cell>
          <cell r="F8745" t="str">
            <v>VITORIA EDC NUIT 300 ML</v>
          </cell>
          <cell r="G8745" t="str">
            <v>PC</v>
          </cell>
          <cell r="H8745">
            <v>1000</v>
          </cell>
          <cell r="I8745">
            <v>6</v>
          </cell>
        </row>
        <row r="8746">
          <cell r="E8746" t="str">
            <v>60GD250AG13</v>
          </cell>
          <cell r="F8746" t="str">
            <v>AGUAPE GEL DOUCHE 250 ML</v>
          </cell>
          <cell r="G8746" t="str">
            <v>PC</v>
          </cell>
          <cell r="H8746">
            <v>9999</v>
          </cell>
          <cell r="I8746">
            <v>1296</v>
          </cell>
        </row>
        <row r="8747">
          <cell r="E8747" t="str">
            <v>60GD250CL14</v>
          </cell>
          <cell r="F8747" t="str">
            <v>CAPIM LIMAO GEL DOUCHE 250 ML</v>
          </cell>
          <cell r="G8747" t="str">
            <v>PC</v>
          </cell>
          <cell r="H8747">
            <v>9999</v>
          </cell>
          <cell r="I8747">
            <v>1674</v>
          </cell>
        </row>
        <row r="8748">
          <cell r="E8748" t="str">
            <v>60GD250VJ13</v>
          </cell>
          <cell r="F8748" t="str">
            <v>VITORIA GEL DOUCHE 250 ML</v>
          </cell>
          <cell r="G8748" t="str">
            <v>PC</v>
          </cell>
          <cell r="H8748">
            <v>9999</v>
          </cell>
          <cell r="I8748">
            <v>1296</v>
          </cell>
        </row>
        <row r="8749">
          <cell r="E8749" t="str">
            <v>60GD250VJ14</v>
          </cell>
          <cell r="F8749" t="str">
            <v>VITORIA GEL DOUCHE 250 ML</v>
          </cell>
          <cell r="G8749" t="str">
            <v>PC</v>
          </cell>
          <cell r="H8749">
            <v>1000</v>
          </cell>
          <cell r="I8749">
            <v>1296</v>
          </cell>
        </row>
        <row r="8750">
          <cell r="E8750" t="str">
            <v>60GD250VJ15</v>
          </cell>
          <cell r="F8750" t="str">
            <v>VITORIA GEL DOUCHE 250 ML</v>
          </cell>
          <cell r="G8750" t="str">
            <v>PC</v>
          </cell>
          <cell r="H8750">
            <v>9999</v>
          </cell>
          <cell r="I8750">
            <v>1296</v>
          </cell>
        </row>
        <row r="8751">
          <cell r="E8751" t="str">
            <v>60HC150VJ14</v>
          </cell>
          <cell r="F8751" t="str">
            <v>VITORIA JOUR HUILE CORPS 150ML</v>
          </cell>
          <cell r="G8751" t="str">
            <v>PC</v>
          </cell>
          <cell r="H8751">
            <v>9999</v>
          </cell>
          <cell r="I8751">
            <v>1296</v>
          </cell>
        </row>
        <row r="8752">
          <cell r="E8752" t="str">
            <v>60HM250AG14</v>
          </cell>
          <cell r="F8752" t="str">
            <v>AGUAPE HYDRATANT MAINS 250ML</v>
          </cell>
          <cell r="G8752" t="str">
            <v>PC</v>
          </cell>
          <cell r="H8752">
            <v>9999</v>
          </cell>
          <cell r="I8752">
            <v>1188</v>
          </cell>
        </row>
        <row r="8753">
          <cell r="E8753" t="str">
            <v>60HM250B014</v>
          </cell>
          <cell r="F8753" t="str">
            <v>BROMELIA HYDRATANT MAINS 250ML</v>
          </cell>
          <cell r="G8753" t="str">
            <v>PC</v>
          </cell>
          <cell r="H8753">
            <v>9999</v>
          </cell>
          <cell r="I8753">
            <v>1188</v>
          </cell>
        </row>
        <row r="8754">
          <cell r="E8754" t="str">
            <v>60HM250VJ14</v>
          </cell>
          <cell r="F8754" t="str">
            <v>VR JOUR HYDRATANT MAINS 250ml</v>
          </cell>
          <cell r="G8754" t="str">
            <v>PC</v>
          </cell>
          <cell r="H8754">
            <v>9999</v>
          </cell>
          <cell r="I8754">
            <v>1188</v>
          </cell>
        </row>
        <row r="8755">
          <cell r="E8755" t="str">
            <v>60HM250VN14</v>
          </cell>
          <cell r="F8755" t="str">
            <v>VNUIT HYDRATANT MAINS 250ML</v>
          </cell>
          <cell r="G8755" t="str">
            <v>PC</v>
          </cell>
          <cell r="H8755">
            <v>9999</v>
          </cell>
          <cell r="I8755">
            <v>1188</v>
          </cell>
        </row>
        <row r="8756">
          <cell r="E8756" t="str">
            <v>60LC250AG13</v>
          </cell>
          <cell r="F8756" t="str">
            <v>AGUAPE LAIT CORPS 250 ML</v>
          </cell>
          <cell r="G8756" t="str">
            <v>PC</v>
          </cell>
          <cell r="H8756">
            <v>9999</v>
          </cell>
          <cell r="I8756">
            <v>1296</v>
          </cell>
        </row>
        <row r="8757">
          <cell r="E8757" t="str">
            <v>60LC250CL14</v>
          </cell>
          <cell r="F8757" t="str">
            <v>CAPIM LIMAO LAIT CORPS 250 ML</v>
          </cell>
          <cell r="G8757" t="str">
            <v>PC</v>
          </cell>
          <cell r="H8757">
            <v>9999</v>
          </cell>
          <cell r="I8757">
            <v>1860</v>
          </cell>
        </row>
        <row r="8758">
          <cell r="E8758" t="str">
            <v>60LC250VJ13</v>
          </cell>
          <cell r="F8758" t="str">
            <v>VITORIA LAIT CORPS 250 ML</v>
          </cell>
          <cell r="G8758" t="str">
            <v>PC</v>
          </cell>
          <cell r="H8758">
            <v>55000</v>
          </cell>
          <cell r="I8758">
            <v>1296</v>
          </cell>
        </row>
        <row r="8759">
          <cell r="E8759" t="str">
            <v>60LC250VJ14</v>
          </cell>
          <cell r="F8759" t="str">
            <v>VITORIA LAIT CORPS 250 ML</v>
          </cell>
          <cell r="G8759" t="str">
            <v>PC</v>
          </cell>
          <cell r="H8759">
            <v>9999</v>
          </cell>
          <cell r="I8759">
            <v>1296</v>
          </cell>
        </row>
        <row r="8760">
          <cell r="E8760" t="str">
            <v>60MA030VJ13</v>
          </cell>
          <cell r="F8760" t="str">
            <v>VITORIA CREME MAINS 30 ML</v>
          </cell>
          <cell r="G8760" t="str">
            <v>PC</v>
          </cell>
          <cell r="H8760">
            <v>9999</v>
          </cell>
          <cell r="I8760">
            <v>6912</v>
          </cell>
        </row>
        <row r="8761">
          <cell r="E8761" t="str">
            <v>60MA030VJ14</v>
          </cell>
          <cell r="F8761" t="str">
            <v>VITORIA CREME MAINS 30 ML</v>
          </cell>
          <cell r="G8761" t="str">
            <v>PC</v>
          </cell>
          <cell r="H8761">
            <v>9999</v>
          </cell>
          <cell r="I8761">
            <v>6912</v>
          </cell>
        </row>
        <row r="8762">
          <cell r="E8762" t="str">
            <v>60SA075AG13</v>
          </cell>
          <cell r="F8762" t="str">
            <v>AGUAPE SAVON TRANS 75 G</v>
          </cell>
          <cell r="G8762" t="str">
            <v>PC</v>
          </cell>
          <cell r="H8762">
            <v>9999</v>
          </cell>
          <cell r="I8762">
            <v>8640</v>
          </cell>
        </row>
        <row r="8763">
          <cell r="E8763" t="str">
            <v>60SA075VJ13</v>
          </cell>
          <cell r="F8763" t="str">
            <v>VR JOUR SAVON VEGETAL BAR 75G</v>
          </cell>
          <cell r="G8763" t="str">
            <v>PC</v>
          </cell>
          <cell r="H8763">
            <v>65000</v>
          </cell>
          <cell r="I8763">
            <v>8640</v>
          </cell>
        </row>
        <row r="8764">
          <cell r="E8764" t="str">
            <v>60SA075VN13</v>
          </cell>
          <cell r="F8764" t="str">
            <v>VITORIA SAVON NUIT TRANS 75 G</v>
          </cell>
          <cell r="G8764" t="str">
            <v>PC</v>
          </cell>
          <cell r="H8764">
            <v>36000</v>
          </cell>
          <cell r="I8764">
            <v>8640</v>
          </cell>
        </row>
        <row r="8765">
          <cell r="E8765" t="str">
            <v>60SA100CL14</v>
          </cell>
          <cell r="F8765" t="str">
            <v>CAPIM LIMAO SAVON 100G</v>
          </cell>
          <cell r="G8765" t="str">
            <v>PC</v>
          </cell>
          <cell r="H8765">
            <v>9999</v>
          </cell>
          <cell r="I8765">
            <v>5184</v>
          </cell>
        </row>
        <row r="8766">
          <cell r="E8766" t="str">
            <v>60SF100AG13</v>
          </cell>
          <cell r="F8766" t="str">
            <v>AGUAPE SAVON FLEUR 100 G</v>
          </cell>
          <cell r="G8766" t="str">
            <v>PC</v>
          </cell>
          <cell r="H8766">
            <v>9999</v>
          </cell>
          <cell r="I8766">
            <v>2592</v>
          </cell>
        </row>
        <row r="8767">
          <cell r="E8767" t="str">
            <v>60SF100VN13</v>
          </cell>
          <cell r="F8767" t="str">
            <v>VICTORIA SAVON FLEUR 100 g</v>
          </cell>
          <cell r="G8767" t="str">
            <v>PC</v>
          </cell>
          <cell r="H8767">
            <v>44000</v>
          </cell>
          <cell r="I8767">
            <v>2592</v>
          </cell>
        </row>
        <row r="8768">
          <cell r="E8768" t="str">
            <v>60SH300AG13</v>
          </cell>
          <cell r="F8768" t="str">
            <v>AGUAPE SHAMPOOING 300 ML</v>
          </cell>
          <cell r="G8768" t="str">
            <v>PC</v>
          </cell>
          <cell r="H8768">
            <v>9999</v>
          </cell>
          <cell r="I8768">
            <v>1134</v>
          </cell>
        </row>
        <row r="8769">
          <cell r="E8769" t="str">
            <v>60SH300VJ14</v>
          </cell>
          <cell r="F8769" t="str">
            <v>VJOUR SHAMP QUOTIDIEN 300ML</v>
          </cell>
          <cell r="G8769" t="str">
            <v>PC</v>
          </cell>
          <cell r="H8769">
            <v>9999</v>
          </cell>
          <cell r="I8769">
            <v>1296</v>
          </cell>
        </row>
        <row r="8770">
          <cell r="E8770" t="str">
            <v>60SL250AG14</v>
          </cell>
          <cell r="F8770" t="str">
            <v>AGUAPE SAVON LIQUIDE 250ML</v>
          </cell>
          <cell r="G8770" t="str">
            <v>PC</v>
          </cell>
          <cell r="H8770">
            <v>9999</v>
          </cell>
          <cell r="I8770">
            <v>1188</v>
          </cell>
        </row>
        <row r="8771">
          <cell r="E8771" t="str">
            <v>60SL250B014</v>
          </cell>
          <cell r="F8771" t="str">
            <v>BROMELIA SAVON LIQUIDE 250ML</v>
          </cell>
          <cell r="G8771" t="str">
            <v>PC</v>
          </cell>
          <cell r="H8771">
            <v>9999</v>
          </cell>
          <cell r="I8771">
            <v>1188</v>
          </cell>
        </row>
        <row r="8772">
          <cell r="E8772" t="str">
            <v>60SL250VJ14</v>
          </cell>
          <cell r="F8772" t="str">
            <v>VR JOUR SAVON LIQUIDE 250ML</v>
          </cell>
          <cell r="G8772" t="str">
            <v>PC</v>
          </cell>
          <cell r="H8772">
            <v>9999</v>
          </cell>
          <cell r="I8772">
            <v>1188</v>
          </cell>
        </row>
        <row r="8773">
          <cell r="E8773" t="str">
            <v>60SL250VN14</v>
          </cell>
          <cell r="F8773" t="str">
            <v>VNUIT SAVON LIQUIDE 250ML</v>
          </cell>
          <cell r="G8773" t="str">
            <v>PC</v>
          </cell>
          <cell r="H8773">
            <v>9999</v>
          </cell>
          <cell r="I8773">
            <v>1188</v>
          </cell>
        </row>
        <row r="8774">
          <cell r="E8774" t="str">
            <v>60SR150AG13</v>
          </cell>
          <cell r="F8774" t="str">
            <v>AGUAPE SOIN CHVX 150 ML</v>
          </cell>
          <cell r="G8774" t="str">
            <v>PC</v>
          </cell>
          <cell r="H8774">
            <v>9999</v>
          </cell>
          <cell r="I8774">
            <v>1296</v>
          </cell>
        </row>
        <row r="8775">
          <cell r="E8775" t="str">
            <v>61AS300CN14</v>
          </cell>
          <cell r="F8775" t="str">
            <v>CANA AP-SHAMPOOING 300 ML</v>
          </cell>
          <cell r="G8775" t="str">
            <v>PC</v>
          </cell>
          <cell r="H8775">
            <v>9999</v>
          </cell>
          <cell r="I8775">
            <v>1920</v>
          </cell>
        </row>
        <row r="8776">
          <cell r="E8776" t="str">
            <v>61AS300J013</v>
          </cell>
          <cell r="F8776" t="str">
            <v>JENIPAPO AP SHAMPOOING 300 ML</v>
          </cell>
          <cell r="G8776" t="str">
            <v>PC</v>
          </cell>
          <cell r="H8776">
            <v>9999</v>
          </cell>
          <cell r="I8776">
            <v>1350</v>
          </cell>
        </row>
        <row r="8777">
          <cell r="E8777" t="str">
            <v>61AS300M014</v>
          </cell>
          <cell r="F8777" t="str">
            <v>MANDACARU AP-SHAMPOOING 300 ML</v>
          </cell>
          <cell r="G8777" t="str">
            <v>PC</v>
          </cell>
          <cell r="H8777">
            <v>9999</v>
          </cell>
          <cell r="I8777">
            <v>1728</v>
          </cell>
        </row>
        <row r="8778">
          <cell r="E8778" t="str">
            <v>61BL015JS14</v>
          </cell>
          <cell r="F8778" t="str">
            <v>JENIPAPO BAUME LEV SPF25 15 ML</v>
          </cell>
          <cell r="G8778" t="str">
            <v>PC</v>
          </cell>
          <cell r="H8778">
            <v>9999</v>
          </cell>
          <cell r="I8778">
            <v>11232</v>
          </cell>
        </row>
        <row r="8779">
          <cell r="E8779" t="str">
            <v>61BP015JS13</v>
          </cell>
          <cell r="F8779" t="str">
            <v>JENIPAPO BAUME LEV SPF20 15ML</v>
          </cell>
          <cell r="G8779" t="str">
            <v>PC</v>
          </cell>
          <cell r="H8779">
            <v>1000</v>
          </cell>
          <cell r="I8779">
            <v>11232</v>
          </cell>
        </row>
        <row r="8780">
          <cell r="E8780" t="str">
            <v>61BP015JS15</v>
          </cell>
          <cell r="F8780" t="str">
            <v>JENIPAPO BAUME LEV SPF25 15 ML</v>
          </cell>
          <cell r="G8780" t="str">
            <v>PC</v>
          </cell>
          <cell r="H8780">
            <v>9999</v>
          </cell>
          <cell r="I8780">
            <v>11232</v>
          </cell>
        </row>
        <row r="8781">
          <cell r="E8781" t="str">
            <v>61BP100M013</v>
          </cell>
          <cell r="F8781" t="str">
            <v>MANDACARU BRUME PARF 100 ML</v>
          </cell>
          <cell r="G8781" t="str">
            <v>PC</v>
          </cell>
          <cell r="H8781">
            <v>9999</v>
          </cell>
          <cell r="I8781">
            <v>2052</v>
          </cell>
        </row>
        <row r="8782">
          <cell r="E8782" t="str">
            <v>61BP100M014</v>
          </cell>
          <cell r="F8782" t="str">
            <v>MANDACARU BRUME PARF 100 ML</v>
          </cell>
          <cell r="G8782" t="str">
            <v>PC</v>
          </cell>
          <cell r="H8782">
            <v>9999</v>
          </cell>
          <cell r="I8782">
            <v>2052</v>
          </cell>
        </row>
        <row r="8783">
          <cell r="E8783" t="str">
            <v>61CD250M013</v>
          </cell>
          <cell r="F8783" t="str">
            <v>MN CREME DOUCHE 250ML</v>
          </cell>
          <cell r="G8783" t="str">
            <v>PC</v>
          </cell>
          <cell r="H8783">
            <v>30000</v>
          </cell>
          <cell r="I8783">
            <v>1728</v>
          </cell>
        </row>
        <row r="8784">
          <cell r="E8784" t="str">
            <v>61CP075M014</v>
          </cell>
          <cell r="F8784" t="str">
            <v>MANDACARU CREME PIEDS 75ML</v>
          </cell>
          <cell r="G8784" t="str">
            <v>PC</v>
          </cell>
          <cell r="H8784">
            <v>9999</v>
          </cell>
          <cell r="I8784">
            <v>2592</v>
          </cell>
        </row>
        <row r="8785">
          <cell r="E8785" t="str">
            <v>61CP200M013</v>
          </cell>
          <cell r="F8785" t="str">
            <v>MN CREME CORPS 200ML</v>
          </cell>
          <cell r="G8785" t="str">
            <v>PC</v>
          </cell>
          <cell r="H8785">
            <v>30000</v>
          </cell>
          <cell r="I8785">
            <v>1782</v>
          </cell>
        </row>
        <row r="8786">
          <cell r="E8786" t="str">
            <v>61EC100J013</v>
          </cell>
          <cell r="F8786" t="str">
            <v>JENIPAPO EDC 100 ML</v>
          </cell>
          <cell r="G8786" t="str">
            <v>PC</v>
          </cell>
          <cell r="H8786">
            <v>9999</v>
          </cell>
          <cell r="I8786">
            <v>2052</v>
          </cell>
        </row>
        <row r="8787">
          <cell r="E8787" t="str">
            <v>61EC100M013</v>
          </cell>
          <cell r="F8787" t="str">
            <v>MANDACARU EDC 100 ML</v>
          </cell>
          <cell r="G8787" t="str">
            <v>PC</v>
          </cell>
          <cell r="H8787">
            <v>9999</v>
          </cell>
          <cell r="I8787">
            <v>2052</v>
          </cell>
        </row>
        <row r="8788">
          <cell r="E8788" t="str">
            <v>61EC200J013</v>
          </cell>
          <cell r="F8788" t="str">
            <v>JENIPAPO EXFOLIANT 200 ML</v>
          </cell>
          <cell r="G8788" t="str">
            <v>PC</v>
          </cell>
          <cell r="H8788">
            <v>1000</v>
          </cell>
          <cell r="I8788">
            <v>1782</v>
          </cell>
        </row>
        <row r="8789">
          <cell r="E8789" t="str">
            <v>61EC200M013</v>
          </cell>
          <cell r="F8789" t="str">
            <v>MN EXFOLIANT CORPS 200ML</v>
          </cell>
          <cell r="G8789" t="str">
            <v>PC</v>
          </cell>
          <cell r="H8789">
            <v>9999</v>
          </cell>
          <cell r="I8789">
            <v>1782</v>
          </cell>
        </row>
        <row r="8790">
          <cell r="E8790" t="str">
            <v>61EC300J013</v>
          </cell>
          <cell r="F8790" t="str">
            <v>JENIPAPO EDC 300 ML</v>
          </cell>
          <cell r="G8790" t="str">
            <v>PC</v>
          </cell>
          <cell r="H8790">
            <v>9999</v>
          </cell>
          <cell r="I8790">
            <v>870</v>
          </cell>
        </row>
        <row r="8791">
          <cell r="E8791" t="str">
            <v>61EC300M013</v>
          </cell>
          <cell r="F8791" t="str">
            <v>MANDACARU EDC 300 ML</v>
          </cell>
          <cell r="G8791" t="str">
            <v>PC</v>
          </cell>
          <cell r="H8791">
            <v>9999</v>
          </cell>
          <cell r="I8791">
            <v>870</v>
          </cell>
        </row>
        <row r="8792">
          <cell r="E8792" t="str">
            <v>61EP075M014</v>
          </cell>
          <cell r="F8792" t="str">
            <v>MANDACARU EXFOLIANT PIEDS 75ML</v>
          </cell>
          <cell r="G8792" t="str">
            <v>PC</v>
          </cell>
          <cell r="H8792">
            <v>9999</v>
          </cell>
          <cell r="I8792">
            <v>2592</v>
          </cell>
        </row>
        <row r="8793">
          <cell r="E8793" t="str">
            <v>61GH200JS13</v>
          </cell>
          <cell r="F8793" t="str">
            <v>JENIPAPO GELEE CORPS 200 ML</v>
          </cell>
          <cell r="G8793" t="str">
            <v>PC</v>
          </cell>
          <cell r="H8793">
            <v>1000</v>
          </cell>
          <cell r="I8793">
            <v>1782</v>
          </cell>
        </row>
        <row r="8794">
          <cell r="E8794" t="str">
            <v>61HD250J013</v>
          </cell>
          <cell r="F8794" t="str">
            <v>JENIPAPO HUILE DOUCHE 250 ML</v>
          </cell>
          <cell r="G8794" t="str">
            <v>PC</v>
          </cell>
          <cell r="H8794">
            <v>79000</v>
          </cell>
          <cell r="I8794">
            <v>1620</v>
          </cell>
        </row>
        <row r="8795">
          <cell r="E8795" t="str">
            <v>61HM250J014</v>
          </cell>
          <cell r="F8795" t="str">
            <v>JENIPAPO HYDRATANT MAINS 250ML</v>
          </cell>
          <cell r="G8795" t="str">
            <v>PC</v>
          </cell>
          <cell r="H8795">
            <v>9999</v>
          </cell>
          <cell r="I8795">
            <v>1188</v>
          </cell>
        </row>
        <row r="8796">
          <cell r="E8796" t="str">
            <v>61HM250M014</v>
          </cell>
          <cell r="F8796" t="str">
            <v>MANDACARU HYDRAT MAINS 250ML</v>
          </cell>
          <cell r="G8796" t="str">
            <v>PC</v>
          </cell>
          <cell r="H8796">
            <v>9999</v>
          </cell>
          <cell r="I8796">
            <v>1188</v>
          </cell>
        </row>
        <row r="8797">
          <cell r="E8797" t="str">
            <v>61HO015M014</v>
          </cell>
          <cell r="F8797" t="str">
            <v>MN HUILE ONGLES ET CUTICULES 15ML</v>
          </cell>
          <cell r="G8797" t="str">
            <v>PC</v>
          </cell>
          <cell r="H8797">
            <v>9999</v>
          </cell>
          <cell r="I8797">
            <v>7200</v>
          </cell>
        </row>
        <row r="8798">
          <cell r="E8798" t="str">
            <v>61HP010J014</v>
          </cell>
          <cell r="F8798" t="str">
            <v>JENIPAPO HUILE DE PARF 10 ML</v>
          </cell>
          <cell r="G8798" t="str">
            <v>PC</v>
          </cell>
          <cell r="H8798">
            <v>9999</v>
          </cell>
          <cell r="I8798">
            <v>9504</v>
          </cell>
        </row>
        <row r="8799">
          <cell r="E8799" t="str">
            <v>61HP150JS13</v>
          </cell>
          <cell r="F8799" t="str">
            <v>JENIPAPO HUILE SPF15 150 ML</v>
          </cell>
          <cell r="G8799" t="str">
            <v>PC</v>
          </cell>
          <cell r="H8799">
            <v>9999</v>
          </cell>
          <cell r="I8799">
            <v>1944</v>
          </cell>
        </row>
        <row r="8800">
          <cell r="E8800" t="str">
            <v>61HP150JS14</v>
          </cell>
          <cell r="F8800" t="str">
            <v>JENIPAPO HUILE SPF15 150 ML</v>
          </cell>
          <cell r="G8800" t="str">
            <v>PC</v>
          </cell>
          <cell r="H8800">
            <v>1000</v>
          </cell>
          <cell r="I8800">
            <v>1296</v>
          </cell>
        </row>
        <row r="8801">
          <cell r="E8801" t="str">
            <v>61LB150JS13</v>
          </cell>
          <cell r="F8801" t="str">
            <v>JENIPAPO LAIT BEAUTE 150 ML</v>
          </cell>
          <cell r="G8801" t="str">
            <v>PC</v>
          </cell>
          <cell r="H8801">
            <v>1000</v>
          </cell>
          <cell r="I8801">
            <v>1944</v>
          </cell>
        </row>
        <row r="8802">
          <cell r="E8802" t="str">
            <v>61LC250J013</v>
          </cell>
          <cell r="F8802" t="str">
            <v>JENIPAPO LAIT CORPS 250 ML</v>
          </cell>
          <cell r="G8802" t="str">
            <v>PC</v>
          </cell>
          <cell r="H8802">
            <v>9999</v>
          </cell>
          <cell r="I8802">
            <v>1620</v>
          </cell>
        </row>
        <row r="8803">
          <cell r="E8803" t="str">
            <v>61LP150JS13</v>
          </cell>
          <cell r="F8803" t="str">
            <v>JENIPAPO LAIT SPF20 150 ML</v>
          </cell>
          <cell r="G8803" t="str">
            <v>PC</v>
          </cell>
          <cell r="H8803">
            <v>1000</v>
          </cell>
          <cell r="I8803">
            <v>1944</v>
          </cell>
        </row>
        <row r="8804">
          <cell r="E8804" t="str">
            <v>61LP150JS14</v>
          </cell>
          <cell r="F8804" t="str">
            <v>JENIPAPO LAIT SPF20 150 ML</v>
          </cell>
          <cell r="G8804" t="str">
            <v>PC</v>
          </cell>
          <cell r="H8804">
            <v>9999</v>
          </cell>
          <cell r="I8804">
            <v>1296</v>
          </cell>
        </row>
        <row r="8805">
          <cell r="E8805" t="str">
            <v>61MA030M013</v>
          </cell>
          <cell r="F8805" t="str">
            <v>MANDACARU CREME MAINS 30 ML</v>
          </cell>
          <cell r="G8805" t="str">
            <v>PC</v>
          </cell>
          <cell r="H8805">
            <v>9999</v>
          </cell>
          <cell r="I8805">
            <v>6912</v>
          </cell>
        </row>
        <row r="8806">
          <cell r="E8806" t="str">
            <v>61MA030M014</v>
          </cell>
          <cell r="F8806" t="str">
            <v>MANDACARU CREME MAINS 30 ML</v>
          </cell>
          <cell r="G8806" t="str">
            <v>PC</v>
          </cell>
          <cell r="H8806">
            <v>9999</v>
          </cell>
          <cell r="I8806">
            <v>6912</v>
          </cell>
        </row>
        <row r="8807">
          <cell r="E8807" t="str">
            <v>61MR200CN14</v>
          </cell>
          <cell r="F8807" t="str">
            <v>CANA MASQUE CHVX 200 ML</v>
          </cell>
          <cell r="G8807" t="str">
            <v>PC</v>
          </cell>
          <cell r="H8807">
            <v>9999</v>
          </cell>
          <cell r="I8807">
            <v>1980</v>
          </cell>
        </row>
        <row r="8808">
          <cell r="E8808" t="str">
            <v>61MR200J013</v>
          </cell>
          <cell r="F8808" t="str">
            <v>JENIPAPO MASQUE CHVX 200 ML</v>
          </cell>
          <cell r="G8808" t="str">
            <v>PC</v>
          </cell>
          <cell r="H8808">
            <v>30000</v>
          </cell>
          <cell r="I8808">
            <v>1782</v>
          </cell>
        </row>
        <row r="8809">
          <cell r="E8809" t="str">
            <v>61MR200M014</v>
          </cell>
          <cell r="F8809" t="str">
            <v>MANDACARU MASQUE CHVX 200 ML</v>
          </cell>
          <cell r="G8809" t="str">
            <v>PC</v>
          </cell>
          <cell r="H8809">
            <v>9999</v>
          </cell>
          <cell r="I8809">
            <v>1782</v>
          </cell>
        </row>
        <row r="8810">
          <cell r="E8810" t="str">
            <v>61SA075J013</v>
          </cell>
          <cell r="F8810" t="str">
            <v>JENIPAPO SAVON TRANS 75 G</v>
          </cell>
          <cell r="G8810" t="str">
            <v>PC</v>
          </cell>
          <cell r="H8810">
            <v>46500</v>
          </cell>
          <cell r="I8810">
            <v>8640</v>
          </cell>
        </row>
        <row r="8811">
          <cell r="E8811" t="str">
            <v>61SB150M014</v>
          </cell>
          <cell r="F8811" t="str">
            <v>MANDACARU SPRAY BOUCLES 150 ML</v>
          </cell>
          <cell r="G8811" t="str">
            <v>PC</v>
          </cell>
          <cell r="H8811">
            <v>9999</v>
          </cell>
          <cell r="I8811">
            <v>1944</v>
          </cell>
        </row>
        <row r="8812">
          <cell r="E8812" t="str">
            <v>61SC075M013</v>
          </cell>
          <cell r="F8812" t="str">
            <v>MANDACARU SAVON CREMEUX 75G</v>
          </cell>
          <cell r="G8812" t="str">
            <v>PC</v>
          </cell>
          <cell r="H8812">
            <v>30000</v>
          </cell>
          <cell r="I8812">
            <v>8640</v>
          </cell>
        </row>
        <row r="8813">
          <cell r="E8813" t="str">
            <v>61SE075M013</v>
          </cell>
          <cell r="F8813" t="str">
            <v>MANDACARU SAVON EXFOLIANT 75 G</v>
          </cell>
          <cell r="G8813" t="str">
            <v>PC</v>
          </cell>
          <cell r="H8813">
            <v>9999</v>
          </cell>
          <cell r="I8813">
            <v>8640</v>
          </cell>
        </row>
        <row r="8814">
          <cell r="E8814" t="str">
            <v>61SH300CN14</v>
          </cell>
          <cell r="F8814" t="str">
            <v>CANA SHAMPOOING 300 ML</v>
          </cell>
          <cell r="G8814" t="str">
            <v>PC</v>
          </cell>
          <cell r="H8814">
            <v>9999</v>
          </cell>
          <cell r="I8814">
            <v>1920</v>
          </cell>
        </row>
        <row r="8815">
          <cell r="E8815" t="str">
            <v>61SH300J013</v>
          </cell>
          <cell r="F8815" t="str">
            <v>JENIPAPO SHAMPOOING 300 ML</v>
          </cell>
          <cell r="G8815" t="str">
            <v>PC</v>
          </cell>
          <cell r="H8815">
            <v>9999</v>
          </cell>
          <cell r="I8815">
            <v>1350</v>
          </cell>
        </row>
        <row r="8816">
          <cell r="E8816" t="str">
            <v>61SH300M014</v>
          </cell>
          <cell r="F8816" t="str">
            <v>MANDACARU SHAMPOOING 300 ML</v>
          </cell>
          <cell r="G8816" t="str">
            <v>PC</v>
          </cell>
          <cell r="H8816">
            <v>9999</v>
          </cell>
          <cell r="I8816">
            <v>1728</v>
          </cell>
        </row>
        <row r="8817">
          <cell r="E8817" t="str">
            <v>61SL250J014</v>
          </cell>
          <cell r="F8817" t="str">
            <v>JENIPAPO SAVON LIQUIDE 250ML</v>
          </cell>
          <cell r="G8817" t="str">
            <v>PC</v>
          </cell>
          <cell r="H8817">
            <v>9999</v>
          </cell>
          <cell r="I8817">
            <v>1188</v>
          </cell>
        </row>
        <row r="8818">
          <cell r="E8818" t="str">
            <v>61SL250M014</v>
          </cell>
          <cell r="F8818" t="str">
            <v>MANDACARU SAVON LIQUIDE 250ML</v>
          </cell>
          <cell r="G8818" t="str">
            <v>PC</v>
          </cell>
          <cell r="H8818">
            <v>9999</v>
          </cell>
          <cell r="I8818">
            <v>1188</v>
          </cell>
        </row>
        <row r="8819">
          <cell r="E8819" t="str">
            <v>61SR150CN14</v>
          </cell>
          <cell r="F8819" t="str">
            <v>CANA SOIN CHVX 150 ML</v>
          </cell>
          <cell r="G8819" t="str">
            <v>PC</v>
          </cell>
          <cell r="H8819">
            <v>9999</v>
          </cell>
          <cell r="I8819">
            <v>1944</v>
          </cell>
        </row>
        <row r="8820">
          <cell r="E8820" t="str">
            <v>61SR150J013</v>
          </cell>
          <cell r="F8820" t="str">
            <v>JENIPAPO SOIN CHVX 150 ML</v>
          </cell>
          <cell r="G8820" t="str">
            <v>PC</v>
          </cell>
          <cell r="H8820">
            <v>30000</v>
          </cell>
          <cell r="I8820">
            <v>1944</v>
          </cell>
        </row>
        <row r="8821">
          <cell r="E8821" t="str">
            <v>61SR250M014</v>
          </cell>
          <cell r="F8821" t="str">
            <v>MANDACARU SOIN CHVX 250 ML</v>
          </cell>
          <cell r="G8821" t="str">
            <v>PC</v>
          </cell>
          <cell r="H8821">
            <v>9999</v>
          </cell>
          <cell r="I8821">
            <v>1728</v>
          </cell>
        </row>
        <row r="8822">
          <cell r="E8822" t="str">
            <v>61SS150CN14</v>
          </cell>
          <cell r="F8822" t="str">
            <v>CANA SPRAY CHVX 150ML</v>
          </cell>
          <cell r="G8822" t="str">
            <v>PC</v>
          </cell>
          <cell r="H8822">
            <v>9999</v>
          </cell>
          <cell r="I8822">
            <v>1944</v>
          </cell>
        </row>
        <row r="8823">
          <cell r="E8823" t="str">
            <v>61VP025JS13</v>
          </cell>
          <cell r="F8823" t="str">
            <v>JENIPAPO VOILE VIS SPF30 25 ML</v>
          </cell>
          <cell r="G8823" t="str">
            <v>PC</v>
          </cell>
          <cell r="H8823">
            <v>9999</v>
          </cell>
          <cell r="I8823">
            <v>3456</v>
          </cell>
        </row>
        <row r="8824">
          <cell r="E8824" t="str">
            <v>61VP025JS14</v>
          </cell>
          <cell r="F8824" t="str">
            <v>JENIPAPO VOILE VIS SPF30 25 ML</v>
          </cell>
          <cell r="G8824" t="str">
            <v>PC</v>
          </cell>
          <cell r="H8824">
            <v>9999</v>
          </cell>
          <cell r="I8824">
            <v>3456</v>
          </cell>
        </row>
        <row r="8825">
          <cell r="E8825" t="str">
            <v>62AR100A013</v>
          </cell>
          <cell r="F8825" t="str">
            <v>ARAUCARIA AP RASAGE 100 ML</v>
          </cell>
          <cell r="G8825" t="str">
            <v>PC</v>
          </cell>
          <cell r="H8825">
            <v>9999</v>
          </cell>
          <cell r="I8825">
            <v>1296</v>
          </cell>
        </row>
        <row r="8826">
          <cell r="E8826" t="str">
            <v>62EC100A013</v>
          </cell>
          <cell r="F8826" t="str">
            <v>ARAUCARIA EDC 100 ML</v>
          </cell>
          <cell r="G8826" t="str">
            <v>PC</v>
          </cell>
          <cell r="H8826">
            <v>9999</v>
          </cell>
          <cell r="I8826">
            <v>1944</v>
          </cell>
        </row>
        <row r="8827">
          <cell r="E8827" t="str">
            <v>62GD250A013</v>
          </cell>
          <cell r="F8827" t="str">
            <v>ARAUCARIA GEL DOUCHE 250 ML</v>
          </cell>
          <cell r="G8827" t="str">
            <v>PC</v>
          </cell>
          <cell r="H8827">
            <v>9999</v>
          </cell>
          <cell r="I8827">
            <v>648</v>
          </cell>
        </row>
        <row r="8828">
          <cell r="E8828" t="str">
            <v>62GH050A014</v>
          </cell>
          <cell r="F8828" t="str">
            <v>ARAUCARIA GEL AP-RASAGE 50ML</v>
          </cell>
          <cell r="G8828" t="str">
            <v>PC</v>
          </cell>
          <cell r="H8828">
            <v>9999</v>
          </cell>
          <cell r="I8828">
            <v>3456</v>
          </cell>
        </row>
        <row r="8829">
          <cell r="E8829" t="str">
            <v>62GR150A013</v>
          </cell>
          <cell r="F8829" t="str">
            <v>ARAUCARIA MOUSSE RASAGE 150ML</v>
          </cell>
          <cell r="G8829" t="str">
            <v>PC</v>
          </cell>
          <cell r="H8829">
            <v>1000</v>
          </cell>
          <cell r="I8829">
            <v>1920</v>
          </cell>
        </row>
        <row r="8830">
          <cell r="E8830" t="str">
            <v>62SA075A013</v>
          </cell>
          <cell r="F8830" t="str">
            <v>ARAUCARIA SAVON TRANS 75 G</v>
          </cell>
          <cell r="G8830" t="str">
            <v>PC</v>
          </cell>
          <cell r="H8830">
            <v>9999</v>
          </cell>
          <cell r="I8830">
            <v>8640</v>
          </cell>
        </row>
        <row r="8831">
          <cell r="E8831" t="str">
            <v>62SD150A013</v>
          </cell>
          <cell r="F8831" t="str">
            <v>ARAUCARIA DEO AEROSOL 150 ML</v>
          </cell>
          <cell r="G8831" t="str">
            <v>PC</v>
          </cell>
          <cell r="H8831">
            <v>1000</v>
          </cell>
          <cell r="I8831">
            <v>2400</v>
          </cell>
        </row>
        <row r="8832">
          <cell r="E8832" t="str">
            <v>63BM030U014</v>
          </cell>
          <cell r="F8832" t="str">
            <v>UMBU CREME BONNE MINE 30ML</v>
          </cell>
          <cell r="G8832" t="str">
            <v>PC</v>
          </cell>
          <cell r="H8832">
            <v>9999</v>
          </cell>
          <cell r="I8832">
            <v>4680</v>
          </cell>
        </row>
        <row r="8833">
          <cell r="E8833" t="str">
            <v>63GN150U014</v>
          </cell>
          <cell r="F8833" t="str">
            <v>UMBU GEL NETTOYANT 150ML</v>
          </cell>
          <cell r="G8833" t="str">
            <v>PC</v>
          </cell>
          <cell r="H8833">
            <v>9999</v>
          </cell>
          <cell r="I8833">
            <v>1296</v>
          </cell>
        </row>
        <row r="8834">
          <cell r="E8834" t="str">
            <v>63GY015U014</v>
          </cell>
          <cell r="F8834" t="str">
            <v>UMBU GEL YEUX 15ML</v>
          </cell>
          <cell r="G8834" t="str">
            <v>PC</v>
          </cell>
          <cell r="H8834">
            <v>9999</v>
          </cell>
          <cell r="I8834">
            <v>10800</v>
          </cell>
        </row>
        <row r="8835">
          <cell r="E8835" t="str">
            <v>63LT150U014</v>
          </cell>
          <cell r="F8835" t="str">
            <v>UMBU LOTION 3 EN 1 150ML</v>
          </cell>
          <cell r="G8835" t="str">
            <v>PC</v>
          </cell>
          <cell r="H8835">
            <v>9999</v>
          </cell>
          <cell r="I8835">
            <v>1296</v>
          </cell>
        </row>
        <row r="8836">
          <cell r="E8836" t="str">
            <v>63SV030U014</v>
          </cell>
          <cell r="F8836" t="str">
            <v>UMBU SERUM VISAGE 30ML</v>
          </cell>
          <cell r="G8836" t="str">
            <v>PC</v>
          </cell>
          <cell r="H8836">
            <v>9999</v>
          </cell>
          <cell r="I8836">
            <v>810</v>
          </cell>
        </row>
        <row r="8837">
          <cell r="E8837" t="str">
            <v>63SV050U014</v>
          </cell>
          <cell r="F8837" t="str">
            <v>UMBU SAVON VISAGE 50G</v>
          </cell>
          <cell r="G8837" t="str">
            <v>PC</v>
          </cell>
          <cell r="H8837">
            <v>9999</v>
          </cell>
          <cell r="I8837">
            <v>9360</v>
          </cell>
        </row>
        <row r="8838">
          <cell r="E8838" t="str">
            <v>64J1075D014</v>
          </cell>
          <cell r="F8838" t="str">
            <v>DESIGNER SAVON JL JAUNE 2X75 G</v>
          </cell>
          <cell r="G8838" t="str">
            <v>PC</v>
          </cell>
          <cell r="H8838">
            <v>9999</v>
          </cell>
          <cell r="I8838">
            <v>3888</v>
          </cell>
        </row>
        <row r="8839">
          <cell r="E8839" t="str">
            <v>64J2075D014</v>
          </cell>
          <cell r="F8839" t="str">
            <v>DESIGNER SAVON JL BLEU 2X75 G</v>
          </cell>
          <cell r="G8839" t="str">
            <v>PC</v>
          </cell>
          <cell r="H8839">
            <v>9999</v>
          </cell>
          <cell r="I8839">
            <v>3888</v>
          </cell>
        </row>
        <row r="8840">
          <cell r="E8840" t="str">
            <v>64J3075D014</v>
          </cell>
          <cell r="F8840" t="str">
            <v>DESIGNER SAVON JL ROUGE 2X75 G</v>
          </cell>
          <cell r="G8840" t="str">
            <v>PC</v>
          </cell>
          <cell r="H8840">
            <v>9999</v>
          </cell>
          <cell r="I8840">
            <v>3888</v>
          </cell>
        </row>
        <row r="8841">
          <cell r="E8841" t="str">
            <v>6AA10001</v>
          </cell>
          <cell r="F8841" t="str">
            <v>ECH GINS TOTAL EYE 1.5 ML X 25</v>
          </cell>
          <cell r="G8841" t="str">
            <v>PAQ</v>
          </cell>
          <cell r="H8841">
            <v>9999</v>
          </cell>
          <cell r="I8841">
            <v>4480</v>
          </cell>
        </row>
        <row r="8842">
          <cell r="E8842" t="str">
            <v>6AA10016</v>
          </cell>
          <cell r="F8842" t="str">
            <v>GINSENG INFUSION 50 ML</v>
          </cell>
          <cell r="G8842" t="str">
            <v>PC</v>
          </cell>
          <cell r="H8842">
            <v>9999</v>
          </cell>
          <cell r="I8842">
            <v>600</v>
          </cell>
        </row>
        <row r="8843">
          <cell r="E8843" t="str">
            <v>6AA10094</v>
          </cell>
          <cell r="F8843" t="str">
            <v>CAMELLIA MASK ÉCLAIR 50ML</v>
          </cell>
          <cell r="G8843" t="str">
            <v>PC</v>
          </cell>
          <cell r="H8843">
            <v>9999</v>
          </cell>
          <cell r="I8843">
            <v>2160</v>
          </cell>
        </row>
        <row r="8844">
          <cell r="E8844" t="str">
            <v>6AA10095</v>
          </cell>
          <cell r="F8844" t="str">
            <v>GINSENG ROYAL 50ML RENO 14</v>
          </cell>
          <cell r="G8844" t="str">
            <v>PC</v>
          </cell>
          <cell r="H8844">
            <v>9999</v>
          </cell>
          <cell r="I8844">
            <v>1296</v>
          </cell>
        </row>
        <row r="8845">
          <cell r="E8845" t="str">
            <v>6AA10096</v>
          </cell>
          <cell r="F8845" t="str">
            <v>CLEANSING CREAM 50ML</v>
          </cell>
          <cell r="G8845" t="str">
            <v>PC</v>
          </cell>
          <cell r="H8845">
            <v>1050</v>
          </cell>
          <cell r="I8845">
            <v>2268</v>
          </cell>
        </row>
        <row r="8846">
          <cell r="E8846" t="str">
            <v>6AA10097</v>
          </cell>
          <cell r="F8846" t="str">
            <v>FACIAL SCRUB 50ML</v>
          </cell>
          <cell r="G8846" t="str">
            <v>PC</v>
          </cell>
          <cell r="H8846">
            <v>9999</v>
          </cell>
          <cell r="I8846">
            <v>2268</v>
          </cell>
        </row>
        <row r="8847">
          <cell r="E8847" t="str">
            <v>6AA10104</v>
          </cell>
          <cell r="F8847" t="str">
            <v>SEVE DE BAMBOO MATTE 30ML</v>
          </cell>
          <cell r="G8847" t="str">
            <v>PC</v>
          </cell>
          <cell r="H8847">
            <v>9999</v>
          </cell>
          <cell r="I8847">
            <v>2304</v>
          </cell>
        </row>
        <row r="8848">
          <cell r="E8848" t="str">
            <v>6AA10105</v>
          </cell>
          <cell r="F8848" t="str">
            <v>DOUBLE DT MASK 50ML</v>
          </cell>
          <cell r="G8848" t="str">
            <v>PC</v>
          </cell>
          <cell r="H8848">
            <v>9999</v>
          </cell>
          <cell r="I8848">
            <v>2160</v>
          </cell>
        </row>
        <row r="8849">
          <cell r="E8849" t="str">
            <v>6AA10121</v>
          </cell>
          <cell r="F8849" t="str">
            <v>FACIAL SCRUB 15ML</v>
          </cell>
          <cell r="G8849" t="str">
            <v>PC</v>
          </cell>
          <cell r="H8849">
            <v>9999</v>
          </cell>
          <cell r="I8849">
            <v>15552</v>
          </cell>
        </row>
        <row r="8850">
          <cell r="E8850" t="str">
            <v>6AA10122</v>
          </cell>
          <cell r="F8850" t="str">
            <v>CLEANSING CREAM 15ML</v>
          </cell>
          <cell r="G8850" t="str">
            <v>PC</v>
          </cell>
          <cell r="H8850">
            <v>9999</v>
          </cell>
          <cell r="I8850">
            <v>15552</v>
          </cell>
        </row>
        <row r="8851">
          <cell r="E8851" t="str">
            <v>6AA10124</v>
          </cell>
          <cell r="F8851" t="str">
            <v>YUZA SORBET MPP 5ML</v>
          </cell>
          <cell r="G8851" t="str">
            <v>PC</v>
          </cell>
          <cell r="H8851">
            <v>9999</v>
          </cell>
          <cell r="I8851">
            <v>21600</v>
          </cell>
        </row>
        <row r="8852">
          <cell r="E8852" t="str">
            <v>6AA10125</v>
          </cell>
          <cell r="F8852" t="str">
            <v>BLANC DE CREME MPP 5ML</v>
          </cell>
          <cell r="G8852" t="str">
            <v>PC</v>
          </cell>
          <cell r="H8852">
            <v>9999</v>
          </cell>
          <cell r="I8852">
            <v>21600</v>
          </cell>
        </row>
        <row r="8853">
          <cell r="E8853" t="str">
            <v>6AA10126</v>
          </cell>
          <cell r="F8853" t="str">
            <v>SOLID CLEANSING OIL 80G</v>
          </cell>
          <cell r="G8853" t="str">
            <v>PC</v>
          </cell>
          <cell r="H8853">
            <v>5000</v>
          </cell>
          <cell r="I8853">
            <v>1728</v>
          </cell>
        </row>
        <row r="8854">
          <cell r="E8854" t="str">
            <v>6AA10127</v>
          </cell>
          <cell r="F8854" t="str">
            <v>EAU GINSENG 30ML</v>
          </cell>
          <cell r="G8854" t="str">
            <v>PC</v>
          </cell>
          <cell r="H8854">
            <v>9999</v>
          </cell>
          <cell r="I8854">
            <v>5184</v>
          </cell>
        </row>
        <row r="8855">
          <cell r="E8855" t="str">
            <v>6AA10129</v>
          </cell>
          <cell r="F8855" t="str">
            <v>MATCHA PERFECT MASK 1.2G*3</v>
          </cell>
          <cell r="G8855" t="str">
            <v>PAQ</v>
          </cell>
          <cell r="H8855">
            <v>9999</v>
          </cell>
          <cell r="I8855">
            <v>6480</v>
          </cell>
        </row>
        <row r="8856">
          <cell r="E8856" t="str">
            <v>6AA10130</v>
          </cell>
          <cell r="F8856" t="str">
            <v>DUO DE CAMELLIA 50ML</v>
          </cell>
          <cell r="G8856" t="str">
            <v>PC</v>
          </cell>
          <cell r="H8856">
            <v>9999</v>
          </cell>
          <cell r="I8856">
            <v>1296</v>
          </cell>
        </row>
        <row r="8857">
          <cell r="E8857" t="str">
            <v>6AA10133</v>
          </cell>
          <cell r="F8857" t="str">
            <v xml:space="preserve"> PATE AU GINSENG 15ML</v>
          </cell>
          <cell r="G8857" t="str">
            <v>PC</v>
          </cell>
          <cell r="H8857">
            <v>9999</v>
          </cell>
          <cell r="I8857">
            <v>12960</v>
          </cell>
        </row>
        <row r="8858">
          <cell r="E8858" t="str">
            <v>6AA10136</v>
          </cell>
          <cell r="F8858" t="str">
            <v>TRIPLE CLEANSER 30ML</v>
          </cell>
          <cell r="G8858" t="str">
            <v>PC</v>
          </cell>
          <cell r="H8858">
            <v>9999</v>
          </cell>
          <cell r="I8858">
            <v>1</v>
          </cell>
        </row>
        <row r="8859">
          <cell r="E8859" t="str">
            <v>6AA10137</v>
          </cell>
          <cell r="F8859" t="str">
            <v>GINSENG ROYAL TOTAL NECK 50ML</v>
          </cell>
          <cell r="G8859" t="str">
            <v>PC</v>
          </cell>
          <cell r="H8859">
            <v>9999</v>
          </cell>
          <cell r="I8859">
            <v>1296</v>
          </cell>
        </row>
        <row r="8860">
          <cell r="E8860" t="str">
            <v>6AA10138</v>
          </cell>
          <cell r="F8860" t="str">
            <v>SEVE DE BAMBOO EYE 15ML</v>
          </cell>
          <cell r="G8860" t="str">
            <v>PC</v>
          </cell>
          <cell r="H8860">
            <v>9999</v>
          </cell>
          <cell r="I8860">
            <v>4860</v>
          </cell>
        </row>
        <row r="8861">
          <cell r="E8861" t="str">
            <v>6AA10141</v>
          </cell>
          <cell r="F8861" t="str">
            <v>CAMELLIA MASK ECLAIR 15ML</v>
          </cell>
          <cell r="G8861" t="str">
            <v>PC</v>
          </cell>
          <cell r="H8861">
            <v>9999</v>
          </cell>
          <cell r="I8861">
            <v>12960</v>
          </cell>
        </row>
        <row r="8862">
          <cell r="E8862" t="str">
            <v>6AA10145</v>
          </cell>
          <cell r="F8862" t="str">
            <v>YUZA SORBET 15ML</v>
          </cell>
          <cell r="G8862" t="str">
            <v>PC</v>
          </cell>
          <cell r="H8862">
            <v>9999</v>
          </cell>
          <cell r="I8862">
            <v>12960</v>
          </cell>
        </row>
        <row r="8863">
          <cell r="E8863" t="str">
            <v>6AA10146</v>
          </cell>
          <cell r="F8863" t="str">
            <v>ELIXIR AU GINSENG MPP 3ML</v>
          </cell>
          <cell r="G8863" t="str">
            <v>PC</v>
          </cell>
          <cell r="H8863">
            <v>9999</v>
          </cell>
          <cell r="I8863">
            <v>21600</v>
          </cell>
        </row>
        <row r="8864">
          <cell r="E8864" t="str">
            <v>6AA10147</v>
          </cell>
          <cell r="F8864" t="str">
            <v>DONGBEAK CAMELLIA ESS. MPP 3ML</v>
          </cell>
          <cell r="G8864" t="str">
            <v>PC</v>
          </cell>
          <cell r="H8864">
            <v>9999</v>
          </cell>
          <cell r="I8864">
            <v>12960</v>
          </cell>
        </row>
        <row r="8865">
          <cell r="E8865" t="str">
            <v>6AA10148</v>
          </cell>
          <cell r="F8865" t="str">
            <v>BAMBOO SPLASH 80ML</v>
          </cell>
          <cell r="G8865" t="str">
            <v>PC</v>
          </cell>
          <cell r="H8865">
            <v>9999</v>
          </cell>
          <cell r="I8865">
            <v>2916</v>
          </cell>
        </row>
        <row r="8866">
          <cell r="E8866" t="str">
            <v>6AA10149</v>
          </cell>
          <cell r="F8866" t="str">
            <v>BLANC DE MASQUE 50ML</v>
          </cell>
          <cell r="G8866" t="str">
            <v>PC</v>
          </cell>
          <cell r="H8866">
            <v>5000</v>
          </cell>
          <cell r="I8866">
            <v>2268</v>
          </cell>
        </row>
        <row r="8867">
          <cell r="E8867" t="str">
            <v>6AA10150</v>
          </cell>
          <cell r="F8867" t="str">
            <v>BLANC DE MASQUE 15ML</v>
          </cell>
          <cell r="G8867" t="str">
            <v>PC</v>
          </cell>
          <cell r="H8867">
            <v>8000</v>
          </cell>
          <cell r="I8867">
            <v>7776</v>
          </cell>
        </row>
        <row r="8868">
          <cell r="E8868" t="str">
            <v>6AA10157</v>
          </cell>
          <cell r="F8868" t="str">
            <v>BLANC DE CREME 15ML</v>
          </cell>
          <cell r="G8868" t="str">
            <v>PC</v>
          </cell>
          <cell r="H8868">
            <v>9999</v>
          </cell>
          <cell r="I8868">
            <v>12960</v>
          </cell>
        </row>
        <row r="8869">
          <cell r="E8869" t="str">
            <v>6AA10158</v>
          </cell>
          <cell r="F8869" t="str">
            <v>GINSENG INFUSION 15ML</v>
          </cell>
          <cell r="G8869" t="str">
            <v>PC</v>
          </cell>
          <cell r="H8869">
            <v>9999</v>
          </cell>
          <cell r="I8869">
            <v>12960</v>
          </cell>
        </row>
        <row r="8870">
          <cell r="E8870" t="str">
            <v>6AA10159</v>
          </cell>
          <cell r="F8870" t="str">
            <v>YUZA DOUBLE LOTION 190ML</v>
          </cell>
          <cell r="G8870" t="str">
            <v>PC</v>
          </cell>
          <cell r="H8870">
            <v>9999</v>
          </cell>
          <cell r="I8870">
            <v>1440</v>
          </cell>
        </row>
        <row r="8871">
          <cell r="E8871" t="str">
            <v>6AA10161</v>
          </cell>
          <cell r="F8871" t="str">
            <v>YUZA FLUID SPF15 60ML</v>
          </cell>
          <cell r="G8871" t="str">
            <v>PC</v>
          </cell>
          <cell r="H8871">
            <v>9999</v>
          </cell>
          <cell r="I8871">
            <v>2916</v>
          </cell>
        </row>
        <row r="8872">
          <cell r="E8872" t="str">
            <v>6AA10163</v>
          </cell>
          <cell r="F8872" t="str">
            <v>GINSENG MILK 30ML</v>
          </cell>
          <cell r="G8872" t="str">
            <v>PC</v>
          </cell>
          <cell r="H8872">
            <v>9999</v>
          </cell>
          <cell r="I8872">
            <v>5184</v>
          </cell>
        </row>
        <row r="8873">
          <cell r="E8873" t="str">
            <v>6AA10164</v>
          </cell>
          <cell r="F8873" t="str">
            <v>DOUBLE DT MASK 50ML RENO15</v>
          </cell>
          <cell r="G8873" t="str">
            <v>PC</v>
          </cell>
          <cell r="H8873">
            <v>9999</v>
          </cell>
          <cell r="I8873">
            <v>2160</v>
          </cell>
        </row>
        <row r="8874">
          <cell r="E8874" t="str">
            <v>6AA10168</v>
          </cell>
          <cell r="F8874" t="str">
            <v>BAMBOO MATTE LOTION 30ML</v>
          </cell>
          <cell r="G8874" t="str">
            <v>PC</v>
          </cell>
          <cell r="H8874">
            <v>9999</v>
          </cell>
          <cell r="I8874">
            <v>5184</v>
          </cell>
        </row>
        <row r="8875">
          <cell r="E8875" t="str">
            <v>6AA10169</v>
          </cell>
          <cell r="F8875" t="str">
            <v>YUZA DOUBLE LOTION 30ML</v>
          </cell>
          <cell r="G8875" t="str">
            <v>PC</v>
          </cell>
          <cell r="H8875">
            <v>9999</v>
          </cell>
          <cell r="I8875">
            <v>5184</v>
          </cell>
        </row>
        <row r="8876">
          <cell r="E8876" t="str">
            <v>6AA10170</v>
          </cell>
          <cell r="F8876" t="str">
            <v>BAMBOO MATTE LOTION 190ML</v>
          </cell>
          <cell r="G8876" t="str">
            <v>PC</v>
          </cell>
          <cell r="H8876">
            <v>9999</v>
          </cell>
          <cell r="I8876">
            <v>1440</v>
          </cell>
        </row>
        <row r="8877">
          <cell r="E8877" t="str">
            <v>6AA10171</v>
          </cell>
          <cell r="F8877" t="str">
            <v>BLANC DE LOTION 80ML</v>
          </cell>
          <cell r="G8877" t="str">
            <v>PC</v>
          </cell>
          <cell r="H8877">
            <v>9999</v>
          </cell>
          <cell r="I8877">
            <v>2916</v>
          </cell>
        </row>
        <row r="8878">
          <cell r="E8878" t="str">
            <v>6AA10172</v>
          </cell>
          <cell r="F8878" t="str">
            <v>PATE AU GINSENG 5ML</v>
          </cell>
          <cell r="G8878" t="str">
            <v>PC</v>
          </cell>
          <cell r="H8878">
            <v>9999</v>
          </cell>
          <cell r="I8878">
            <v>21600</v>
          </cell>
        </row>
        <row r="8879">
          <cell r="E8879" t="str">
            <v>6AA10176</v>
          </cell>
          <cell r="F8879" t="str">
            <v>YUZA SORBET EYE 15ML</v>
          </cell>
          <cell r="G8879" t="str">
            <v>PC</v>
          </cell>
          <cell r="H8879">
            <v>9999</v>
          </cell>
          <cell r="I8879">
            <v>4320</v>
          </cell>
        </row>
        <row r="8880">
          <cell r="E8880" t="str">
            <v>6AA10181</v>
          </cell>
          <cell r="F8880" t="str">
            <v>CAMELLIA MILK 30ML</v>
          </cell>
          <cell r="G8880" t="str">
            <v>PC</v>
          </cell>
          <cell r="H8880">
            <v>9999</v>
          </cell>
          <cell r="I8880">
            <v>5184</v>
          </cell>
        </row>
        <row r="8881">
          <cell r="E8881" t="str">
            <v>6AA10182</v>
          </cell>
          <cell r="F8881" t="str">
            <v>CAMELLIA MILK 190ML</v>
          </cell>
          <cell r="G8881" t="str">
            <v>PC</v>
          </cell>
          <cell r="H8881">
            <v>9999</v>
          </cell>
          <cell r="I8881">
            <v>1440</v>
          </cell>
        </row>
        <row r="8882">
          <cell r="E8882" t="str">
            <v>6AA10185</v>
          </cell>
          <cell r="F8882" t="str">
            <v>BAMBOO SHOT MASK 15G</v>
          </cell>
          <cell r="G8882" t="str">
            <v>PC</v>
          </cell>
          <cell r="H8882">
            <v>9999</v>
          </cell>
          <cell r="I8882">
            <v>6912</v>
          </cell>
        </row>
        <row r="8883">
          <cell r="E8883" t="str">
            <v>6AA10186</v>
          </cell>
          <cell r="F8883" t="str">
            <v>BLANC DE SHOT MASK 15G</v>
          </cell>
          <cell r="G8883" t="str">
            <v>PC</v>
          </cell>
          <cell r="H8883">
            <v>9999</v>
          </cell>
          <cell r="I8883">
            <v>6912</v>
          </cell>
        </row>
        <row r="8884">
          <cell r="E8884" t="str">
            <v>6AA10188</v>
          </cell>
          <cell r="F8884" t="str">
            <v>BLANC DE CREME 15ML RENO15</v>
          </cell>
          <cell r="G8884" t="str">
            <v>PC</v>
          </cell>
          <cell r="H8884">
            <v>9999</v>
          </cell>
          <cell r="I8884">
            <v>102</v>
          </cell>
        </row>
        <row r="8885">
          <cell r="E8885" t="str">
            <v>6AA10189</v>
          </cell>
          <cell r="F8885" t="str">
            <v>DUO DE CAMELLIA 15ML RENO15</v>
          </cell>
          <cell r="G8885" t="str">
            <v>PC</v>
          </cell>
          <cell r="H8885">
            <v>9999</v>
          </cell>
          <cell r="I8885">
            <v>5508</v>
          </cell>
        </row>
        <row r="8886">
          <cell r="E8886" t="str">
            <v>6AA10190</v>
          </cell>
          <cell r="F8886" t="str">
            <v>GINSENG INFUSION TVS RENO15</v>
          </cell>
          <cell r="G8886" t="str">
            <v>PC</v>
          </cell>
          <cell r="H8886">
            <v>9999</v>
          </cell>
          <cell r="I8886">
            <v>102</v>
          </cell>
        </row>
        <row r="8887">
          <cell r="E8887" t="str">
            <v>6AA10191</v>
          </cell>
          <cell r="F8887" t="str">
            <v>YUZA SORBET 15ML RENO15</v>
          </cell>
          <cell r="G8887" t="str">
            <v>PC</v>
          </cell>
          <cell r="H8887">
            <v>9999</v>
          </cell>
          <cell r="I8887">
            <v>5508</v>
          </cell>
        </row>
        <row r="8888">
          <cell r="E8888" t="str">
            <v>6AA10193</v>
          </cell>
          <cell r="F8888" t="str">
            <v>CAM MASK ECLAIR 15ML RENO15</v>
          </cell>
          <cell r="G8888" t="str">
            <v>PC</v>
          </cell>
          <cell r="H8888">
            <v>9999</v>
          </cell>
          <cell r="I8888">
            <v>5508</v>
          </cell>
        </row>
        <row r="8889">
          <cell r="E8889" t="str">
            <v>6AA10194</v>
          </cell>
          <cell r="F8889" t="str">
            <v>PATE AU GINSENG 15ML RENO15</v>
          </cell>
          <cell r="G8889" t="str">
            <v>PC</v>
          </cell>
          <cell r="H8889">
            <v>9999</v>
          </cell>
          <cell r="I8889">
            <v>5508</v>
          </cell>
        </row>
        <row r="8890">
          <cell r="E8890" t="str">
            <v>6AA10195</v>
          </cell>
          <cell r="F8890" t="str">
            <v>BAMBOO WATERLOCK 30ML</v>
          </cell>
          <cell r="G8890" t="str">
            <v>PC</v>
          </cell>
          <cell r="H8890">
            <v>9999</v>
          </cell>
          <cell r="I8890">
            <v>5184</v>
          </cell>
        </row>
        <row r="8891">
          <cell r="E8891" t="str">
            <v>6AA10196</v>
          </cell>
          <cell r="F8891" t="str">
            <v>GINSENG ROY MASSAGE MASK 50ML</v>
          </cell>
          <cell r="G8891" t="str">
            <v>PC</v>
          </cell>
          <cell r="H8891">
            <v>9999</v>
          </cell>
          <cell r="I8891">
            <v>2160</v>
          </cell>
        </row>
        <row r="8892">
          <cell r="E8892" t="str">
            <v>6AA10199</v>
          </cell>
          <cell r="F8892" t="str">
            <v>BLACK SCRUB SPL 1.5ML X25</v>
          </cell>
          <cell r="G8892" t="str">
            <v>PAQ</v>
          </cell>
          <cell r="H8892">
            <v>9999</v>
          </cell>
          <cell r="I8892">
            <v>160</v>
          </cell>
        </row>
        <row r="8893">
          <cell r="E8893" t="str">
            <v>6AA10201</v>
          </cell>
          <cell r="F8893" t="str">
            <v>BLANC DE SAVON RSPO SG 75G</v>
          </cell>
          <cell r="G8893" t="str">
            <v>PC</v>
          </cell>
          <cell r="H8893">
            <v>9999</v>
          </cell>
          <cell r="I8893">
            <v>6480</v>
          </cell>
        </row>
        <row r="8894">
          <cell r="E8894" t="str">
            <v>6AA10202</v>
          </cell>
          <cell r="F8894" t="str">
            <v>BLACK SOAP RSPO SG 75G</v>
          </cell>
          <cell r="G8894" t="str">
            <v>PC</v>
          </cell>
          <cell r="H8894">
            <v>5000</v>
          </cell>
          <cell r="I8894">
            <v>6480</v>
          </cell>
        </row>
        <row r="8895">
          <cell r="E8895" t="str">
            <v>6AA10203</v>
          </cell>
          <cell r="F8895" t="str">
            <v>BAMBOO CREME FRAPPEE 15ML</v>
          </cell>
          <cell r="G8895" t="str">
            <v>PC</v>
          </cell>
          <cell r="H8895">
            <v>9999</v>
          </cell>
          <cell r="I8895">
            <v>5508</v>
          </cell>
        </row>
        <row r="8896">
          <cell r="E8896" t="str">
            <v>6AA10205</v>
          </cell>
          <cell r="F8896" t="str">
            <v>YUZA SORBET NIGHT SPL X25</v>
          </cell>
          <cell r="G8896" t="str">
            <v>PAQ</v>
          </cell>
          <cell r="H8896">
            <v>9999</v>
          </cell>
          <cell r="I8896">
            <v>4480</v>
          </cell>
        </row>
        <row r="8897">
          <cell r="E8897" t="str">
            <v>6AA10210</v>
          </cell>
          <cell r="F8897" t="str">
            <v>G R MASSAGE MASK SPL 1.5ML X25</v>
          </cell>
          <cell r="G8897" t="str">
            <v>PAQ</v>
          </cell>
          <cell r="H8897">
            <v>9999</v>
          </cell>
          <cell r="I8897">
            <v>4480</v>
          </cell>
        </row>
        <row r="8898">
          <cell r="E8898" t="str">
            <v>6AA10211</v>
          </cell>
          <cell r="F8898" t="str">
            <v>G R TOTAL NECK SPL 1.5ML X25</v>
          </cell>
          <cell r="G8898" t="str">
            <v>PAQ</v>
          </cell>
          <cell r="H8898">
            <v>9999</v>
          </cell>
          <cell r="I8898">
            <v>4480</v>
          </cell>
        </row>
        <row r="8899">
          <cell r="E8899" t="str">
            <v>6AA10219</v>
          </cell>
          <cell r="F8899" t="str">
            <v>DOUBLE DT MASK 50ML RENO16</v>
          </cell>
          <cell r="G8899" t="str">
            <v>PC</v>
          </cell>
          <cell r="H8899">
            <v>9999</v>
          </cell>
          <cell r="I8899">
            <v>2268</v>
          </cell>
        </row>
        <row r="8900">
          <cell r="E8900" t="str">
            <v>6AA10221</v>
          </cell>
          <cell r="F8900" t="str">
            <v>ROUGE TINT 8ML</v>
          </cell>
          <cell r="G8900" t="str">
            <v>PC</v>
          </cell>
          <cell r="H8900">
            <v>9999</v>
          </cell>
          <cell r="I8900">
            <v>1</v>
          </cell>
        </row>
        <row r="8901">
          <cell r="E8901" t="str">
            <v>6AA10222</v>
          </cell>
          <cell r="F8901" t="str">
            <v>NUDE INFUSION 8ML</v>
          </cell>
          <cell r="G8901" t="str">
            <v>PC</v>
          </cell>
          <cell r="H8901">
            <v>9999</v>
          </cell>
          <cell r="I8901">
            <v>1</v>
          </cell>
        </row>
        <row r="8902">
          <cell r="E8902" t="str">
            <v>6AA10223</v>
          </cell>
          <cell r="F8902" t="str">
            <v>ROSE INFUSION 8ML</v>
          </cell>
          <cell r="G8902" t="str">
            <v>PC</v>
          </cell>
          <cell r="H8902">
            <v>9999</v>
          </cell>
          <cell r="I8902">
            <v>1</v>
          </cell>
        </row>
        <row r="8903">
          <cell r="E8903" t="str">
            <v>6AA10224</v>
          </cell>
          <cell r="F8903" t="str">
            <v>BLACK CLEANSING OIL 190ML</v>
          </cell>
          <cell r="G8903" t="str">
            <v>PC</v>
          </cell>
          <cell r="H8903">
            <v>9999</v>
          </cell>
          <cell r="I8903">
            <v>1440</v>
          </cell>
        </row>
        <row r="8904">
          <cell r="E8904" t="str">
            <v>6AA10225</v>
          </cell>
          <cell r="F8904" t="str">
            <v>CLEANSING WATER 190ML</v>
          </cell>
          <cell r="G8904" t="str">
            <v>PC</v>
          </cell>
          <cell r="H8904">
            <v>9999</v>
          </cell>
          <cell r="I8904">
            <v>1440</v>
          </cell>
        </row>
        <row r="8905">
          <cell r="E8905" t="str">
            <v>6AA10226</v>
          </cell>
          <cell r="F8905" t="str">
            <v>G ROYAL TOTAL NECK 50ML RENO16</v>
          </cell>
          <cell r="G8905" t="str">
            <v>PC</v>
          </cell>
          <cell r="H8905">
            <v>9999</v>
          </cell>
          <cell r="I8905">
            <v>1296</v>
          </cell>
        </row>
        <row r="8906">
          <cell r="E8906" t="str">
            <v>6AA10228</v>
          </cell>
          <cell r="F8906" t="str">
            <v>NE PAS UTILISER</v>
          </cell>
          <cell r="G8906" t="str">
            <v>PC</v>
          </cell>
          <cell r="H8906">
            <v>9999</v>
          </cell>
          <cell r="I8906">
            <v>1</v>
          </cell>
        </row>
        <row r="8907">
          <cell r="E8907" t="str">
            <v>6AA10231</v>
          </cell>
          <cell r="F8907" t="str">
            <v>UV DEFENSE 30ML</v>
          </cell>
          <cell r="G8907" t="str">
            <v>PC</v>
          </cell>
          <cell r="H8907">
            <v>9999</v>
          </cell>
          <cell r="I8907">
            <v>1</v>
          </cell>
        </row>
        <row r="8908">
          <cell r="E8908" t="str">
            <v>6AA10232</v>
          </cell>
          <cell r="F8908" t="str">
            <v>UV DEFENSE 30ML SPE CN&amp;US</v>
          </cell>
          <cell r="G8908" t="str">
            <v>PC</v>
          </cell>
          <cell r="H8908">
            <v>9999</v>
          </cell>
          <cell r="I8908">
            <v>6912</v>
          </cell>
        </row>
        <row r="8909">
          <cell r="E8909" t="str">
            <v>6AA10239</v>
          </cell>
          <cell r="F8909" t="str">
            <v>SOLID CLEANSING OIL 8G</v>
          </cell>
          <cell r="G8909" t="str">
            <v>PC</v>
          </cell>
          <cell r="H8909">
            <v>50000</v>
          </cell>
          <cell r="I8909">
            <v>11664</v>
          </cell>
        </row>
        <row r="8910">
          <cell r="E8910" t="str">
            <v>6AA10241</v>
          </cell>
          <cell r="F8910" t="str">
            <v>BLACK SCRUB 15ML</v>
          </cell>
          <cell r="G8910" t="str">
            <v>PC</v>
          </cell>
          <cell r="H8910">
            <v>9999</v>
          </cell>
          <cell r="I8910">
            <v>5508</v>
          </cell>
        </row>
        <row r="8911">
          <cell r="E8911" t="str">
            <v>6AA10242</v>
          </cell>
          <cell r="F8911" t="str">
            <v>SPRAY TO MASK 60ML</v>
          </cell>
          <cell r="G8911" t="str">
            <v>PC</v>
          </cell>
          <cell r="H8911">
            <v>9999</v>
          </cell>
          <cell r="I8911">
            <v>2916</v>
          </cell>
        </row>
        <row r="8912">
          <cell r="E8912" t="str">
            <v>6AA10246</v>
          </cell>
          <cell r="F8912" t="str">
            <v>BLACK SOAP 75G R16</v>
          </cell>
          <cell r="G8912" t="str">
            <v>PC</v>
          </cell>
          <cell r="H8912">
            <v>5000</v>
          </cell>
          <cell r="I8912">
            <v>6480</v>
          </cell>
        </row>
        <row r="8913">
          <cell r="E8913" t="str">
            <v>6AA10249</v>
          </cell>
          <cell r="F8913" t="str">
            <v>BAMBOO MATTE 30ML</v>
          </cell>
          <cell r="G8913" t="str">
            <v>PC</v>
          </cell>
          <cell r="H8913">
            <v>9999</v>
          </cell>
          <cell r="I8913">
            <v>4320</v>
          </cell>
        </row>
        <row r="8914">
          <cell r="E8914" t="str">
            <v>6AA10250</v>
          </cell>
          <cell r="F8914" t="str">
            <v>BAMBOO MATTE 1.5ML X25</v>
          </cell>
          <cell r="G8914" t="str">
            <v>PAQ</v>
          </cell>
          <cell r="H8914">
            <v>9999</v>
          </cell>
          <cell r="I8914">
            <v>4480</v>
          </cell>
        </row>
        <row r="8915">
          <cell r="E8915" t="str">
            <v>6AA10251</v>
          </cell>
          <cell r="F8915" t="str">
            <v>BAMBOO GLOW 30ML</v>
          </cell>
          <cell r="G8915" t="str">
            <v>PC</v>
          </cell>
          <cell r="H8915">
            <v>9999</v>
          </cell>
          <cell r="I8915">
            <v>4320</v>
          </cell>
        </row>
        <row r="8916">
          <cell r="E8916" t="str">
            <v>6AA10252</v>
          </cell>
          <cell r="F8916" t="str">
            <v>BAMBOO GLOW 1.5ML X25</v>
          </cell>
          <cell r="G8916" t="str">
            <v>PAQ</v>
          </cell>
          <cell r="H8916">
            <v>9999</v>
          </cell>
          <cell r="I8916">
            <v>4480</v>
          </cell>
        </row>
        <row r="8917">
          <cell r="E8917" t="str">
            <v>6AA10258</v>
          </cell>
          <cell r="F8917" t="str">
            <v>MAGIC TRANSFORMASK 50ML</v>
          </cell>
          <cell r="G8917" t="str">
            <v>PC</v>
          </cell>
          <cell r="H8917">
            <v>9999</v>
          </cell>
          <cell r="I8917">
            <v>2268</v>
          </cell>
        </row>
        <row r="8918">
          <cell r="E8918" t="str">
            <v>6AA10275</v>
          </cell>
          <cell r="F8918" t="str">
            <v>EXCLU SEPHORA YUZA SORBET 50ML</v>
          </cell>
          <cell r="G8918" t="str">
            <v>PC</v>
          </cell>
          <cell r="H8918">
            <v>9999</v>
          </cell>
          <cell r="I8918">
            <v>2592</v>
          </cell>
        </row>
        <row r="8919">
          <cell r="E8919" t="str">
            <v>6AA10276</v>
          </cell>
          <cell r="F8919" t="str">
            <v>YUZA DOUBLE LOTION 190ML R19</v>
          </cell>
          <cell r="G8919" t="str">
            <v>PC</v>
          </cell>
          <cell r="H8919">
            <v>9999</v>
          </cell>
          <cell r="I8919">
            <v>1440</v>
          </cell>
        </row>
        <row r="8920">
          <cell r="E8920" t="str">
            <v>6AA10277</v>
          </cell>
          <cell r="F8920" t="str">
            <v>YUZA DOUBLE LOTION 30ML R19</v>
          </cell>
          <cell r="G8920" t="str">
            <v>PC</v>
          </cell>
          <cell r="H8920">
            <v>9999</v>
          </cell>
          <cell r="I8920">
            <v>5184</v>
          </cell>
        </row>
        <row r="8921">
          <cell r="E8921" t="str">
            <v>6AA10278</v>
          </cell>
          <cell r="F8921" t="str">
            <v>EXCLU SEPHORA YUZA EYE 15ML</v>
          </cell>
          <cell r="G8921" t="str">
            <v>PC</v>
          </cell>
          <cell r="H8921">
            <v>9999</v>
          </cell>
          <cell r="I8921">
            <v>4320</v>
          </cell>
        </row>
        <row r="8922">
          <cell r="E8922" t="str">
            <v>6AA10279</v>
          </cell>
          <cell r="F8922" t="str">
            <v>YUZA SORBET 5ML R19</v>
          </cell>
          <cell r="G8922" t="str">
            <v>PC</v>
          </cell>
          <cell r="H8922">
            <v>9999</v>
          </cell>
          <cell r="I8922">
            <v>21600</v>
          </cell>
        </row>
        <row r="8923">
          <cell r="E8923" t="str">
            <v>6AA10282</v>
          </cell>
          <cell r="F8923" t="str">
            <v>BAMBOO WATERLOCK 30ML R19</v>
          </cell>
          <cell r="G8923" t="str">
            <v>PC</v>
          </cell>
          <cell r="H8923">
            <v>9999</v>
          </cell>
          <cell r="I8923">
            <v>9720</v>
          </cell>
        </row>
        <row r="8924">
          <cell r="E8924" t="str">
            <v>6AA10286</v>
          </cell>
          <cell r="F8924" t="str">
            <v>YUZA SORBET 20ML R19</v>
          </cell>
          <cell r="G8924" t="str">
            <v>PC</v>
          </cell>
          <cell r="H8924">
            <v>9999</v>
          </cell>
          <cell r="I8924">
            <v>9720</v>
          </cell>
        </row>
        <row r="8925">
          <cell r="E8925" t="str">
            <v>6AA10288</v>
          </cell>
          <cell r="F8925" t="str">
            <v>YUZA VITAMIN-MASK 60ML</v>
          </cell>
          <cell r="G8925" t="str">
            <v>PC</v>
          </cell>
          <cell r="H8925">
            <v>9999</v>
          </cell>
          <cell r="I8925">
            <v>1944</v>
          </cell>
        </row>
        <row r="8926">
          <cell r="E8926" t="str">
            <v>6AA10289</v>
          </cell>
          <cell r="F8926" t="str">
            <v>YUZA VITAMIN-MASK 20ML</v>
          </cell>
          <cell r="G8926" t="str">
            <v>PC</v>
          </cell>
          <cell r="H8926">
            <v>9999</v>
          </cell>
          <cell r="I8926">
            <v>9720</v>
          </cell>
        </row>
        <row r="8927">
          <cell r="E8927" t="str">
            <v>6AA10292</v>
          </cell>
          <cell r="F8927" t="str">
            <v>YUZA SORBET EYE 15ML R19</v>
          </cell>
          <cell r="G8927" t="str">
            <v>PC</v>
          </cell>
          <cell r="H8927">
            <v>9999</v>
          </cell>
          <cell r="I8927">
            <v>4320</v>
          </cell>
        </row>
        <row r="8928">
          <cell r="E8928" t="str">
            <v>6AA10295</v>
          </cell>
          <cell r="F8928" t="str">
            <v>SOLID CLEANSING OIL 8G R19</v>
          </cell>
          <cell r="G8928" t="str">
            <v>PC</v>
          </cell>
          <cell r="H8928">
            <v>25000</v>
          </cell>
          <cell r="I8928">
            <v>11664</v>
          </cell>
        </row>
        <row r="8929">
          <cell r="E8929" t="str">
            <v>6AA10296</v>
          </cell>
          <cell r="F8929" t="str">
            <v>SOLID CLEANSING OIL 80G R19</v>
          </cell>
          <cell r="G8929" t="str">
            <v>PC</v>
          </cell>
          <cell r="H8929">
            <v>5000</v>
          </cell>
          <cell r="I8929">
            <v>1728</v>
          </cell>
        </row>
        <row r="8930">
          <cell r="E8930" t="str">
            <v>6AA10297</v>
          </cell>
          <cell r="F8930" t="str">
            <v>MILK ET PEEL MASK 60GR</v>
          </cell>
          <cell r="G8930" t="str">
            <v>PC</v>
          </cell>
          <cell r="H8930">
            <v>9999</v>
          </cell>
          <cell r="I8930">
            <v>1440</v>
          </cell>
        </row>
        <row r="8931">
          <cell r="E8931" t="str">
            <v>6AA10298</v>
          </cell>
          <cell r="F8931" t="str">
            <v>MILK ET PEEL BALM 75ML</v>
          </cell>
          <cell r="G8931" t="str">
            <v>PC</v>
          </cell>
          <cell r="H8931">
            <v>9999</v>
          </cell>
          <cell r="I8931">
            <v>1944</v>
          </cell>
        </row>
        <row r="8932">
          <cell r="E8932" t="str">
            <v>6AA10299</v>
          </cell>
          <cell r="F8932" t="str">
            <v>MILK ET PEEL BALM 30ML</v>
          </cell>
          <cell r="G8932" t="str">
            <v>PC</v>
          </cell>
          <cell r="H8932">
            <v>9999</v>
          </cell>
          <cell r="I8932">
            <v>9720</v>
          </cell>
        </row>
        <row r="8933">
          <cell r="E8933" t="str">
            <v>6AA10300</v>
          </cell>
          <cell r="F8933" t="str">
            <v>MILK ET PEEL MASK 1,5GR X25</v>
          </cell>
          <cell r="G8933" t="str">
            <v>PAQ</v>
          </cell>
          <cell r="H8933">
            <v>9999</v>
          </cell>
          <cell r="I8933">
            <v>4480</v>
          </cell>
        </row>
        <row r="8934">
          <cell r="E8934" t="str">
            <v>6AA10303</v>
          </cell>
          <cell r="F8934" t="str">
            <v>BAMBOO GLOW 30ML R19</v>
          </cell>
          <cell r="G8934" t="str">
            <v>PC</v>
          </cell>
          <cell r="H8934">
            <v>9999</v>
          </cell>
          <cell r="I8934">
            <v>4320</v>
          </cell>
        </row>
        <row r="8935">
          <cell r="E8935" t="str">
            <v>6AA10304</v>
          </cell>
          <cell r="F8935" t="str">
            <v>BAMBOO GLOW 1.5ML X25 R19</v>
          </cell>
          <cell r="G8935" t="str">
            <v>PAQ</v>
          </cell>
          <cell r="H8935">
            <v>9999</v>
          </cell>
          <cell r="I8935">
            <v>4480</v>
          </cell>
        </row>
        <row r="8936">
          <cell r="E8936" t="str">
            <v>6AA10305</v>
          </cell>
          <cell r="F8936" t="str">
            <v>BAMBOO MATTE 30ML R19</v>
          </cell>
          <cell r="G8936" t="str">
            <v>PC</v>
          </cell>
          <cell r="H8936">
            <v>9999</v>
          </cell>
          <cell r="I8936">
            <v>4320</v>
          </cell>
        </row>
        <row r="8937">
          <cell r="E8937" t="str">
            <v>6AA10306</v>
          </cell>
          <cell r="F8937" t="str">
            <v>BAMBOO MATTE 1.5ML X25 R19</v>
          </cell>
          <cell r="G8937" t="str">
            <v>PAQ</v>
          </cell>
          <cell r="H8937">
            <v>9999</v>
          </cell>
          <cell r="I8937">
            <v>4480</v>
          </cell>
        </row>
        <row r="8938">
          <cell r="E8938" t="str">
            <v>6AA10309</v>
          </cell>
          <cell r="F8938" t="str">
            <v>BAMBOO CREME FRAPPEE R19 20ML</v>
          </cell>
          <cell r="G8938" t="str">
            <v>PC</v>
          </cell>
          <cell r="H8938">
            <v>9999</v>
          </cell>
          <cell r="I8938">
            <v>9720</v>
          </cell>
        </row>
        <row r="8939">
          <cell r="E8939" t="str">
            <v>6AA10311</v>
          </cell>
          <cell r="F8939" t="str">
            <v>RED PEPPER PULP 50ML</v>
          </cell>
          <cell r="G8939" t="str">
            <v>PC</v>
          </cell>
          <cell r="H8939">
            <v>9999</v>
          </cell>
          <cell r="I8939">
            <v>2592</v>
          </cell>
        </row>
        <row r="8940">
          <cell r="E8940" t="str">
            <v>6AA10312</v>
          </cell>
          <cell r="F8940" t="str">
            <v>RED PEPPER PULP 20ML</v>
          </cell>
          <cell r="G8940" t="str">
            <v>PC</v>
          </cell>
          <cell r="H8940">
            <v>9999</v>
          </cell>
          <cell r="I8940">
            <v>9720</v>
          </cell>
        </row>
        <row r="8941">
          <cell r="E8941" t="str">
            <v>6AA10313</v>
          </cell>
          <cell r="F8941" t="str">
            <v>RED PEPPER PULP 5ML</v>
          </cell>
          <cell r="G8941" t="str">
            <v>PC</v>
          </cell>
          <cell r="H8941">
            <v>9999</v>
          </cell>
          <cell r="I8941">
            <v>23000</v>
          </cell>
        </row>
        <row r="8942">
          <cell r="E8942" t="str">
            <v>6AA10314</v>
          </cell>
          <cell r="F8942" t="str">
            <v>RED PEPPER PULP 1,5ML X25</v>
          </cell>
          <cell r="G8942" t="str">
            <v>PAQ</v>
          </cell>
          <cell r="H8942">
            <v>9999</v>
          </cell>
          <cell r="I8942">
            <v>4480</v>
          </cell>
        </row>
        <row r="8943">
          <cell r="E8943" t="str">
            <v>6AA10315</v>
          </cell>
          <cell r="F8943" t="str">
            <v>RED PEPPER PASTE MASK 50ML</v>
          </cell>
          <cell r="G8943" t="str">
            <v>PC</v>
          </cell>
          <cell r="H8943">
            <v>9999</v>
          </cell>
          <cell r="I8943">
            <v>2268</v>
          </cell>
        </row>
        <row r="8944">
          <cell r="E8944" t="str">
            <v>6AA10316</v>
          </cell>
          <cell r="F8944" t="str">
            <v>RED PEPPER PASTE MASK 20ML</v>
          </cell>
          <cell r="G8944" t="str">
            <v>PC</v>
          </cell>
          <cell r="H8944">
            <v>9999</v>
          </cell>
          <cell r="I8944">
            <v>9720</v>
          </cell>
        </row>
        <row r="8945">
          <cell r="E8945" t="str">
            <v>6AA10317</v>
          </cell>
          <cell r="F8945" t="str">
            <v>RED PEPPER PASTE MASK 1,5MLX25</v>
          </cell>
          <cell r="G8945" t="str">
            <v>PAQ</v>
          </cell>
          <cell r="H8945">
            <v>9999</v>
          </cell>
          <cell r="I8945">
            <v>4480</v>
          </cell>
        </row>
        <row r="8946">
          <cell r="E8946" t="str">
            <v>6AA10320</v>
          </cell>
          <cell r="F8946" t="str">
            <v>SEVE DE BAMBOO EYE 15ML R19</v>
          </cell>
          <cell r="G8946" t="str">
            <v>PC</v>
          </cell>
          <cell r="H8946">
            <v>9999</v>
          </cell>
          <cell r="I8946">
            <v>4860</v>
          </cell>
        </row>
        <row r="8947">
          <cell r="E8947" t="str">
            <v>6AA10321</v>
          </cell>
          <cell r="F8947" t="str">
            <v>YUZA VITAMIN-MASK 1,5ML X25</v>
          </cell>
          <cell r="G8947" t="str">
            <v>PAQ</v>
          </cell>
          <cell r="H8947">
            <v>9999</v>
          </cell>
          <cell r="I8947">
            <v>4480</v>
          </cell>
        </row>
        <row r="8948">
          <cell r="E8948" t="str">
            <v>6AA10323</v>
          </cell>
          <cell r="F8948" t="str">
            <v>BAMBOO SHOT MASK 15GR R19</v>
          </cell>
          <cell r="G8948" t="str">
            <v>PC</v>
          </cell>
          <cell r="H8948">
            <v>9999</v>
          </cell>
          <cell r="I8948">
            <v>6912</v>
          </cell>
        </row>
        <row r="8949">
          <cell r="E8949" t="str">
            <v>6AA10330</v>
          </cell>
          <cell r="F8949" t="str">
            <v>GINSENG GOLD MASK 5ML</v>
          </cell>
          <cell r="G8949" t="str">
            <v>PC</v>
          </cell>
          <cell r="H8949">
            <v>9999</v>
          </cell>
          <cell r="I8949">
            <v>33120</v>
          </cell>
        </row>
        <row r="8950">
          <cell r="E8950" t="str">
            <v>6AA10338</v>
          </cell>
          <cell r="F8950" t="str">
            <v>MILK ET PEEL SHOT MASK 18GR</v>
          </cell>
          <cell r="G8950" t="str">
            <v>PC</v>
          </cell>
          <cell r="H8950">
            <v>9999</v>
          </cell>
          <cell r="I8950">
            <v>5184</v>
          </cell>
        </row>
        <row r="8951">
          <cell r="E8951" t="str">
            <v>6AA10347</v>
          </cell>
          <cell r="F8951" t="str">
            <v>BLACK CHARCOAL MOUSSE 140ML</v>
          </cell>
          <cell r="G8951" t="str">
            <v>PC</v>
          </cell>
          <cell r="H8951">
            <v>9999</v>
          </cell>
          <cell r="I8951">
            <v>1620</v>
          </cell>
        </row>
        <row r="8952">
          <cell r="E8952" t="str">
            <v>6AA10367</v>
          </cell>
          <cell r="F8952" t="str">
            <v>SKIN HERO 40ML</v>
          </cell>
          <cell r="G8952" t="str">
            <v>PC</v>
          </cell>
          <cell r="H8952">
            <v>9999</v>
          </cell>
          <cell r="I8952">
            <v>3840</v>
          </cell>
        </row>
        <row r="8953">
          <cell r="E8953" t="str">
            <v>6AA10368</v>
          </cell>
          <cell r="F8953" t="str">
            <v>SKIN HERO 15ML</v>
          </cell>
          <cell r="G8953" t="str">
            <v>PC</v>
          </cell>
          <cell r="H8953">
            <v>9999</v>
          </cell>
          <cell r="I8953">
            <v>6156</v>
          </cell>
        </row>
        <row r="8954">
          <cell r="E8954" t="str">
            <v>6AA10369</v>
          </cell>
          <cell r="F8954" t="str">
            <v>SKIN HERO 5ML</v>
          </cell>
          <cell r="G8954" t="str">
            <v>PC</v>
          </cell>
          <cell r="H8954">
            <v>9999</v>
          </cell>
          <cell r="I8954">
            <v>21600</v>
          </cell>
        </row>
        <row r="8955">
          <cell r="E8955" t="str">
            <v>6AA10370</v>
          </cell>
          <cell r="F8955" t="str">
            <v>SKIN HERO 1,5ML X25</v>
          </cell>
          <cell r="G8955" t="str">
            <v>PAQ</v>
          </cell>
          <cell r="H8955">
            <v>9999</v>
          </cell>
          <cell r="I8955">
            <v>4480</v>
          </cell>
        </row>
        <row r="8956">
          <cell r="E8956" t="str">
            <v>6AA10371</v>
          </cell>
          <cell r="F8956" t="str">
            <v>CC WATER CLAIR 40ML</v>
          </cell>
          <cell r="G8956" t="str">
            <v>PC</v>
          </cell>
          <cell r="H8956">
            <v>9999</v>
          </cell>
          <cell r="I8956">
            <v>3840</v>
          </cell>
        </row>
        <row r="8957">
          <cell r="E8957" t="str">
            <v>6AA10372</v>
          </cell>
          <cell r="F8957" t="str">
            <v>CC WATER CLAIR 15ML</v>
          </cell>
          <cell r="G8957" t="str">
            <v>PC</v>
          </cell>
          <cell r="H8957">
            <v>9999</v>
          </cell>
          <cell r="I8957">
            <v>6156</v>
          </cell>
        </row>
        <row r="8958">
          <cell r="E8958" t="str">
            <v>6AA10373</v>
          </cell>
          <cell r="F8958" t="str">
            <v>CC WATER CLAIR 5ML</v>
          </cell>
          <cell r="G8958" t="str">
            <v>PC</v>
          </cell>
          <cell r="H8958">
            <v>9999</v>
          </cell>
          <cell r="I8958">
            <v>21600</v>
          </cell>
        </row>
        <row r="8959">
          <cell r="E8959" t="str">
            <v>6AA10374</v>
          </cell>
          <cell r="F8959" t="str">
            <v>CC WATER CLAIR 1,5ML X25</v>
          </cell>
          <cell r="G8959" t="str">
            <v>PAQ</v>
          </cell>
          <cell r="H8959">
            <v>9999</v>
          </cell>
          <cell r="I8959">
            <v>4480</v>
          </cell>
        </row>
        <row r="8960">
          <cell r="E8960" t="str">
            <v>6AA10375</v>
          </cell>
          <cell r="F8960" t="str">
            <v>CC WATER DORE 40ML</v>
          </cell>
          <cell r="G8960" t="str">
            <v>PC</v>
          </cell>
          <cell r="H8960">
            <v>9999</v>
          </cell>
          <cell r="I8960">
            <v>3840</v>
          </cell>
        </row>
        <row r="8961">
          <cell r="E8961" t="str">
            <v>6AA10376</v>
          </cell>
          <cell r="F8961" t="str">
            <v>CC WATER DORE 15ML</v>
          </cell>
          <cell r="G8961" t="str">
            <v>PC</v>
          </cell>
          <cell r="H8961">
            <v>9999</v>
          </cell>
          <cell r="I8961">
            <v>6156</v>
          </cell>
        </row>
        <row r="8962">
          <cell r="E8962" t="str">
            <v>6AA10377</v>
          </cell>
          <cell r="F8962" t="str">
            <v>CC WATER DORE 5ML</v>
          </cell>
          <cell r="G8962" t="str">
            <v>PC</v>
          </cell>
          <cell r="H8962">
            <v>9999</v>
          </cell>
          <cell r="I8962">
            <v>21600</v>
          </cell>
        </row>
        <row r="8963">
          <cell r="E8963" t="str">
            <v>6AA10378</v>
          </cell>
          <cell r="F8963" t="str">
            <v>CC WATER DORE 1,5ML X25</v>
          </cell>
          <cell r="G8963" t="str">
            <v>PAQ</v>
          </cell>
          <cell r="H8963">
            <v>9999</v>
          </cell>
          <cell r="I8963">
            <v>4480</v>
          </cell>
        </row>
        <row r="8964">
          <cell r="E8964" t="str">
            <v>6AA10379</v>
          </cell>
          <cell r="F8964" t="str">
            <v>CC WATER CARAMEL 40ML</v>
          </cell>
          <cell r="G8964" t="str">
            <v>PC</v>
          </cell>
          <cell r="H8964">
            <v>9999</v>
          </cell>
          <cell r="I8964">
            <v>3840</v>
          </cell>
        </row>
        <row r="8965">
          <cell r="E8965" t="str">
            <v>6AA10380</v>
          </cell>
          <cell r="F8965" t="str">
            <v>CC WATER CARAMEL 15ML</v>
          </cell>
          <cell r="G8965" t="str">
            <v>PC</v>
          </cell>
          <cell r="H8965">
            <v>9999</v>
          </cell>
          <cell r="I8965">
            <v>6156</v>
          </cell>
        </row>
        <row r="8966">
          <cell r="E8966" t="str">
            <v>6AA10381</v>
          </cell>
          <cell r="F8966" t="str">
            <v>CC WATER CARAMEL 5ML</v>
          </cell>
          <cell r="G8966" t="str">
            <v>PC</v>
          </cell>
          <cell r="H8966">
            <v>9999</v>
          </cell>
          <cell r="I8966">
            <v>21600</v>
          </cell>
        </row>
        <row r="8967">
          <cell r="E8967" t="str">
            <v>6AA10382</v>
          </cell>
          <cell r="F8967" t="str">
            <v>CC WATER CARAMEL 1,5ML X25</v>
          </cell>
          <cell r="G8967" t="str">
            <v>PAQ</v>
          </cell>
          <cell r="H8967">
            <v>9999</v>
          </cell>
          <cell r="I8967">
            <v>4480</v>
          </cell>
        </row>
        <row r="8968">
          <cell r="E8968" t="str">
            <v>6AA10436</v>
          </cell>
          <cell r="F8968" t="str">
            <v>CC CR CARAMEL MPP 5ML SPE US</v>
          </cell>
          <cell r="G8968" t="str">
            <v>PC</v>
          </cell>
          <cell r="H8968">
            <v>9999</v>
          </cell>
          <cell r="I8968">
            <v>17712</v>
          </cell>
        </row>
        <row r="8969">
          <cell r="E8969" t="str">
            <v>6AA10452</v>
          </cell>
          <cell r="F8969" t="str">
            <v>SUPER BB CLAIR 5 ML</v>
          </cell>
          <cell r="G8969" t="str">
            <v>PC</v>
          </cell>
          <cell r="H8969">
            <v>9999</v>
          </cell>
          <cell r="I8969">
            <v>21600</v>
          </cell>
        </row>
        <row r="8970">
          <cell r="E8970" t="str">
            <v>6AA10490</v>
          </cell>
          <cell r="F8970" t="str">
            <v>ANNULE</v>
          </cell>
          <cell r="G8970" t="str">
            <v>PC</v>
          </cell>
          <cell r="H8970">
            <v>9999</v>
          </cell>
          <cell r="I8970">
            <v>0</v>
          </cell>
        </row>
        <row r="8971">
          <cell r="E8971" t="str">
            <v>6AA20001</v>
          </cell>
          <cell r="F8971" t="str">
            <v>DOUDOUNE FOR HANDS 30ML</v>
          </cell>
          <cell r="G8971" t="str">
            <v>PC</v>
          </cell>
          <cell r="H8971">
            <v>2100</v>
          </cell>
          <cell r="I8971">
            <v>7776</v>
          </cell>
        </row>
        <row r="8972">
          <cell r="E8972" t="str">
            <v>6AA20003</v>
          </cell>
          <cell r="F8972" t="str">
            <v>DOUDOUNE FOR HANDS 30ML R16</v>
          </cell>
          <cell r="G8972" t="str">
            <v>PC</v>
          </cell>
          <cell r="H8972">
            <v>9999</v>
          </cell>
          <cell r="I8972">
            <v>5184</v>
          </cell>
        </row>
        <row r="8973">
          <cell r="E8973" t="str">
            <v>6AA20015</v>
          </cell>
          <cell r="F8973" t="str">
            <v>YUZA SORBET EYE 15ML R21</v>
          </cell>
          <cell r="G8973" t="str">
            <v>PC</v>
          </cell>
          <cell r="H8973">
            <v>9999</v>
          </cell>
          <cell r="I8973">
            <v>4320</v>
          </cell>
        </row>
        <row r="8974">
          <cell r="E8974" t="str">
            <v>6AA20034</v>
          </cell>
          <cell r="F8974" t="str">
            <v>SUPER SKINCARE INGRED. 60CAPS</v>
          </cell>
          <cell r="G8974" t="str">
            <v>PC</v>
          </cell>
          <cell r="H8974">
            <v>7500</v>
          </cell>
          <cell r="I8974">
            <v>2160</v>
          </cell>
        </row>
        <row r="8975">
          <cell r="E8975" t="str">
            <v>6AA20043</v>
          </cell>
          <cell r="F8975" t="str">
            <v>SKIN THERAPY 1ML X25</v>
          </cell>
          <cell r="G8975" t="str">
            <v>PAQ</v>
          </cell>
          <cell r="H8975">
            <v>9999</v>
          </cell>
          <cell r="I8975">
            <v>3360</v>
          </cell>
        </row>
        <row r="8976">
          <cell r="E8976" t="str">
            <v>6AA20054</v>
          </cell>
          <cell r="F8976" t="str">
            <v>SKIN THERAPY 10ML</v>
          </cell>
          <cell r="G8976" t="str">
            <v>PC</v>
          </cell>
          <cell r="H8976">
            <v>9999</v>
          </cell>
          <cell r="I8976">
            <v>7680</v>
          </cell>
        </row>
        <row r="8977">
          <cell r="E8977" t="str">
            <v>6AA30032</v>
          </cell>
          <cell r="F8977" t="str">
            <v>BB FLASH ESSENCE</v>
          </cell>
          <cell r="G8977" t="str">
            <v>PC</v>
          </cell>
          <cell r="H8977">
            <v>5000</v>
          </cell>
          <cell r="I8977">
            <v>1296</v>
          </cell>
        </row>
        <row r="8978">
          <cell r="E8978" t="str">
            <v>6AA30050</v>
          </cell>
          <cell r="F8978" t="str">
            <v>COFFRET FETE DES MERES 2014</v>
          </cell>
          <cell r="G8978" t="str">
            <v>PC</v>
          </cell>
          <cell r="H8978">
            <v>1</v>
          </cell>
          <cell r="I8978">
            <v>400</v>
          </cell>
        </row>
        <row r="8979">
          <cell r="E8979" t="str">
            <v>6AA30052</v>
          </cell>
          <cell r="F8979" t="str">
            <v>CC CREME 45ML</v>
          </cell>
          <cell r="G8979" t="str">
            <v>PC</v>
          </cell>
          <cell r="H8979">
            <v>50000</v>
          </cell>
          <cell r="I8979">
            <v>3200</v>
          </cell>
        </row>
        <row r="8980">
          <cell r="E8980" t="str">
            <v>6AA30055</v>
          </cell>
          <cell r="F8980" t="str">
            <v>BB CREME DORE 45ML RENO14</v>
          </cell>
          <cell r="G8980" t="str">
            <v>PC</v>
          </cell>
          <cell r="H8980">
            <v>9999</v>
          </cell>
          <cell r="I8980">
            <v>3200</v>
          </cell>
        </row>
        <row r="8981">
          <cell r="E8981" t="str">
            <v>6AA30076</v>
          </cell>
          <cell r="F8981" t="str">
            <v>BB EYE 15ML RENO14 SPE CN&amp;US</v>
          </cell>
          <cell r="G8981" t="str">
            <v>PC</v>
          </cell>
          <cell r="H8981">
            <v>9999</v>
          </cell>
          <cell r="I8981">
            <v>1890</v>
          </cell>
        </row>
        <row r="8982">
          <cell r="E8982" t="str">
            <v>6AA30078</v>
          </cell>
          <cell r="F8982" t="str">
            <v>BB DORE 15ML RENO14 SPE CN&amp;US</v>
          </cell>
          <cell r="G8982" t="str">
            <v>PC</v>
          </cell>
          <cell r="H8982">
            <v>9999</v>
          </cell>
          <cell r="I8982">
            <v>4608</v>
          </cell>
        </row>
        <row r="8983">
          <cell r="E8983" t="str">
            <v>6AA30087</v>
          </cell>
          <cell r="F8983" t="str">
            <v>CC CREME HOMME 30ML</v>
          </cell>
          <cell r="G8983" t="str">
            <v>PC</v>
          </cell>
          <cell r="H8983">
            <v>9999</v>
          </cell>
          <cell r="I8983">
            <v>72</v>
          </cell>
        </row>
        <row r="8984">
          <cell r="E8984" t="str">
            <v>6AA30094</v>
          </cell>
          <cell r="F8984" t="str">
            <v>TROUSSE PEAU PARFAITE SEPT14</v>
          </cell>
          <cell r="G8984" t="str">
            <v>PC</v>
          </cell>
          <cell r="H8984">
            <v>9999</v>
          </cell>
          <cell r="I8984">
            <v>960</v>
          </cell>
        </row>
        <row r="8985">
          <cell r="E8985" t="str">
            <v>6AA30096</v>
          </cell>
          <cell r="F8985" t="str">
            <v>PINK PERFECT CREME 45ML RENO15</v>
          </cell>
          <cell r="G8985" t="str">
            <v>PC</v>
          </cell>
          <cell r="H8985">
            <v>9999</v>
          </cell>
          <cell r="I8985">
            <v>3200</v>
          </cell>
        </row>
        <row r="8986">
          <cell r="E8986" t="str">
            <v>6AA30097</v>
          </cell>
          <cell r="F8986" t="str">
            <v>PINK PERFECT CREME 15ML RENO15</v>
          </cell>
          <cell r="G8986" t="str">
            <v>PC</v>
          </cell>
          <cell r="H8986">
            <v>9999</v>
          </cell>
          <cell r="I8986">
            <v>4608</v>
          </cell>
        </row>
        <row r="8987">
          <cell r="E8987" t="str">
            <v>6AA30101</v>
          </cell>
          <cell r="F8987" t="str">
            <v>PINK PERFECT BLUSH 4G</v>
          </cell>
          <cell r="G8987" t="str">
            <v>PC</v>
          </cell>
          <cell r="H8987">
            <v>9999</v>
          </cell>
          <cell r="I8987">
            <v>4608</v>
          </cell>
        </row>
        <row r="8988">
          <cell r="E8988" t="str">
            <v>6AA30103</v>
          </cell>
          <cell r="F8988" t="str">
            <v>SLEEPING BB MASK 15ML</v>
          </cell>
          <cell r="G8988" t="str">
            <v>PC</v>
          </cell>
          <cell r="H8988">
            <v>9999</v>
          </cell>
          <cell r="I8988">
            <v>12960</v>
          </cell>
        </row>
        <row r="8989">
          <cell r="E8989" t="str">
            <v>6AA30109</v>
          </cell>
          <cell r="F8989" t="str">
            <v>PINK PERFECT MPP 5ML</v>
          </cell>
          <cell r="G8989" t="str">
            <v>PC</v>
          </cell>
          <cell r="H8989">
            <v>9999</v>
          </cell>
          <cell r="I8989">
            <v>21600</v>
          </cell>
        </row>
        <row r="8990">
          <cell r="E8990" t="str">
            <v>6AA30110</v>
          </cell>
          <cell r="F8990" t="str">
            <v>BB FLASH ESSENCE MPP 3ML</v>
          </cell>
          <cell r="G8990" t="str">
            <v>PC</v>
          </cell>
          <cell r="H8990">
            <v>9999</v>
          </cell>
          <cell r="I8990">
            <v>21600</v>
          </cell>
        </row>
        <row r="8991">
          <cell r="E8991" t="str">
            <v>6AA30119</v>
          </cell>
          <cell r="F8991" t="str">
            <v>0.09 TOUCH AU GINSENG CLAIR 8G</v>
          </cell>
          <cell r="G8991" t="str">
            <v>PC</v>
          </cell>
          <cell r="H8991">
            <v>9999</v>
          </cell>
          <cell r="I8991">
            <v>3840</v>
          </cell>
        </row>
        <row r="8992">
          <cell r="E8992" t="str">
            <v>6AA30121</v>
          </cell>
          <cell r="F8992" t="str">
            <v>SLEEPING BB MASK 15ML RENO15</v>
          </cell>
          <cell r="G8992" t="str">
            <v>PC</v>
          </cell>
          <cell r="H8992">
            <v>9999</v>
          </cell>
          <cell r="I8992">
            <v>5508</v>
          </cell>
        </row>
        <row r="8993">
          <cell r="E8993" t="str">
            <v>6AA30122</v>
          </cell>
          <cell r="F8993" t="str">
            <v>BODY CC CREME 125ML</v>
          </cell>
          <cell r="G8993" t="str">
            <v>PC</v>
          </cell>
          <cell r="H8993">
            <v>9999</v>
          </cell>
          <cell r="I8993">
            <v>36</v>
          </cell>
        </row>
        <row r="8994">
          <cell r="E8994" t="str">
            <v>6AA30126</v>
          </cell>
          <cell r="F8994" t="str">
            <v>0.09 TOUCH AU GINSENG NUDE 8G</v>
          </cell>
          <cell r="G8994" t="str">
            <v>PC</v>
          </cell>
          <cell r="H8994">
            <v>9999</v>
          </cell>
          <cell r="I8994">
            <v>3840</v>
          </cell>
        </row>
        <row r="8995">
          <cell r="E8995" t="str">
            <v>6AA30127</v>
          </cell>
          <cell r="F8995" t="str">
            <v>LIQUID BB CREME DORE 14G</v>
          </cell>
          <cell r="G8995" t="str">
            <v>PC</v>
          </cell>
          <cell r="H8995">
            <v>9999</v>
          </cell>
          <cell r="I8995">
            <v>3888</v>
          </cell>
        </row>
        <row r="8996">
          <cell r="E8996" t="str">
            <v>6AA30128</v>
          </cell>
          <cell r="F8996" t="str">
            <v>LIQUID BB CREME CLAIR 14G</v>
          </cell>
          <cell r="G8996" t="str">
            <v>PC</v>
          </cell>
          <cell r="H8996">
            <v>9999</v>
          </cell>
          <cell r="I8996">
            <v>3888</v>
          </cell>
        </row>
        <row r="8997">
          <cell r="E8997" t="str">
            <v>6AA30129</v>
          </cell>
          <cell r="F8997" t="str">
            <v>BB CREME CARAMEL 45ML</v>
          </cell>
          <cell r="G8997" t="str">
            <v>PC</v>
          </cell>
          <cell r="H8997">
            <v>9999</v>
          </cell>
          <cell r="I8997">
            <v>3200</v>
          </cell>
        </row>
        <row r="8998">
          <cell r="E8998" t="str">
            <v>6AA30143</v>
          </cell>
          <cell r="F8998" t="str">
            <v>GLOW CREME 45ML</v>
          </cell>
          <cell r="G8998" t="str">
            <v>PC</v>
          </cell>
          <cell r="H8998">
            <v>5000</v>
          </cell>
          <cell r="I8998">
            <v>3600</v>
          </cell>
        </row>
        <row r="8999">
          <cell r="E8999" t="str">
            <v>6AA30144</v>
          </cell>
          <cell r="F8999" t="str">
            <v>GLOW CREME MPP 5ML</v>
          </cell>
          <cell r="G8999" t="str">
            <v>PC</v>
          </cell>
          <cell r="H8999">
            <v>9999</v>
          </cell>
          <cell r="I8999">
            <v>21600</v>
          </cell>
        </row>
        <row r="9000">
          <cell r="E9000" t="str">
            <v>6AA30146</v>
          </cell>
          <cell r="F9000" t="str">
            <v>0.09 TOUCH AU GINSENG DORE 8G</v>
          </cell>
          <cell r="G9000" t="str">
            <v>PC</v>
          </cell>
          <cell r="H9000">
            <v>9999</v>
          </cell>
          <cell r="I9000">
            <v>3840</v>
          </cell>
        </row>
        <row r="9001">
          <cell r="E9001" t="str">
            <v>6AA30154</v>
          </cell>
          <cell r="F9001" t="str">
            <v>COPPER GLOW 8G</v>
          </cell>
          <cell r="G9001" t="str">
            <v>PC</v>
          </cell>
          <cell r="H9001">
            <v>9999</v>
          </cell>
          <cell r="I9001">
            <v>2592</v>
          </cell>
        </row>
        <row r="9002">
          <cell r="E9002" t="str">
            <v>6AA30156</v>
          </cell>
          <cell r="F9002" t="str">
            <v>TOUCH PEN DORE 5ML</v>
          </cell>
          <cell r="G9002" t="str">
            <v>PC</v>
          </cell>
          <cell r="H9002">
            <v>9999</v>
          </cell>
          <cell r="I9002">
            <v>4860</v>
          </cell>
        </row>
        <row r="9003">
          <cell r="E9003" t="str">
            <v>6AA30157</v>
          </cell>
          <cell r="F9003" t="str">
            <v>ROUGE TINT 8ML</v>
          </cell>
          <cell r="G9003" t="str">
            <v>PC</v>
          </cell>
          <cell r="H9003">
            <v>9999</v>
          </cell>
          <cell r="I9003">
            <v>6156</v>
          </cell>
        </row>
        <row r="9004">
          <cell r="E9004" t="str">
            <v>6AA30158</v>
          </cell>
          <cell r="F9004" t="str">
            <v>NUDE INFUSION 8ML</v>
          </cell>
          <cell r="G9004" t="str">
            <v>PC</v>
          </cell>
          <cell r="H9004">
            <v>9999</v>
          </cell>
          <cell r="I9004">
            <v>6156</v>
          </cell>
        </row>
        <row r="9005">
          <cell r="E9005" t="str">
            <v>6AA30159</v>
          </cell>
          <cell r="F9005" t="str">
            <v>ROSE INFUSION 8ML</v>
          </cell>
          <cell r="G9005" t="str">
            <v>PC</v>
          </cell>
          <cell r="H9005">
            <v>9999</v>
          </cell>
          <cell r="I9005">
            <v>6156</v>
          </cell>
        </row>
        <row r="9006">
          <cell r="E9006" t="str">
            <v>6AA30166</v>
          </cell>
          <cell r="F9006" t="str">
            <v>0.09 TOUCH CLAIR 8G RENO16</v>
          </cell>
          <cell r="G9006" t="str">
            <v>PC</v>
          </cell>
          <cell r="H9006">
            <v>9999</v>
          </cell>
          <cell r="I9006">
            <v>1</v>
          </cell>
        </row>
        <row r="9007">
          <cell r="E9007" t="str">
            <v>6AA30167</v>
          </cell>
          <cell r="F9007" t="str">
            <v>0.09 TOUCH NUDE 8G RENO16</v>
          </cell>
          <cell r="G9007" t="str">
            <v>PC</v>
          </cell>
          <cell r="H9007">
            <v>9999</v>
          </cell>
          <cell r="I9007">
            <v>1</v>
          </cell>
        </row>
        <row r="9008">
          <cell r="E9008" t="str">
            <v>6AA30168</v>
          </cell>
          <cell r="F9008" t="str">
            <v>0.09 TOUCH DORE 8G RENO16</v>
          </cell>
          <cell r="G9008" t="str">
            <v>PC</v>
          </cell>
          <cell r="H9008">
            <v>9999</v>
          </cell>
          <cell r="I9008">
            <v>1</v>
          </cell>
        </row>
        <row r="9009">
          <cell r="E9009" t="str">
            <v>6AA30169</v>
          </cell>
          <cell r="F9009" t="str">
            <v>PEARL BAKED POWDER 8G</v>
          </cell>
          <cell r="G9009" t="str">
            <v>PC</v>
          </cell>
          <cell r="H9009">
            <v>9999</v>
          </cell>
          <cell r="I9009">
            <v>1</v>
          </cell>
        </row>
        <row r="9010">
          <cell r="E9010" t="str">
            <v>6AA30180</v>
          </cell>
          <cell r="F9010" t="str">
            <v>MATTE FOR LIPS 7G</v>
          </cell>
          <cell r="G9010" t="str">
            <v>PC</v>
          </cell>
          <cell r="H9010">
            <v>9999</v>
          </cell>
          <cell r="I9010">
            <v>9216</v>
          </cell>
        </row>
        <row r="9011">
          <cell r="E9011" t="str">
            <v>6AA30181</v>
          </cell>
          <cell r="F9011" t="str">
            <v>ROUGE FOR LIPS 7G</v>
          </cell>
          <cell r="G9011" t="str">
            <v>PC</v>
          </cell>
          <cell r="H9011">
            <v>9999</v>
          </cell>
          <cell r="I9011">
            <v>9216</v>
          </cell>
        </row>
        <row r="9012">
          <cell r="E9012" t="str">
            <v>6AA30184</v>
          </cell>
          <cell r="F9012" t="str">
            <v>CC CREME CLA&amp;DOR 2*1.5ML*25 US</v>
          </cell>
          <cell r="G9012" t="str">
            <v>PAQ</v>
          </cell>
          <cell r="H9012">
            <v>9999</v>
          </cell>
          <cell r="I9012">
            <v>1120</v>
          </cell>
        </row>
        <row r="9013">
          <cell r="E9013" t="str">
            <v>6AA30187</v>
          </cell>
          <cell r="F9013" t="str">
            <v>BB DROPS 20ML</v>
          </cell>
          <cell r="G9013" t="str">
            <v>PC</v>
          </cell>
          <cell r="H9013">
            <v>9999</v>
          </cell>
          <cell r="I9013">
            <v>3888</v>
          </cell>
        </row>
        <row r="9014">
          <cell r="E9014" t="str">
            <v>6AA30189</v>
          </cell>
          <cell r="F9014" t="str">
            <v>BB DROPS 0.5MLX25</v>
          </cell>
          <cell r="G9014" t="str">
            <v>PAQ</v>
          </cell>
          <cell r="H9014">
            <v>9999</v>
          </cell>
          <cell r="I9014">
            <v>4480</v>
          </cell>
        </row>
        <row r="9015">
          <cell r="E9015" t="str">
            <v>6AA30204</v>
          </cell>
          <cell r="F9015" t="str">
            <v>MATTE CREME MPP 5ML</v>
          </cell>
          <cell r="G9015" t="str">
            <v>PC</v>
          </cell>
          <cell r="H9015">
            <v>9999</v>
          </cell>
          <cell r="I9015">
            <v>21600</v>
          </cell>
        </row>
        <row r="9016">
          <cell r="E9016" t="str">
            <v>6AA30206</v>
          </cell>
          <cell r="F9016" t="str">
            <v>HOT CHERRY COLOR PEN 1ML</v>
          </cell>
          <cell r="G9016" t="str">
            <v>PC</v>
          </cell>
          <cell r="H9016">
            <v>9999</v>
          </cell>
          <cell r="I9016">
            <v>5760</v>
          </cell>
        </row>
        <row r="9017">
          <cell r="E9017" t="str">
            <v>6AA30207</v>
          </cell>
          <cell r="F9017" t="str">
            <v>SWEET POPPY COLOR PEN 1ML</v>
          </cell>
          <cell r="G9017" t="str">
            <v>PC</v>
          </cell>
          <cell r="H9017">
            <v>9999</v>
          </cell>
          <cell r="I9017">
            <v>5760</v>
          </cell>
        </row>
        <row r="9018">
          <cell r="E9018" t="str">
            <v>6AA30228</v>
          </cell>
          <cell r="F9018" t="str">
            <v>EXTRA MATTE 1.5ML X25 SPE US</v>
          </cell>
          <cell r="G9018" t="str">
            <v>PAQ</v>
          </cell>
          <cell r="H9018">
            <v>9999</v>
          </cell>
          <cell r="I9018">
            <v>4480</v>
          </cell>
        </row>
        <row r="9019">
          <cell r="E9019" t="str">
            <v>6AA30230</v>
          </cell>
          <cell r="F9019" t="str">
            <v>EXTRA MATTE MPP 5ML SPE US</v>
          </cell>
          <cell r="G9019" t="str">
            <v>PC</v>
          </cell>
          <cell r="H9019">
            <v>9999</v>
          </cell>
          <cell r="I9019">
            <v>21600</v>
          </cell>
        </row>
        <row r="9020">
          <cell r="E9020" t="str">
            <v>6AA30236</v>
          </cell>
          <cell r="F9020" t="str">
            <v>CC CREME CARAMEL 45ML</v>
          </cell>
          <cell r="G9020" t="str">
            <v>PC</v>
          </cell>
          <cell r="H9020">
            <v>9999</v>
          </cell>
          <cell r="I9020">
            <v>3840</v>
          </cell>
        </row>
        <row r="9021">
          <cell r="E9021" t="str">
            <v>6AA30239</v>
          </cell>
          <cell r="F9021" t="str">
            <v>CC CREME CARAMEL 1.5ML X25</v>
          </cell>
          <cell r="G9021" t="str">
            <v>PAQ</v>
          </cell>
          <cell r="H9021">
            <v>9999</v>
          </cell>
          <cell r="I9021">
            <v>4480</v>
          </cell>
        </row>
        <row r="9022">
          <cell r="E9022" t="str">
            <v>6AA30255</v>
          </cell>
          <cell r="F9022" t="str">
            <v>MATTE SHOT MASK 15G</v>
          </cell>
          <cell r="G9022" t="str">
            <v>PC</v>
          </cell>
          <cell r="H9022">
            <v>9999</v>
          </cell>
          <cell r="I9022">
            <v>6912</v>
          </cell>
        </row>
        <row r="9023">
          <cell r="E9023" t="str">
            <v>6AA30264</v>
          </cell>
          <cell r="F9023" t="str">
            <v>PINK BLUR STICK 3GR</v>
          </cell>
          <cell r="G9023" t="str">
            <v>PC</v>
          </cell>
          <cell r="H9023">
            <v>9999</v>
          </cell>
          <cell r="I9023">
            <v>7776</v>
          </cell>
        </row>
        <row r="9024">
          <cell r="E9024" t="str">
            <v>6AA30266</v>
          </cell>
          <cell r="F9024" t="str">
            <v>PINK PRIMER ET CARE 45ML R20</v>
          </cell>
          <cell r="G9024" t="str">
            <v>PC</v>
          </cell>
          <cell r="H9024">
            <v>9999</v>
          </cell>
          <cell r="I9024">
            <v>3840</v>
          </cell>
        </row>
        <row r="9025">
          <cell r="E9025" t="str">
            <v>6AA30267</v>
          </cell>
          <cell r="F9025" t="str">
            <v>PINK PRIMER ET CARE 15ML R20</v>
          </cell>
          <cell r="G9025" t="str">
            <v>PC</v>
          </cell>
          <cell r="H9025">
            <v>9999</v>
          </cell>
          <cell r="I9025">
            <v>6156</v>
          </cell>
        </row>
        <row r="9026">
          <cell r="E9026" t="str">
            <v>6AA30268</v>
          </cell>
          <cell r="F9026" t="str">
            <v>PINK PRIMER ET CARE 5ML R20</v>
          </cell>
          <cell r="G9026" t="str">
            <v>PC</v>
          </cell>
          <cell r="H9026">
            <v>9999</v>
          </cell>
          <cell r="I9026">
            <v>33120</v>
          </cell>
        </row>
        <row r="9027">
          <cell r="E9027" t="str">
            <v>6AA30269</v>
          </cell>
          <cell r="F9027" t="str">
            <v>PINK PRIMER ET CARE 1,5ML X25</v>
          </cell>
          <cell r="G9027" t="str">
            <v>PAQ</v>
          </cell>
          <cell r="H9027">
            <v>9999</v>
          </cell>
          <cell r="I9027">
            <v>4480</v>
          </cell>
        </row>
        <row r="9028">
          <cell r="E9028" t="str">
            <v>6AA30287</v>
          </cell>
          <cell r="F9028" t="str">
            <v>SLEEPING BB MASK 50ML R20</v>
          </cell>
          <cell r="G9028" t="str">
            <v>PC</v>
          </cell>
          <cell r="H9028">
            <v>9999</v>
          </cell>
          <cell r="I9028">
            <v>2268</v>
          </cell>
        </row>
        <row r="9029">
          <cell r="E9029" t="str">
            <v>6AA30288</v>
          </cell>
          <cell r="F9029" t="str">
            <v>SLEEPING BB MASK 1,5ML X25 R20</v>
          </cell>
          <cell r="G9029" t="str">
            <v>PAQ</v>
          </cell>
          <cell r="H9029">
            <v>9999</v>
          </cell>
          <cell r="I9029">
            <v>4480</v>
          </cell>
        </row>
        <row r="9030">
          <cell r="E9030" t="str">
            <v>6AA30292</v>
          </cell>
          <cell r="F9030" t="str">
            <v>CC EYE CLAIR 3ML</v>
          </cell>
          <cell r="G9030" t="str">
            <v>PC</v>
          </cell>
          <cell r="H9030">
            <v>9999</v>
          </cell>
          <cell r="I9030">
            <v>33120</v>
          </cell>
        </row>
        <row r="9031">
          <cell r="E9031" t="str">
            <v>6AA30293</v>
          </cell>
          <cell r="F9031" t="str">
            <v>CC EYE DORE 3ML</v>
          </cell>
          <cell r="G9031" t="str">
            <v>PC</v>
          </cell>
          <cell r="H9031">
            <v>9999</v>
          </cell>
          <cell r="I9031">
            <v>33120</v>
          </cell>
        </row>
        <row r="9032">
          <cell r="E9032" t="str">
            <v>6AA30359</v>
          </cell>
          <cell r="F9032" t="str">
            <v>CENTELLA CLEANSING GEL 180ML</v>
          </cell>
          <cell r="G9032" t="str">
            <v>PC</v>
          </cell>
          <cell r="H9032">
            <v>9999</v>
          </cell>
          <cell r="I9032">
            <v>1440</v>
          </cell>
        </row>
        <row r="9033">
          <cell r="E9033" t="str">
            <v>6AA30360</v>
          </cell>
          <cell r="F9033" t="str">
            <v>CENTELLA CLEANSING GEL 30ML</v>
          </cell>
          <cell r="G9033" t="str">
            <v>PC</v>
          </cell>
          <cell r="H9033">
            <v>9999</v>
          </cell>
          <cell r="I9033">
            <v>5184</v>
          </cell>
        </row>
        <row r="9034">
          <cell r="E9034" t="str">
            <v>6AA30361</v>
          </cell>
          <cell r="F9034" t="str">
            <v>CENTELLA CLEANSING OIL 180ML</v>
          </cell>
          <cell r="G9034" t="str">
            <v>PC</v>
          </cell>
          <cell r="H9034">
            <v>9999</v>
          </cell>
          <cell r="I9034">
            <v>1440</v>
          </cell>
        </row>
        <row r="9035">
          <cell r="E9035" t="str">
            <v>6AA30362</v>
          </cell>
          <cell r="F9035" t="str">
            <v>CENTELLA CLEANSING OIL 30ML</v>
          </cell>
          <cell r="G9035" t="str">
            <v>PC</v>
          </cell>
          <cell r="H9035">
            <v>9999</v>
          </cell>
          <cell r="I9035">
            <v>5184</v>
          </cell>
        </row>
        <row r="9036">
          <cell r="E9036" t="str">
            <v>6AA30365</v>
          </cell>
          <cell r="F9036" t="str">
            <v>BLACK CHARCOAL SOAP 75G R20</v>
          </cell>
          <cell r="G9036" t="str">
            <v>PC</v>
          </cell>
          <cell r="H9036">
            <v>5000</v>
          </cell>
          <cell r="I9036">
            <v>5400</v>
          </cell>
        </row>
        <row r="9037">
          <cell r="E9037" t="str">
            <v>6AA30378</v>
          </cell>
          <cell r="F9037" t="str">
            <v>CENTELLA CLEANSING BALM 80GR</v>
          </cell>
          <cell r="G9037" t="str">
            <v>PC</v>
          </cell>
          <cell r="H9037">
            <v>3950</v>
          </cell>
          <cell r="I9037">
            <v>1728</v>
          </cell>
        </row>
        <row r="9038">
          <cell r="E9038" t="str">
            <v>6AA40024</v>
          </cell>
          <cell r="F9038" t="str">
            <v>EXCLU SEPHO KIT CENTELLA DUO</v>
          </cell>
          <cell r="G9038" t="str">
            <v>PC</v>
          </cell>
          <cell r="H9038">
            <v>9999</v>
          </cell>
          <cell r="I9038">
            <v>4416</v>
          </cell>
        </row>
        <row r="9039">
          <cell r="E9039" t="str">
            <v>6AA50005</v>
          </cell>
          <cell r="F9039" t="str">
            <v>MAGNOLIA BUTTER SCRUB 180ML</v>
          </cell>
          <cell r="G9039" t="str">
            <v>PC</v>
          </cell>
          <cell r="H9039">
            <v>9999</v>
          </cell>
          <cell r="I9039">
            <v>840</v>
          </cell>
        </row>
        <row r="9040">
          <cell r="E9040" t="str">
            <v>6AA50006</v>
          </cell>
          <cell r="F9040" t="str">
            <v>MILKY NOKCHA 200ML</v>
          </cell>
          <cell r="G9040" t="str">
            <v>PC</v>
          </cell>
          <cell r="H9040">
            <v>5000</v>
          </cell>
          <cell r="I9040">
            <v>1620</v>
          </cell>
        </row>
        <row r="9041">
          <cell r="E9041" t="str">
            <v>6AA50009</v>
          </cell>
          <cell r="F9041" t="str">
            <v>NOKCHA BUBBLES 200ML</v>
          </cell>
          <cell r="G9041" t="str">
            <v>PC</v>
          </cell>
          <cell r="H9041">
            <v>5000</v>
          </cell>
          <cell r="I9041">
            <v>1620</v>
          </cell>
        </row>
        <row r="9042">
          <cell r="E9042" t="str">
            <v>6AA50010</v>
          </cell>
          <cell r="F9042" t="str">
            <v>MAGNOLIA SHOWER OIL 200ML</v>
          </cell>
          <cell r="G9042" t="str">
            <v>PC</v>
          </cell>
          <cell r="H9042">
            <v>1050</v>
          </cell>
          <cell r="I9042">
            <v>1620</v>
          </cell>
        </row>
        <row r="9043">
          <cell r="E9043" t="str">
            <v>6AA50019</v>
          </cell>
          <cell r="F9043" t="str">
            <v>B2B SAVON YUZA 35G</v>
          </cell>
          <cell r="G9043" t="str">
            <v>PC</v>
          </cell>
          <cell r="H9043">
            <v>50000</v>
          </cell>
          <cell r="I9043">
            <v>17280</v>
          </cell>
        </row>
        <row r="9044">
          <cell r="E9044" t="str">
            <v>6AA50020</v>
          </cell>
          <cell r="F9044" t="str">
            <v>NOKCHA INFUSION FOR BATH 3X20G</v>
          </cell>
          <cell r="G9044" t="str">
            <v>PAQ</v>
          </cell>
          <cell r="H9044">
            <v>5000</v>
          </cell>
          <cell r="I9044">
            <v>216</v>
          </cell>
        </row>
        <row r="9045">
          <cell r="E9045" t="str">
            <v>6AA50021</v>
          </cell>
          <cell r="F9045" t="str">
            <v>NOKCHA BALM MASK 200ML</v>
          </cell>
          <cell r="G9045" t="str">
            <v>PC</v>
          </cell>
          <cell r="H9045">
            <v>9999</v>
          </cell>
          <cell r="I9045">
            <v>1620</v>
          </cell>
        </row>
        <row r="9046">
          <cell r="E9046" t="str">
            <v>6AA50022</v>
          </cell>
          <cell r="F9046" t="str">
            <v>MAGNOLIA BALM MASK 200ML</v>
          </cell>
          <cell r="G9046" t="str">
            <v>PC</v>
          </cell>
          <cell r="H9046">
            <v>9999</v>
          </cell>
          <cell r="I9046">
            <v>1620</v>
          </cell>
        </row>
        <row r="9047">
          <cell r="E9047" t="str">
            <v>6AA50024</v>
          </cell>
          <cell r="F9047" t="str">
            <v>YUZA FUSION BODY MILK 200ML</v>
          </cell>
          <cell r="G9047" t="str">
            <v>PC</v>
          </cell>
          <cell r="H9047">
            <v>5000</v>
          </cell>
          <cell r="I9047">
            <v>1620</v>
          </cell>
        </row>
        <row r="9048">
          <cell r="E9048" t="str">
            <v>6AA50025</v>
          </cell>
          <cell r="F9048" t="str">
            <v>YUZA FUSION SHOWER GEL 200ML</v>
          </cell>
          <cell r="G9048" t="str">
            <v>PC</v>
          </cell>
          <cell r="H9048">
            <v>5000</v>
          </cell>
          <cell r="I9048">
            <v>1620</v>
          </cell>
        </row>
        <row r="9049">
          <cell r="E9049" t="str">
            <v>6AA50028</v>
          </cell>
          <cell r="F9049" t="str">
            <v>YUZA ENERGY 50ML</v>
          </cell>
          <cell r="G9049" t="str">
            <v>PC</v>
          </cell>
          <cell r="H9049">
            <v>1500</v>
          </cell>
          <cell r="I9049">
            <v>3780</v>
          </cell>
        </row>
        <row r="9050">
          <cell r="E9050" t="str">
            <v>6AA50029</v>
          </cell>
          <cell r="F9050" t="str">
            <v>MAGNOLIA LOVE 50ML</v>
          </cell>
          <cell r="G9050" t="str">
            <v>PC</v>
          </cell>
          <cell r="H9050">
            <v>1500</v>
          </cell>
          <cell r="I9050">
            <v>3780</v>
          </cell>
        </row>
        <row r="9051">
          <cell r="E9051" t="str">
            <v>6AA50030</v>
          </cell>
          <cell r="F9051" t="str">
            <v>NOKCHA DROP 50ML</v>
          </cell>
          <cell r="G9051" t="str">
            <v>PC</v>
          </cell>
          <cell r="H9051">
            <v>1500</v>
          </cell>
          <cell r="I9051">
            <v>3780</v>
          </cell>
        </row>
        <row r="9052">
          <cell r="E9052" t="str">
            <v>6AA50031</v>
          </cell>
          <cell r="F9052" t="str">
            <v>MAG BUTTER SCRUB 200ML RENO15</v>
          </cell>
          <cell r="G9052" t="str">
            <v>PC</v>
          </cell>
          <cell r="H9052">
            <v>9999</v>
          </cell>
          <cell r="I9052">
            <v>36</v>
          </cell>
        </row>
        <row r="9053">
          <cell r="E9053" t="str">
            <v>6AA50032</v>
          </cell>
          <cell r="F9053" t="str">
            <v>B2B SAVON YUZA FUSION 34G</v>
          </cell>
          <cell r="G9053" t="str">
            <v>PC</v>
          </cell>
          <cell r="H9053">
            <v>50000</v>
          </cell>
          <cell r="I9053">
            <v>17280</v>
          </cell>
        </row>
        <row r="9054">
          <cell r="E9054" t="str">
            <v>6AA60001</v>
          </cell>
          <cell r="F9054" t="str">
            <v>CC CREME HOMME 30ML</v>
          </cell>
          <cell r="G9054" t="str">
            <v>PC</v>
          </cell>
          <cell r="H9054">
            <v>9999</v>
          </cell>
          <cell r="I9054">
            <v>2268</v>
          </cell>
        </row>
        <row r="9055">
          <cell r="E9055" t="str">
            <v>6AA60002</v>
          </cell>
          <cell r="F9055" t="str">
            <v>MEN ENERGY SERUM 30ML</v>
          </cell>
          <cell r="G9055" t="str">
            <v>PC</v>
          </cell>
          <cell r="H9055">
            <v>9999</v>
          </cell>
          <cell r="I9055">
            <v>36</v>
          </cell>
        </row>
        <row r="9056">
          <cell r="E9056" t="str">
            <v>6AA60003</v>
          </cell>
          <cell r="F9056" t="str">
            <v>MEN EYE CARE 15ML</v>
          </cell>
          <cell r="G9056" t="str">
            <v>PC</v>
          </cell>
          <cell r="H9056">
            <v>9999</v>
          </cell>
          <cell r="I9056">
            <v>1</v>
          </cell>
        </row>
        <row r="9057">
          <cell r="E9057" t="str">
            <v>6AA70076</v>
          </cell>
          <cell r="F9057" t="str">
            <v>DOUBLE ECH LANCEMENT BB FLASH</v>
          </cell>
          <cell r="G9057" t="str">
            <v>PAQ</v>
          </cell>
          <cell r="H9057">
            <v>1000</v>
          </cell>
          <cell r="I9057">
            <v>20000</v>
          </cell>
        </row>
        <row r="9058">
          <cell r="E9058" t="str">
            <v>6AA70091</v>
          </cell>
          <cell r="F9058" t="str">
            <v>CARTE SEULE CC/BB 2014 FR X250</v>
          </cell>
          <cell r="G9058" t="str">
            <v>PAQ</v>
          </cell>
          <cell r="H9058">
            <v>1000</v>
          </cell>
          <cell r="I9058">
            <v>384</v>
          </cell>
        </row>
        <row r="9059">
          <cell r="E9059" t="str">
            <v>6AA70119</v>
          </cell>
          <cell r="F9059" t="str">
            <v>SPATULE DU REGARD</v>
          </cell>
          <cell r="G9059" t="str">
            <v>PC</v>
          </cell>
          <cell r="H9059">
            <v>9999</v>
          </cell>
          <cell r="I9059">
            <v>10080</v>
          </cell>
        </row>
        <row r="9060">
          <cell r="E9060" t="str">
            <v>6AA70126</v>
          </cell>
          <cell r="F9060" t="str">
            <v>COFFRET PIBOO</v>
          </cell>
          <cell r="G9060" t="str">
            <v>PC</v>
          </cell>
          <cell r="H9060">
            <v>9999</v>
          </cell>
          <cell r="I9060">
            <v>512</v>
          </cell>
        </row>
        <row r="9061">
          <cell r="E9061" t="str">
            <v>6AA70142</v>
          </cell>
          <cell r="F9061" t="str">
            <v>POCHETTE MAKE UP ROUGE</v>
          </cell>
          <cell r="G9061" t="str">
            <v>PC</v>
          </cell>
          <cell r="H9061">
            <v>9999</v>
          </cell>
          <cell r="I9061">
            <v>8400</v>
          </cell>
        </row>
        <row r="9062">
          <cell r="E9062" t="str">
            <v>6AA70143</v>
          </cell>
          <cell r="F9062" t="str">
            <v>TROUSSE STYLO ROUGE</v>
          </cell>
          <cell r="G9062" t="str">
            <v>PC</v>
          </cell>
          <cell r="H9062">
            <v>9999</v>
          </cell>
          <cell r="I9062">
            <v>5600</v>
          </cell>
        </row>
        <row r="9063">
          <cell r="E9063" t="str">
            <v>6AA70144</v>
          </cell>
          <cell r="F9063" t="str">
            <v>POCHON BLEU COREEN</v>
          </cell>
          <cell r="G9063" t="str">
            <v>PC</v>
          </cell>
          <cell r="H9063">
            <v>9999</v>
          </cell>
          <cell r="I9063">
            <v>6400</v>
          </cell>
        </row>
        <row r="9064">
          <cell r="E9064" t="str">
            <v>6AA70172</v>
          </cell>
          <cell r="F9064" t="str">
            <v>COFFRET NOEL 2015</v>
          </cell>
          <cell r="G9064" t="str">
            <v>PC</v>
          </cell>
          <cell r="H9064">
            <v>9999</v>
          </cell>
          <cell r="I9064">
            <v>360</v>
          </cell>
        </row>
        <row r="9065">
          <cell r="E9065" t="str">
            <v>6AA70173</v>
          </cell>
          <cell r="F9065" t="str">
            <v>COFFRET PINK MANIA</v>
          </cell>
          <cell r="G9065" t="str">
            <v>PC</v>
          </cell>
          <cell r="H9065">
            <v>9999</v>
          </cell>
          <cell r="I9065">
            <v>360</v>
          </cell>
        </row>
        <row r="9066">
          <cell r="E9066" t="str">
            <v>71BAG14CL</v>
          </cell>
          <cell r="F9066" t="str">
            <v>SAC ROSE EAU DU CLOITRE</v>
          </cell>
          <cell r="G9066" t="str">
            <v>PC</v>
          </cell>
          <cell r="H9066">
            <v>1000</v>
          </cell>
          <cell r="I9066">
            <v>1600</v>
          </cell>
        </row>
        <row r="9067">
          <cell r="E9067" t="str">
            <v>71BG125MI</v>
          </cell>
          <cell r="F9067" t="str">
            <v>BOUGIE EAU DES MISSIONS GWP</v>
          </cell>
          <cell r="G9067" t="str">
            <v>PC</v>
          </cell>
          <cell r="H9067">
            <v>50000</v>
          </cell>
          <cell r="I9067">
            <v>1560</v>
          </cell>
        </row>
        <row r="9068">
          <cell r="E9068" t="str">
            <v>71BO015ES</v>
          </cell>
          <cell r="F9068" t="str">
            <v>BRUME D'OREILLER SEREINE 17ML</v>
          </cell>
          <cell r="G9068" t="str">
            <v>PC</v>
          </cell>
          <cell r="H9068">
            <v>40000</v>
          </cell>
          <cell r="I9068">
            <v>12960</v>
          </cell>
        </row>
        <row r="9069">
          <cell r="E9069" t="str">
            <v>71BOITB2B</v>
          </cell>
          <cell r="F9069" t="str">
            <v>BOITE B2B MINIMES</v>
          </cell>
          <cell r="G9069" t="str">
            <v>PC</v>
          </cell>
          <cell r="H9069">
            <v>9999</v>
          </cell>
          <cell r="I9069">
            <v>1216</v>
          </cell>
        </row>
        <row r="9070">
          <cell r="E9070" t="str">
            <v>71BOXSA15</v>
          </cell>
          <cell r="F9070" t="str">
            <v>BOITE A SAVONS EN METAL</v>
          </cell>
          <cell r="G9070" t="str">
            <v>PC</v>
          </cell>
          <cell r="H9070">
            <v>9999</v>
          </cell>
          <cell r="I9070">
            <v>480</v>
          </cell>
        </row>
        <row r="9071">
          <cell r="E9071" t="str">
            <v>71CAP15EC</v>
          </cell>
          <cell r="F9071" t="str">
            <v>CAPOT POMPE 30ML COLOGNE</v>
          </cell>
          <cell r="G9071" t="str">
            <v>PC</v>
          </cell>
          <cell r="H9071">
            <v>9999</v>
          </cell>
          <cell r="I9071">
            <v>43200</v>
          </cell>
        </row>
        <row r="9072">
          <cell r="E9072" t="str">
            <v>71CN001R1</v>
          </cell>
          <cell r="F9072" t="str">
            <v>ECH SOIN COMPLET HYDR 1ML*50</v>
          </cell>
          <cell r="G9072" t="str">
            <v>PAQ</v>
          </cell>
          <cell r="H9072">
            <v>9999</v>
          </cell>
          <cell r="I9072">
            <v>3024</v>
          </cell>
        </row>
        <row r="9073">
          <cell r="E9073" t="str">
            <v>71CN001RO</v>
          </cell>
          <cell r="F9073" t="str">
            <v>ECHANT SOIN COMPL HYDRAT 1 ML</v>
          </cell>
          <cell r="G9073" t="str">
            <v>PC</v>
          </cell>
          <cell r="H9073">
            <v>200000</v>
          </cell>
          <cell r="I9073">
            <v>97200</v>
          </cell>
        </row>
        <row r="9074">
          <cell r="E9074" t="str">
            <v>71CN030RO</v>
          </cell>
          <cell r="F9074" t="str">
            <v>CREME NETTOYANTE A RINCER 30ML</v>
          </cell>
          <cell r="G9074" t="str">
            <v>PC</v>
          </cell>
          <cell r="H9074">
            <v>9999</v>
          </cell>
          <cell r="I9074">
            <v>5760</v>
          </cell>
        </row>
        <row r="9075">
          <cell r="E9075" t="str">
            <v>71CR12ENG</v>
          </cell>
          <cell r="F9075" t="str">
            <v>CARNET DE RECETTES GWP EN</v>
          </cell>
          <cell r="G9075" t="str">
            <v>PC</v>
          </cell>
          <cell r="H9075">
            <v>1000</v>
          </cell>
          <cell r="I9075">
            <v>60</v>
          </cell>
        </row>
        <row r="9076">
          <cell r="E9076" t="str">
            <v>71CR12FRA</v>
          </cell>
          <cell r="F9076" t="str">
            <v>CARNET DE RECETTES GWP FR</v>
          </cell>
          <cell r="G9076" t="str">
            <v>PC</v>
          </cell>
          <cell r="H9076">
            <v>11700</v>
          </cell>
          <cell r="I9076">
            <v>960</v>
          </cell>
        </row>
        <row r="9077">
          <cell r="E9077" t="str">
            <v>71CR12GER</v>
          </cell>
          <cell r="F9077" t="str">
            <v>CARNET DE RECETTES GWP DE</v>
          </cell>
          <cell r="G9077" t="str">
            <v>PC</v>
          </cell>
          <cell r="H9077">
            <v>1000</v>
          </cell>
          <cell r="I9077">
            <v>900</v>
          </cell>
        </row>
        <row r="9078">
          <cell r="E9078" t="str">
            <v>71CR12ITA</v>
          </cell>
          <cell r="F9078" t="str">
            <v>CARNET DE RECETTES GWP IT</v>
          </cell>
          <cell r="G9078" t="str">
            <v>PC</v>
          </cell>
          <cell r="H9078">
            <v>2000</v>
          </cell>
          <cell r="I9078">
            <v>960</v>
          </cell>
        </row>
        <row r="9079">
          <cell r="E9079" t="str">
            <v>71CR12NLD</v>
          </cell>
          <cell r="F9079" t="str">
            <v>CARNET DE RECETTES GWP NL</v>
          </cell>
          <cell r="G9079" t="str">
            <v>PC</v>
          </cell>
          <cell r="H9079">
            <v>1000</v>
          </cell>
          <cell r="I9079">
            <v>760</v>
          </cell>
        </row>
        <row r="9080">
          <cell r="E9080" t="str">
            <v>71EC003EM</v>
          </cell>
          <cell r="F9080" t="str">
            <v>ECH  EAU DES MINIMES 0.3ML*50</v>
          </cell>
          <cell r="G9080" t="str">
            <v>PAQ</v>
          </cell>
          <cell r="H9080">
            <v>5000</v>
          </cell>
          <cell r="I9080">
            <v>2700</v>
          </cell>
        </row>
        <row r="9081">
          <cell r="E9081" t="str">
            <v>71EC030A1</v>
          </cell>
          <cell r="F9081" t="str">
            <v>EAU AIMABLE 30ML</v>
          </cell>
          <cell r="G9081" t="str">
            <v>PC</v>
          </cell>
          <cell r="H9081">
            <v>18000</v>
          </cell>
          <cell r="I9081">
            <v>6912</v>
          </cell>
        </row>
        <row r="9082">
          <cell r="E9082" t="str">
            <v>71EC030CL</v>
          </cell>
          <cell r="F9082" t="str">
            <v>EAU DU CLOITRE 30 ML</v>
          </cell>
          <cell r="G9082" t="str">
            <v>PC</v>
          </cell>
          <cell r="H9082">
            <v>3200</v>
          </cell>
          <cell r="I9082">
            <v>6912</v>
          </cell>
        </row>
        <row r="9083">
          <cell r="E9083" t="str">
            <v>71EC030E1</v>
          </cell>
          <cell r="F9083" t="str">
            <v>EAU DES MINIMES 30 ML</v>
          </cell>
          <cell r="G9083" t="str">
            <v>PC</v>
          </cell>
          <cell r="H9083">
            <v>7000</v>
          </cell>
          <cell r="I9083">
            <v>6912</v>
          </cell>
        </row>
        <row r="9084">
          <cell r="E9084" t="str">
            <v>71EC030EA</v>
          </cell>
          <cell r="F9084" t="str">
            <v>EAU AIMABLE 30ML</v>
          </cell>
          <cell r="G9084" t="str">
            <v>PC</v>
          </cell>
          <cell r="H9084">
            <v>18000</v>
          </cell>
          <cell r="I9084">
            <v>6912</v>
          </cell>
        </row>
        <row r="9085">
          <cell r="E9085" t="str">
            <v>71EC030MA</v>
          </cell>
          <cell r="F9085" t="str">
            <v>EAU DES MATINES 30ML</v>
          </cell>
          <cell r="G9085" t="str">
            <v>PC</v>
          </cell>
          <cell r="H9085">
            <v>10000</v>
          </cell>
          <cell r="I9085">
            <v>6912</v>
          </cell>
        </row>
        <row r="9086">
          <cell r="E9086" t="str">
            <v>71ECPMP15</v>
          </cell>
          <cell r="F9086" t="str">
            <v xml:space="preserve"> POMPE ET CAPOT 30ML COLOGNE</v>
          </cell>
          <cell r="G9086" t="str">
            <v>PC</v>
          </cell>
          <cell r="H9086">
            <v>20000</v>
          </cell>
          <cell r="I9086">
            <v>21600</v>
          </cell>
        </row>
        <row r="9087">
          <cell r="E9087" t="str">
            <v>71EM050R1</v>
          </cell>
          <cell r="F9087" t="str">
            <v>EAU MICELLAIRE 3 EN 1 50ML</v>
          </cell>
          <cell r="G9087" t="str">
            <v>PC</v>
          </cell>
          <cell r="H9087">
            <v>18000</v>
          </cell>
          <cell r="I9087">
            <v>24</v>
          </cell>
        </row>
        <row r="9088">
          <cell r="E9088" t="str">
            <v>71EM050RO</v>
          </cell>
          <cell r="F9088" t="str">
            <v>EAU MICELLAIRE 50ML GWP</v>
          </cell>
          <cell r="G9088" t="str">
            <v>PC</v>
          </cell>
          <cell r="H9088">
            <v>18000</v>
          </cell>
          <cell r="I9088">
            <v>6912</v>
          </cell>
        </row>
        <row r="9089">
          <cell r="E9089" t="str">
            <v>71EM075RB</v>
          </cell>
          <cell r="F9089" t="str">
            <v>EAU MICELLAIRE 3 EN 1 75ML</v>
          </cell>
          <cell r="G9089" t="str">
            <v>PC</v>
          </cell>
          <cell r="H9089">
            <v>8000</v>
          </cell>
          <cell r="I9089">
            <v>4320</v>
          </cell>
        </row>
        <row r="9090">
          <cell r="E9090" t="str">
            <v>71FJ006B2</v>
          </cell>
          <cell r="F9090" t="str">
            <v>ECH FL JAMBES LEGERES 6ML*50</v>
          </cell>
          <cell r="G9090" t="str">
            <v>PAQ</v>
          </cell>
          <cell r="H9090">
            <v>9999</v>
          </cell>
          <cell r="I9090">
            <v>1</v>
          </cell>
        </row>
        <row r="9091">
          <cell r="E9091" t="str">
            <v>71GD010LA</v>
          </cell>
          <cell r="F9091" t="str">
            <v>ECH GEL DOUCHE LAVANDE 10ML</v>
          </cell>
          <cell r="G9091" t="str">
            <v>PC</v>
          </cell>
          <cell r="H9091">
            <v>350000</v>
          </cell>
          <cell r="I9091">
            <v>40200</v>
          </cell>
        </row>
        <row r="9092">
          <cell r="E9092" t="str">
            <v>71GD010VC</v>
          </cell>
          <cell r="F9092" t="str">
            <v>ECH GEL DOUCHE VERVEINE 10ML</v>
          </cell>
          <cell r="G9092" t="str">
            <v>PC</v>
          </cell>
          <cell r="H9092">
            <v>350000</v>
          </cell>
          <cell r="I9092">
            <v>16200</v>
          </cell>
        </row>
        <row r="9093">
          <cell r="E9093" t="str">
            <v>71GD075VC</v>
          </cell>
          <cell r="F9093" t="str">
            <v>GWP GD VC 75 ML - BUDNI 10</v>
          </cell>
          <cell r="G9093" t="str">
            <v>PC</v>
          </cell>
          <cell r="H9093">
            <v>1000</v>
          </cell>
          <cell r="I9093">
            <v>5184</v>
          </cell>
        </row>
        <row r="9094">
          <cell r="E9094" t="str">
            <v>71HD075RB</v>
          </cell>
          <cell r="F9094" t="str">
            <v>HUILE DE DOUCHE 75ML</v>
          </cell>
          <cell r="G9094" t="str">
            <v>PC</v>
          </cell>
          <cell r="H9094">
            <v>20000</v>
          </cell>
          <cell r="I9094">
            <v>4320</v>
          </cell>
        </row>
        <row r="9095">
          <cell r="E9095" t="str">
            <v>71LC050MA</v>
          </cell>
          <cell r="F9095" t="str">
            <v>VELOUTE HYDRATANT 50ML</v>
          </cell>
          <cell r="G9095" t="str">
            <v>PC</v>
          </cell>
          <cell r="H9095">
            <v>7000</v>
          </cell>
          <cell r="I9095">
            <v>5400</v>
          </cell>
        </row>
        <row r="9096">
          <cell r="E9096" t="str">
            <v>71LD050R1</v>
          </cell>
          <cell r="F9096" t="str">
            <v>LAIT DEMAQUILLANT FONDANT 50ML</v>
          </cell>
          <cell r="G9096" t="str">
            <v>PC</v>
          </cell>
          <cell r="H9096">
            <v>13000</v>
          </cell>
          <cell r="I9096">
            <v>6912</v>
          </cell>
        </row>
        <row r="9097">
          <cell r="E9097" t="str">
            <v>71MA002B2</v>
          </cell>
          <cell r="F9097" t="str">
            <v>ECH BAUME DU JARDINIER 2ML</v>
          </cell>
          <cell r="G9097" t="str">
            <v>PC</v>
          </cell>
          <cell r="H9097">
            <v>500000</v>
          </cell>
          <cell r="I9097">
            <v>97200</v>
          </cell>
        </row>
        <row r="9098">
          <cell r="E9098" t="str">
            <v>71MA002BJ</v>
          </cell>
          <cell r="F9098" t="str">
            <v>ECH BAUME DU JARDINIER 2ML *50</v>
          </cell>
          <cell r="G9098" t="str">
            <v>PAQ</v>
          </cell>
          <cell r="H9098">
            <v>10000</v>
          </cell>
          <cell r="I9098">
            <v>2160</v>
          </cell>
        </row>
        <row r="9099">
          <cell r="E9099" t="str">
            <v>71MA010BJ</v>
          </cell>
          <cell r="F9099" t="str">
            <v>BAUME DU JARDINIER 10ML</v>
          </cell>
          <cell r="G9099" t="str">
            <v>PC</v>
          </cell>
          <cell r="H9099">
            <v>25000</v>
          </cell>
          <cell r="I9099">
            <v>11520</v>
          </cell>
        </row>
        <row r="9100">
          <cell r="E9100" t="str">
            <v>71MA010CL</v>
          </cell>
          <cell r="F9100" t="str">
            <v>CREME MAINS CLOITRE 10ML</v>
          </cell>
          <cell r="G9100" t="str">
            <v>PC</v>
          </cell>
          <cell r="H9100">
            <v>9999</v>
          </cell>
          <cell r="I9100">
            <v>11520</v>
          </cell>
        </row>
        <row r="9101">
          <cell r="E9101" t="str">
            <v>71MA010EA</v>
          </cell>
          <cell r="F9101" t="str">
            <v>CREME MAINS AIMABLE 10ML</v>
          </cell>
          <cell r="G9101" t="str">
            <v>PC</v>
          </cell>
          <cell r="H9101">
            <v>9999</v>
          </cell>
          <cell r="I9101">
            <v>11520</v>
          </cell>
        </row>
        <row r="9102">
          <cell r="E9102" t="str">
            <v>71MA010EM</v>
          </cell>
          <cell r="F9102" t="str">
            <v>CREME MAINS MINIMES 10ML</v>
          </cell>
          <cell r="G9102" t="str">
            <v>PC</v>
          </cell>
          <cell r="H9102">
            <v>9999</v>
          </cell>
          <cell r="I9102">
            <v>11520</v>
          </cell>
        </row>
        <row r="9103">
          <cell r="E9103" t="str">
            <v>71MA010ES</v>
          </cell>
          <cell r="F9103" t="str">
            <v>CREME MAINS SEREINE 10ML</v>
          </cell>
          <cell r="G9103" t="str">
            <v>PC</v>
          </cell>
          <cell r="H9103">
            <v>9999</v>
          </cell>
          <cell r="I9103">
            <v>11520</v>
          </cell>
        </row>
        <row r="9104">
          <cell r="E9104" t="str">
            <v>71MA010MA</v>
          </cell>
          <cell r="F9104" t="str">
            <v>CREME MAINS MÂTINES 10ML</v>
          </cell>
          <cell r="G9104" t="str">
            <v>PC</v>
          </cell>
          <cell r="H9104">
            <v>9999</v>
          </cell>
          <cell r="I9104">
            <v>11520</v>
          </cell>
        </row>
        <row r="9105">
          <cell r="E9105" t="str">
            <v>71MA025AA</v>
          </cell>
          <cell r="F9105" t="str">
            <v>GWP BDJ 25ML ALLEMAND ANGLAIS</v>
          </cell>
          <cell r="G9105" t="str">
            <v>PC</v>
          </cell>
          <cell r="H9105">
            <v>10000</v>
          </cell>
          <cell r="I9105">
            <v>8640</v>
          </cell>
        </row>
        <row r="9106">
          <cell r="E9106" t="str">
            <v>71MA025B1</v>
          </cell>
          <cell r="F9106" t="str">
            <v>B DU JARDINIER 25ML PRIM9 MND</v>
          </cell>
          <cell r="G9106" t="str">
            <v>PC</v>
          </cell>
          <cell r="H9106">
            <v>1000</v>
          </cell>
          <cell r="I9106">
            <v>8640</v>
          </cell>
        </row>
        <row r="9107">
          <cell r="E9107" t="str">
            <v>71MIR15MA</v>
          </cell>
          <cell r="F9107" t="str">
            <v>MIROIR EAU DES MATINES</v>
          </cell>
          <cell r="G9107" t="str">
            <v>PC</v>
          </cell>
          <cell r="H9107">
            <v>9999</v>
          </cell>
          <cell r="I9107">
            <v>8000</v>
          </cell>
        </row>
        <row r="9108">
          <cell r="E9108" t="str">
            <v>71PAGE13</v>
          </cell>
          <cell r="F9108" t="str">
            <v>PANIER CARRE DOUBLE EN TISSU</v>
          </cell>
          <cell r="G9108" t="str">
            <v>PC</v>
          </cell>
          <cell r="H9108">
            <v>9999</v>
          </cell>
          <cell r="I9108">
            <v>320</v>
          </cell>
        </row>
        <row r="9109">
          <cell r="E9109" t="str">
            <v>71PEIGNRA</v>
          </cell>
          <cell r="F9109" t="str">
            <v>PEIGNE BOIS POUR CAPILLAIRES</v>
          </cell>
          <cell r="G9109" t="str">
            <v>PC</v>
          </cell>
          <cell r="H9109">
            <v>9999</v>
          </cell>
          <cell r="I9109">
            <v>7200</v>
          </cell>
        </row>
        <row r="9110">
          <cell r="E9110" t="str">
            <v>71PI002B2</v>
          </cell>
          <cell r="F9110" t="str">
            <v>ECH BME DU RANDONNEUR 2ML*50</v>
          </cell>
          <cell r="G9110" t="str">
            <v>PAQ</v>
          </cell>
          <cell r="H9110">
            <v>5000</v>
          </cell>
          <cell r="I9110">
            <v>2808</v>
          </cell>
        </row>
        <row r="9111">
          <cell r="E9111" t="str">
            <v>71PI002BI</v>
          </cell>
          <cell r="F9111" t="str">
            <v>ECH BME DU RANDONNEUR 2ML*50</v>
          </cell>
          <cell r="G9111" t="str">
            <v>PAQ</v>
          </cell>
          <cell r="H9111">
            <v>5000</v>
          </cell>
          <cell r="I9111">
            <v>2160</v>
          </cell>
        </row>
        <row r="9112">
          <cell r="E9112" t="str">
            <v>71PI002BR</v>
          </cell>
          <cell r="F9112" t="str">
            <v>ECH BAUME DU RANDONNEUR 2ML</v>
          </cell>
          <cell r="G9112" t="str">
            <v>PC</v>
          </cell>
          <cell r="H9112">
            <v>200000</v>
          </cell>
          <cell r="I9112">
            <v>97200</v>
          </cell>
        </row>
        <row r="9113">
          <cell r="E9113" t="str">
            <v>71PI010BR</v>
          </cell>
          <cell r="F9113" t="str">
            <v>BAUME DU RANDONNEUR 10ML</v>
          </cell>
          <cell r="G9113" t="str">
            <v>PC</v>
          </cell>
          <cell r="H9113">
            <v>9999</v>
          </cell>
          <cell r="I9113">
            <v>11520</v>
          </cell>
        </row>
        <row r="9114">
          <cell r="E9114" t="str">
            <v>71PI025AA</v>
          </cell>
          <cell r="F9114" t="str">
            <v>GWP BDR 25ML ANGLAIS ALLEMAND</v>
          </cell>
          <cell r="G9114" t="str">
            <v>PC</v>
          </cell>
          <cell r="H9114">
            <v>30000</v>
          </cell>
          <cell r="I9114">
            <v>6912</v>
          </cell>
        </row>
        <row r="9115">
          <cell r="E9115" t="str">
            <v>71PI025EI</v>
          </cell>
          <cell r="F9115" t="str">
            <v>GWP BDR 25ML ESPAGNOL ITALIEN</v>
          </cell>
          <cell r="G9115" t="str">
            <v>PC</v>
          </cell>
          <cell r="H9115">
            <v>1000</v>
          </cell>
          <cell r="I9115">
            <v>6912</v>
          </cell>
        </row>
        <row r="9116">
          <cell r="E9116" t="str">
            <v>71PI025FN</v>
          </cell>
          <cell r="F9116" t="str">
            <v>GWP BDR 25ML FR NL</v>
          </cell>
          <cell r="G9116" t="str">
            <v>PC</v>
          </cell>
          <cell r="H9116">
            <v>30000</v>
          </cell>
          <cell r="I9116">
            <v>6912</v>
          </cell>
        </row>
        <row r="9117">
          <cell r="E9117" t="str">
            <v>71PMP15EC</v>
          </cell>
          <cell r="F9117" t="str">
            <v>POMPE COLOGNE 30ML</v>
          </cell>
          <cell r="G9117" t="str">
            <v>PC</v>
          </cell>
          <cell r="H9117">
            <v>9999</v>
          </cell>
          <cell r="I9117">
            <v>21600</v>
          </cell>
        </row>
        <row r="9118">
          <cell r="E9118" t="str">
            <v>71POC14RB</v>
          </cell>
          <cell r="F9118" t="str">
            <v>POCHON COTON BAUME D'AMOUR</v>
          </cell>
          <cell r="G9118" t="str">
            <v>PC</v>
          </cell>
          <cell r="H9118">
            <v>9999</v>
          </cell>
          <cell r="I9118">
            <v>4400</v>
          </cell>
        </row>
        <row r="9119">
          <cell r="E9119" t="str">
            <v>71POUCN15</v>
          </cell>
          <cell r="F9119" t="str">
            <v>TROUSSE NOEL 15</v>
          </cell>
          <cell r="G9119" t="str">
            <v>PC</v>
          </cell>
          <cell r="H9119">
            <v>9999</v>
          </cell>
          <cell r="I9119">
            <v>14400</v>
          </cell>
        </row>
        <row r="9120">
          <cell r="E9120" t="str">
            <v>71SA050VC</v>
          </cell>
          <cell r="F9120" t="str">
            <v>SAVON ROND V&amp;C 50GR OP09</v>
          </cell>
          <cell r="G9120" t="str">
            <v>PC</v>
          </cell>
          <cell r="H9120">
            <v>10000</v>
          </cell>
          <cell r="I9120">
            <v>0</v>
          </cell>
        </row>
        <row r="9121">
          <cell r="E9121" t="str">
            <v>71SA100EM</v>
          </cell>
          <cell r="F9121" t="str">
            <v>EAU DES MINIMES SAVON GWP</v>
          </cell>
          <cell r="G9121" t="str">
            <v>PC</v>
          </cell>
          <cell r="H9121">
            <v>7000</v>
          </cell>
          <cell r="I9121">
            <v>0</v>
          </cell>
        </row>
        <row r="9122">
          <cell r="E9122" t="str">
            <v>71SA100MI</v>
          </cell>
          <cell r="F9122" t="str">
            <v>EAU DES MISSIONS SAVON GWP</v>
          </cell>
          <cell r="G9122" t="str">
            <v>PC</v>
          </cell>
          <cell r="H9122">
            <v>4000</v>
          </cell>
          <cell r="I9122">
            <v>3456</v>
          </cell>
        </row>
        <row r="9123">
          <cell r="E9123" t="str">
            <v>71SC006RA</v>
          </cell>
          <cell r="F9123" t="str">
            <v>ECH SHAMP CREME NOUR 6ML*50</v>
          </cell>
          <cell r="G9123" t="str">
            <v>PAQ</v>
          </cell>
          <cell r="H9123">
            <v>5000</v>
          </cell>
          <cell r="I9123">
            <v>810</v>
          </cell>
        </row>
        <row r="9124">
          <cell r="E9124" t="str">
            <v>71SERVEDM</v>
          </cell>
          <cell r="F9124" t="str">
            <v>GWP KIT 2 SERVIETTE EDM</v>
          </cell>
          <cell r="G9124" t="str">
            <v>PC</v>
          </cell>
          <cell r="H9124">
            <v>1500</v>
          </cell>
          <cell r="I9124">
            <v>128</v>
          </cell>
        </row>
        <row r="9125">
          <cell r="E9125" t="str">
            <v>71SH010RM</v>
          </cell>
          <cell r="F9125" t="str">
            <v>ECH SHAMPOOING ROMARIN 10ML</v>
          </cell>
          <cell r="G9125" t="str">
            <v>PC</v>
          </cell>
          <cell r="H9125">
            <v>400000</v>
          </cell>
          <cell r="I9125">
            <v>21600</v>
          </cell>
        </row>
        <row r="9126">
          <cell r="E9126" t="str">
            <v>71SV001RB</v>
          </cell>
          <cell r="F9126" t="str">
            <v>ECH SOIN PEAUX SENSIBL 1ML*50</v>
          </cell>
          <cell r="G9126" t="str">
            <v>PAQ</v>
          </cell>
          <cell r="H9126">
            <v>9999</v>
          </cell>
          <cell r="I9126">
            <v>5184</v>
          </cell>
        </row>
        <row r="9127">
          <cell r="E9127" t="str">
            <v>71SV010RB</v>
          </cell>
          <cell r="F9127" t="str">
            <v>SOIN DES PEAUX SENSIBLES 10ML</v>
          </cell>
          <cell r="G9127" t="str">
            <v>PC</v>
          </cell>
          <cell r="H9127">
            <v>9999</v>
          </cell>
          <cell r="I9127">
            <v>11520</v>
          </cell>
        </row>
        <row r="9128">
          <cell r="E9128" t="str">
            <v>71TRGEN14</v>
          </cell>
          <cell r="F9128" t="str">
            <v>TROUSSE LCDM 14</v>
          </cell>
          <cell r="G9128" t="str">
            <v>PC</v>
          </cell>
          <cell r="H9128">
            <v>15000</v>
          </cell>
          <cell r="I9128">
            <v>560</v>
          </cell>
        </row>
        <row r="9129">
          <cell r="E9129" t="str">
            <v>71TROKT15</v>
          </cell>
          <cell r="F9129" t="str">
            <v>TROUSSE TRANSPARENTE  15</v>
          </cell>
          <cell r="G9129" t="str">
            <v>PC</v>
          </cell>
          <cell r="H9129">
            <v>9999</v>
          </cell>
          <cell r="I9129">
            <v>640</v>
          </cell>
        </row>
        <row r="9130">
          <cell r="E9130" t="str">
            <v>71TRORO13</v>
          </cell>
          <cell r="F9130" t="str">
            <v>POCHON ROSERAIE VIDE 2013</v>
          </cell>
          <cell r="G9130" t="str">
            <v>PC</v>
          </cell>
          <cell r="H9130">
            <v>25000</v>
          </cell>
          <cell r="I9130">
            <v>5000</v>
          </cell>
        </row>
        <row r="9131">
          <cell r="E9131" t="str">
            <v>71TROROTV</v>
          </cell>
          <cell r="F9131" t="str">
            <v>TROUSSE ROSERAIE 2011 REMPLIE</v>
          </cell>
          <cell r="G9131" t="str">
            <v>PC</v>
          </cell>
          <cell r="H9131">
            <v>28000</v>
          </cell>
          <cell r="I9131">
            <v>576</v>
          </cell>
        </row>
        <row r="9132">
          <cell r="E9132" t="str">
            <v>75AS050RM</v>
          </cell>
          <cell r="F9132" t="str">
            <v>APRES SHAMPOOING ROMARIN 50ML</v>
          </cell>
          <cell r="G9132" t="str">
            <v>PC</v>
          </cell>
          <cell r="H9132">
            <v>1000</v>
          </cell>
          <cell r="I9132">
            <v>14580</v>
          </cell>
        </row>
        <row r="9133">
          <cell r="E9133" t="str">
            <v>75AS200RA</v>
          </cell>
          <cell r="F9133" t="str">
            <v>SOIN DEMEL BIENFAISANT 200ML</v>
          </cell>
          <cell r="G9133" t="str">
            <v>PC</v>
          </cell>
          <cell r="H9133">
            <v>3000</v>
          </cell>
          <cell r="I9133">
            <v>1512</v>
          </cell>
        </row>
        <row r="9134">
          <cell r="E9134" t="str">
            <v>75AS200RM</v>
          </cell>
          <cell r="F9134" t="str">
            <v>APRES SHAMPOOING ROMARIN 200ML</v>
          </cell>
          <cell r="G9134" t="str">
            <v>PC</v>
          </cell>
          <cell r="H9134">
            <v>10000</v>
          </cell>
          <cell r="I9134">
            <v>3120</v>
          </cell>
        </row>
        <row r="9135">
          <cell r="E9135" t="str">
            <v>75BA100L1</v>
          </cell>
          <cell r="F9135" t="str">
            <v>BAIN MOUSSANT LAVANDE 100ML</v>
          </cell>
          <cell r="G9135" t="str">
            <v>PC</v>
          </cell>
          <cell r="H9135">
            <v>25000</v>
          </cell>
          <cell r="I9135">
            <v>6048</v>
          </cell>
        </row>
        <row r="9136">
          <cell r="E9136" t="str">
            <v>75BA500FO</v>
          </cell>
          <cell r="F9136" t="str">
            <v>BM 500ML FDORANGER 09 VENTE</v>
          </cell>
          <cell r="G9136" t="str">
            <v>PC</v>
          </cell>
          <cell r="H9136">
            <v>7000</v>
          </cell>
          <cell r="I9136">
            <v>1176</v>
          </cell>
        </row>
        <row r="9137">
          <cell r="E9137" t="str">
            <v>75BA500L1</v>
          </cell>
          <cell r="F9137" t="str">
            <v>BAIN MOUSSANT LAVANDE  500ML</v>
          </cell>
          <cell r="G9137" t="str">
            <v>PC</v>
          </cell>
          <cell r="H9137">
            <v>11000</v>
          </cell>
          <cell r="I9137">
            <v>1344</v>
          </cell>
        </row>
        <row r="9138">
          <cell r="E9138" t="str">
            <v>75BA500L2</v>
          </cell>
          <cell r="F9138" t="str">
            <v>BAIN MOUSSANT RELAXANT 500ML</v>
          </cell>
          <cell r="G9138" t="str">
            <v>PC</v>
          </cell>
          <cell r="H9138">
            <v>9999</v>
          </cell>
          <cell r="I9138">
            <v>12</v>
          </cell>
        </row>
        <row r="9139">
          <cell r="E9139" t="str">
            <v>75BL015MK</v>
          </cell>
          <cell r="F9139" t="str">
            <v>BAUME LEVRES MIEL 15ML</v>
          </cell>
          <cell r="G9139" t="str">
            <v>PC</v>
          </cell>
          <cell r="H9139">
            <v>16000</v>
          </cell>
          <cell r="I9139">
            <v>12960</v>
          </cell>
        </row>
        <row r="9140">
          <cell r="E9140" t="str">
            <v>75BM500ES</v>
          </cell>
          <cell r="F9140" t="str">
            <v>BAIN MOUSSANT SEREINE 500ML</v>
          </cell>
          <cell r="G9140" t="str">
            <v>PC</v>
          </cell>
          <cell r="H9140">
            <v>16500</v>
          </cell>
          <cell r="I9140">
            <v>1080</v>
          </cell>
        </row>
        <row r="9141">
          <cell r="E9141" t="str">
            <v>75BM500S2</v>
          </cell>
          <cell r="F9141" t="str">
            <v>BAIN MOUSSANT SEREINE 500ML</v>
          </cell>
          <cell r="G9141" t="str">
            <v>PC</v>
          </cell>
          <cell r="H9141">
            <v>9500</v>
          </cell>
          <cell r="I9141">
            <v>720</v>
          </cell>
        </row>
        <row r="9142">
          <cell r="E9142" t="str">
            <v>75BO030LA</v>
          </cell>
          <cell r="F9142" t="str">
            <v>BRUME OREILLER LAVANDE 30ML</v>
          </cell>
          <cell r="G9142" t="str">
            <v>PC</v>
          </cell>
          <cell r="H9142">
            <v>15000</v>
          </cell>
          <cell r="I9142">
            <v>8085</v>
          </cell>
        </row>
        <row r="9143">
          <cell r="E9143" t="str">
            <v>75BO100ES</v>
          </cell>
          <cell r="F9143" t="str">
            <v>BRUME D'OREILLER SEREINE 100ML</v>
          </cell>
          <cell r="G9143" t="str">
            <v>PC</v>
          </cell>
          <cell r="H9143">
            <v>9500</v>
          </cell>
          <cell r="I9143">
            <v>1296</v>
          </cell>
        </row>
        <row r="9144">
          <cell r="E9144" t="str">
            <v>75BO100L2</v>
          </cell>
          <cell r="F9144" t="str">
            <v>BRUME OREILLER DOUCE NUI 100ML</v>
          </cell>
          <cell r="G9144" t="str">
            <v>PC</v>
          </cell>
          <cell r="H9144">
            <v>10000</v>
          </cell>
          <cell r="I9144">
            <v>1296</v>
          </cell>
        </row>
        <row r="9145">
          <cell r="E9145" t="str">
            <v>75BO100LA</v>
          </cell>
          <cell r="F9145" t="str">
            <v>BRUME OREILLER LAVANDE 100ML</v>
          </cell>
          <cell r="G9145" t="str">
            <v>PC</v>
          </cell>
          <cell r="H9145">
            <v>10000</v>
          </cell>
          <cell r="I9145">
            <v>2240</v>
          </cell>
        </row>
        <row r="9146">
          <cell r="E9146" t="str">
            <v>75BO130CL</v>
          </cell>
          <cell r="F9146" t="str">
            <v>BOUGIE PARFUMEE CLOITRE 130G</v>
          </cell>
          <cell r="G9146" t="str">
            <v>PC</v>
          </cell>
          <cell r="H9146">
            <v>10000</v>
          </cell>
          <cell r="I9146">
            <v>1950</v>
          </cell>
        </row>
        <row r="9147">
          <cell r="E9147" t="str">
            <v>75BO130EA</v>
          </cell>
          <cell r="F9147" t="str">
            <v>BOUGIE PARFUMEE AIMABLE 130G</v>
          </cell>
          <cell r="G9147" t="str">
            <v>PC</v>
          </cell>
          <cell r="H9147">
            <v>10000</v>
          </cell>
          <cell r="I9147">
            <v>1950</v>
          </cell>
        </row>
        <row r="9148">
          <cell r="E9148" t="str">
            <v>75BO130EM</v>
          </cell>
          <cell r="F9148" t="str">
            <v>BOUGIE PARFUMEE MINIMES 130G</v>
          </cell>
          <cell r="G9148" t="str">
            <v>PC</v>
          </cell>
          <cell r="H9148">
            <v>10000</v>
          </cell>
          <cell r="I9148">
            <v>1950</v>
          </cell>
        </row>
        <row r="9149">
          <cell r="E9149" t="str">
            <v>75BR500EM</v>
          </cell>
          <cell r="F9149" t="str">
            <v>EAU DES MINIMES 500ML BRESIL</v>
          </cell>
          <cell r="G9149" t="str">
            <v>PC</v>
          </cell>
          <cell r="H9149">
            <v>100</v>
          </cell>
          <cell r="I9149">
            <v>630</v>
          </cell>
        </row>
        <row r="9150">
          <cell r="E9150" t="str">
            <v>75BS015CL</v>
          </cell>
          <cell r="F9150" t="str">
            <v>BAUME DU SOURIRE CLOITRE 15ML</v>
          </cell>
          <cell r="G9150" t="str">
            <v>PC</v>
          </cell>
          <cell r="H9150">
            <v>9999</v>
          </cell>
          <cell r="I9150">
            <v>19440</v>
          </cell>
        </row>
        <row r="9151">
          <cell r="E9151" t="str">
            <v>75BS015EA</v>
          </cell>
          <cell r="F9151" t="str">
            <v>BAUME DU SOURIRE AIMABLE 15ML</v>
          </cell>
          <cell r="G9151" t="str">
            <v>PC</v>
          </cell>
          <cell r="H9151">
            <v>9999</v>
          </cell>
          <cell r="I9151">
            <v>19440</v>
          </cell>
        </row>
        <row r="9152">
          <cell r="E9152" t="str">
            <v>75BS015EM</v>
          </cell>
          <cell r="F9152" t="str">
            <v>BAUME DU SOURIRE MINIMES 15ML</v>
          </cell>
          <cell r="G9152" t="str">
            <v>PC</v>
          </cell>
          <cell r="H9152">
            <v>9999</v>
          </cell>
          <cell r="I9152">
            <v>19440</v>
          </cell>
        </row>
        <row r="9153">
          <cell r="E9153" t="str">
            <v>75BS015MA</v>
          </cell>
          <cell r="F9153" t="str">
            <v>BAUME DU SOURIRE MATINES 15ML</v>
          </cell>
          <cell r="G9153" t="str">
            <v>PC</v>
          </cell>
          <cell r="H9153">
            <v>9999</v>
          </cell>
          <cell r="I9153">
            <v>19440</v>
          </cell>
        </row>
        <row r="9154">
          <cell r="E9154" t="str">
            <v>75BS400LA</v>
          </cell>
          <cell r="F9154" t="str">
            <v>SELS DE BAINS LAVANDE 400G</v>
          </cell>
          <cell r="G9154" t="str">
            <v>PC</v>
          </cell>
          <cell r="H9154">
            <v>8000</v>
          </cell>
          <cell r="I9154">
            <v>1980</v>
          </cell>
        </row>
        <row r="9155">
          <cell r="E9155" t="str">
            <v>75BVBDJ12</v>
          </cell>
          <cell r="F9155" t="str">
            <v>BOITE VENDEUSE MARIONNAUD 2012</v>
          </cell>
          <cell r="G9155" t="str">
            <v>PC</v>
          </cell>
          <cell r="H9155">
            <v>1000</v>
          </cell>
          <cell r="I9155">
            <v>175</v>
          </cell>
        </row>
        <row r="9156">
          <cell r="E9156" t="str">
            <v>75CC025RB</v>
          </cell>
          <cell r="F9156" t="str">
            <v>CREME PEAUX TRES SECHES 25ML</v>
          </cell>
          <cell r="G9156" t="str">
            <v>PC</v>
          </cell>
          <cell r="H9156">
            <v>1000</v>
          </cell>
          <cell r="I9156">
            <v>5760</v>
          </cell>
        </row>
        <row r="9157">
          <cell r="E9157" t="str">
            <v>75CC200EA</v>
          </cell>
          <cell r="F9157" t="str">
            <v>BEURRE CORPOREL AIMABLE 200ML</v>
          </cell>
          <cell r="G9157" t="str">
            <v>PC</v>
          </cell>
          <cell r="H9157">
            <v>9999</v>
          </cell>
          <cell r="I9157">
            <v>1944</v>
          </cell>
        </row>
        <row r="9158">
          <cell r="E9158" t="str">
            <v>75CC200RB</v>
          </cell>
          <cell r="F9158" t="str">
            <v>CR CORPS PEAUX TR SECHES 200ML</v>
          </cell>
          <cell r="G9158" t="str">
            <v>PC</v>
          </cell>
          <cell r="H9158">
            <v>9000</v>
          </cell>
          <cell r="I9158">
            <v>1296</v>
          </cell>
        </row>
        <row r="9159">
          <cell r="E9159" t="str">
            <v>75CCBMD15</v>
          </cell>
          <cell r="F9159" t="str">
            <v>COFFRET CO BRANDE MARIONNAUD15</v>
          </cell>
          <cell r="G9159" t="str">
            <v>PC</v>
          </cell>
          <cell r="H9159">
            <v>9999</v>
          </cell>
          <cell r="I9159">
            <v>1</v>
          </cell>
        </row>
        <row r="9160">
          <cell r="E9160" t="str">
            <v>75CD200CL</v>
          </cell>
          <cell r="F9160" t="str">
            <v>CREME DE DOUCHE 200ML CLOITRE</v>
          </cell>
          <cell r="G9160" t="str">
            <v>PC</v>
          </cell>
          <cell r="H9160">
            <v>10700</v>
          </cell>
          <cell r="I9160">
            <v>1728</v>
          </cell>
        </row>
        <row r="9161">
          <cell r="E9161" t="str">
            <v>75CM075RB</v>
          </cell>
          <cell r="F9161" t="str">
            <v>CREME MAINS  75ML</v>
          </cell>
          <cell r="G9161" t="str">
            <v>PC</v>
          </cell>
          <cell r="H9161">
            <v>9999</v>
          </cell>
          <cell r="I9161">
            <v>2916</v>
          </cell>
        </row>
        <row r="9162">
          <cell r="E9162" t="str">
            <v>75CM125BJ</v>
          </cell>
          <cell r="F9162" t="str">
            <v>BAUME DU JARDINIER 125ML</v>
          </cell>
          <cell r="G9162" t="str">
            <v>PC</v>
          </cell>
          <cell r="H9162">
            <v>15000</v>
          </cell>
          <cell r="I9162">
            <v>2268</v>
          </cell>
        </row>
        <row r="9163">
          <cell r="E9163" t="str">
            <v>75CN050R1</v>
          </cell>
          <cell r="F9163" t="str">
            <v>SOIN COMPLET HYDRATANT 50ML</v>
          </cell>
          <cell r="G9163" t="str">
            <v>PC</v>
          </cell>
          <cell r="H9163">
            <v>9999</v>
          </cell>
          <cell r="I9163">
            <v>3888</v>
          </cell>
        </row>
        <row r="9164">
          <cell r="E9164" t="str">
            <v>75CN050RO</v>
          </cell>
          <cell r="F9164" t="str">
            <v>SOIN COMPLET HYDRATANT 50ML</v>
          </cell>
          <cell r="G9164" t="str">
            <v>PC</v>
          </cell>
          <cell r="H9164">
            <v>9999</v>
          </cell>
          <cell r="I9164">
            <v>3888</v>
          </cell>
        </row>
        <row r="9165">
          <cell r="E9165" t="str">
            <v>75CN150R1</v>
          </cell>
          <cell r="F9165" t="str">
            <v>CREME NETTOYANTE 150ML</v>
          </cell>
          <cell r="G9165" t="str">
            <v>PC</v>
          </cell>
          <cell r="H9165">
            <v>1000</v>
          </cell>
          <cell r="I9165">
            <v>16</v>
          </cell>
        </row>
        <row r="9166">
          <cell r="E9166" t="str">
            <v>75CN150RO</v>
          </cell>
          <cell r="F9166" t="str">
            <v>CREME NETTOYANTE 150ML</v>
          </cell>
          <cell r="G9166" t="str">
            <v>PC</v>
          </cell>
          <cell r="H9166">
            <v>9999</v>
          </cell>
          <cell r="I9166">
            <v>1152</v>
          </cell>
        </row>
        <row r="9167">
          <cell r="E9167" t="str">
            <v>75CP030VC</v>
          </cell>
          <cell r="F9167" t="str">
            <v>EAU DE SOIN VERVEINE 30ML</v>
          </cell>
          <cell r="G9167" t="str">
            <v>PC</v>
          </cell>
          <cell r="H9167">
            <v>15000</v>
          </cell>
          <cell r="I9167">
            <v>8085</v>
          </cell>
        </row>
        <row r="9168">
          <cell r="E9168" t="str">
            <v>75CP050FO</v>
          </cell>
          <cell r="F9168" t="str">
            <v>CC 50ML FDORANGER 09 VENTE</v>
          </cell>
          <cell r="G9168" t="str">
            <v>PC</v>
          </cell>
          <cell r="H9168">
            <v>10000</v>
          </cell>
          <cell r="I9168">
            <v>0</v>
          </cell>
        </row>
        <row r="9169">
          <cell r="E9169" t="str">
            <v>75CP050MK</v>
          </cell>
          <cell r="F9169" t="str">
            <v>BAUME CORPS MIEL 50ML</v>
          </cell>
          <cell r="G9169" t="str">
            <v>PC</v>
          </cell>
          <cell r="H9169">
            <v>10000</v>
          </cell>
          <cell r="I9169">
            <v>12320</v>
          </cell>
        </row>
        <row r="9170">
          <cell r="E9170" t="str">
            <v>75CP050VC</v>
          </cell>
          <cell r="F9170" t="str">
            <v>CREME SORBET VERVEINE 50ML</v>
          </cell>
          <cell r="G9170" t="str">
            <v>PC</v>
          </cell>
          <cell r="H9170">
            <v>10000</v>
          </cell>
          <cell r="I9170">
            <v>12320</v>
          </cell>
        </row>
        <row r="9171">
          <cell r="E9171" t="str">
            <v>75CP150V1</v>
          </cell>
          <cell r="F9171" t="str">
            <v>EAU DE SOIN TONIFIANTE 150ML</v>
          </cell>
          <cell r="G9171" t="str">
            <v>PC</v>
          </cell>
          <cell r="H9171">
            <v>1000</v>
          </cell>
          <cell r="I9171">
            <v>48</v>
          </cell>
        </row>
        <row r="9172">
          <cell r="E9172" t="str">
            <v>75CP150VC</v>
          </cell>
          <cell r="F9172" t="str">
            <v>EAU DE SOIN VERVEINE 150ML</v>
          </cell>
          <cell r="G9172" t="str">
            <v>PC</v>
          </cell>
          <cell r="H9172">
            <v>10000</v>
          </cell>
          <cell r="I9172">
            <v>2016</v>
          </cell>
        </row>
        <row r="9173">
          <cell r="E9173" t="str">
            <v>75CP250FO</v>
          </cell>
          <cell r="F9173" t="str">
            <v>CC 250ML FDORANGER 09 VENTE</v>
          </cell>
          <cell r="G9173" t="str">
            <v>PC</v>
          </cell>
          <cell r="H9173">
            <v>4000</v>
          </cell>
          <cell r="I9173">
            <v>1560</v>
          </cell>
        </row>
        <row r="9174">
          <cell r="E9174" t="str">
            <v>75CP250MK</v>
          </cell>
          <cell r="F9174" t="str">
            <v>HONEY BODY BALM 250ML</v>
          </cell>
          <cell r="G9174" t="str">
            <v>PC</v>
          </cell>
          <cell r="H9174">
            <v>10000</v>
          </cell>
          <cell r="I9174">
            <v>1452</v>
          </cell>
        </row>
        <row r="9175">
          <cell r="E9175" t="str">
            <v>75CP250VC</v>
          </cell>
          <cell r="F9175" t="str">
            <v>CREME SORBET VERVEINE 250ML</v>
          </cell>
          <cell r="G9175" t="str">
            <v>PC</v>
          </cell>
          <cell r="H9175">
            <v>7000</v>
          </cell>
          <cell r="I9175">
            <v>1452</v>
          </cell>
        </row>
        <row r="9176">
          <cell r="E9176" t="str">
            <v>75CR050R1</v>
          </cell>
          <cell r="F9176" t="str">
            <v>SOIN COMPLET NOURRISSANT 50ML</v>
          </cell>
          <cell r="G9176" t="str">
            <v>PC</v>
          </cell>
          <cell r="H9176">
            <v>13000</v>
          </cell>
          <cell r="I9176">
            <v>3888</v>
          </cell>
        </row>
        <row r="9177">
          <cell r="E9177" t="str">
            <v>75CR050RO</v>
          </cell>
          <cell r="F9177" t="str">
            <v>SOIN COMPLET NOURRISSANT 50ML</v>
          </cell>
          <cell r="G9177" t="str">
            <v>PC</v>
          </cell>
          <cell r="H9177">
            <v>9999</v>
          </cell>
          <cell r="I9177">
            <v>3888</v>
          </cell>
        </row>
        <row r="9178">
          <cell r="E9178" t="str">
            <v>75DO050A2</v>
          </cell>
          <cell r="F9178" t="str">
            <v>DEODORANT AIMABLE 50ML</v>
          </cell>
          <cell r="G9178" t="str">
            <v>PC</v>
          </cell>
          <cell r="H9178">
            <v>9999</v>
          </cell>
          <cell r="I9178">
            <v>1</v>
          </cell>
        </row>
        <row r="9179">
          <cell r="E9179" t="str">
            <v>75DO050C2</v>
          </cell>
          <cell r="F9179" t="str">
            <v>DEODORANT CLOITRE 50ML</v>
          </cell>
          <cell r="G9179" t="str">
            <v>PC</v>
          </cell>
          <cell r="H9179">
            <v>13000</v>
          </cell>
          <cell r="I9179">
            <v>2880</v>
          </cell>
        </row>
        <row r="9180">
          <cell r="E9180" t="str">
            <v>75DO050CL</v>
          </cell>
          <cell r="F9180" t="str">
            <v>DEODORANT CLOITRE 50ML</v>
          </cell>
          <cell r="G9180" t="str">
            <v>PC</v>
          </cell>
          <cell r="H9180">
            <v>11000</v>
          </cell>
          <cell r="I9180">
            <v>2880</v>
          </cell>
        </row>
        <row r="9181">
          <cell r="E9181" t="str">
            <v>75DO050E1</v>
          </cell>
          <cell r="F9181" t="str">
            <v>DEODORANT QUOTIDIEN 50ML</v>
          </cell>
          <cell r="G9181" t="str">
            <v>PC</v>
          </cell>
          <cell r="H9181">
            <v>15000</v>
          </cell>
          <cell r="I9181">
            <v>3240</v>
          </cell>
        </row>
        <row r="9182">
          <cell r="E9182" t="str">
            <v>75DO050E2</v>
          </cell>
          <cell r="F9182" t="str">
            <v>DEODORANT MINIMES 50ML</v>
          </cell>
          <cell r="G9182" t="str">
            <v>PC</v>
          </cell>
          <cell r="H9182">
            <v>9999</v>
          </cell>
          <cell r="I9182">
            <v>1</v>
          </cell>
        </row>
        <row r="9183">
          <cell r="E9183" t="str">
            <v>75DO050EA</v>
          </cell>
          <cell r="F9183" t="str">
            <v>DEODORANT AIMABLE 50ML</v>
          </cell>
          <cell r="G9183" t="str">
            <v>PC</v>
          </cell>
          <cell r="H9183">
            <v>13000</v>
          </cell>
          <cell r="I9183">
            <v>2880</v>
          </cell>
        </row>
        <row r="9184">
          <cell r="E9184" t="str">
            <v>75DO050EM</v>
          </cell>
          <cell r="F9184" t="str">
            <v>DEODORANT EAU DES MINIMES 50ML</v>
          </cell>
          <cell r="G9184" t="str">
            <v>PC</v>
          </cell>
          <cell r="H9184">
            <v>15000</v>
          </cell>
          <cell r="I9184">
            <v>3240</v>
          </cell>
        </row>
        <row r="9185">
          <cell r="E9185" t="str">
            <v>75DO050M2</v>
          </cell>
          <cell r="F9185" t="str">
            <v>DEODORANT MATINES 50ML</v>
          </cell>
          <cell r="G9185" t="str">
            <v>PC</v>
          </cell>
          <cell r="H9185">
            <v>13000</v>
          </cell>
          <cell r="I9185">
            <v>2880</v>
          </cell>
        </row>
        <row r="9186">
          <cell r="E9186" t="str">
            <v>75DO050MA</v>
          </cell>
          <cell r="F9186" t="str">
            <v>DEODORANT MÂTINES 50ML</v>
          </cell>
          <cell r="G9186" t="str">
            <v>PC</v>
          </cell>
          <cell r="H9186">
            <v>11000</v>
          </cell>
          <cell r="I9186">
            <v>2880</v>
          </cell>
        </row>
        <row r="9187">
          <cell r="E9187" t="str">
            <v>75DUO16BJ</v>
          </cell>
          <cell r="F9187" t="str">
            <v>KIT DUO JARDINIER</v>
          </cell>
          <cell r="G9187" t="str">
            <v>PC</v>
          </cell>
          <cell r="H9187">
            <v>9999</v>
          </cell>
          <cell r="I9187">
            <v>240</v>
          </cell>
        </row>
        <row r="9188">
          <cell r="E9188" t="str">
            <v>75EC030CL</v>
          </cell>
          <cell r="F9188" t="str">
            <v>COLOGNE CLOITRE 30ML</v>
          </cell>
          <cell r="G9188" t="str">
            <v>PC</v>
          </cell>
          <cell r="H9188">
            <v>14300</v>
          </cell>
          <cell r="I9188">
            <v>3240</v>
          </cell>
        </row>
        <row r="9189">
          <cell r="E9189" t="str">
            <v>75EC030E1</v>
          </cell>
          <cell r="F9189" t="str">
            <v>EAU DES MINIMES 30ML OP MND</v>
          </cell>
          <cell r="G9189" t="str">
            <v>PC</v>
          </cell>
          <cell r="H9189">
            <v>30000</v>
          </cell>
          <cell r="I9189">
            <v>7350</v>
          </cell>
        </row>
        <row r="9190">
          <cell r="E9190" t="str">
            <v>75EC030E2</v>
          </cell>
          <cell r="F9190" t="str">
            <v>COLOGNE MINIMES 30ML</v>
          </cell>
          <cell r="G9190" t="str">
            <v>PC</v>
          </cell>
          <cell r="H9190">
            <v>14200</v>
          </cell>
          <cell r="I9190">
            <v>3240</v>
          </cell>
        </row>
        <row r="9191">
          <cell r="E9191" t="str">
            <v>75EC030EA</v>
          </cell>
          <cell r="F9191" t="str">
            <v>COLOGNE AIMABLE 30ML</v>
          </cell>
          <cell r="G9191" t="str">
            <v>PC</v>
          </cell>
          <cell r="H9191">
            <v>14200</v>
          </cell>
          <cell r="I9191">
            <v>3240</v>
          </cell>
        </row>
        <row r="9192">
          <cell r="E9192" t="str">
            <v>75EC030EM</v>
          </cell>
          <cell r="F9192" t="str">
            <v>EAU DES MINIMES 30ML</v>
          </cell>
          <cell r="G9192" t="str">
            <v>PC</v>
          </cell>
          <cell r="H9192">
            <v>9170</v>
          </cell>
          <cell r="I9192">
            <v>6468</v>
          </cell>
        </row>
        <row r="9193">
          <cell r="E9193" t="str">
            <v>75EC030ES</v>
          </cell>
          <cell r="F9193" t="str">
            <v>COLOGNE SEREINE 30ML</v>
          </cell>
          <cell r="G9193" t="str">
            <v>PC</v>
          </cell>
          <cell r="H9193">
            <v>14200</v>
          </cell>
          <cell r="I9193">
            <v>3240</v>
          </cell>
        </row>
        <row r="9194">
          <cell r="E9194" t="str">
            <v>75EC030M1</v>
          </cell>
          <cell r="F9194" t="str">
            <v>EAU DES MISSIONS 30 ML OP</v>
          </cell>
          <cell r="G9194" t="str">
            <v>PC</v>
          </cell>
          <cell r="H9194">
            <v>30000</v>
          </cell>
          <cell r="I9194">
            <v>7350</v>
          </cell>
        </row>
        <row r="9195">
          <cell r="E9195" t="str">
            <v>75EC030MA</v>
          </cell>
          <cell r="F9195" t="str">
            <v>COLOGNE MATINES 30ML</v>
          </cell>
          <cell r="G9195" t="str">
            <v>PC</v>
          </cell>
          <cell r="H9195">
            <v>14200</v>
          </cell>
          <cell r="I9195">
            <v>3240</v>
          </cell>
        </row>
        <row r="9196">
          <cell r="E9196" t="str">
            <v>75EC050CL</v>
          </cell>
          <cell r="F9196" t="str">
            <v>EAU DU CLOITRE 50ML</v>
          </cell>
          <cell r="G9196" t="str">
            <v>PC</v>
          </cell>
          <cell r="H9196">
            <v>7000</v>
          </cell>
          <cell r="I9196">
            <v>2160</v>
          </cell>
        </row>
        <row r="9197">
          <cell r="E9197" t="str">
            <v>75EC050MA</v>
          </cell>
          <cell r="F9197" t="str">
            <v>EAU DES MATINES 50ML</v>
          </cell>
          <cell r="G9197" t="str">
            <v>PC</v>
          </cell>
          <cell r="H9197">
            <v>10000</v>
          </cell>
          <cell r="I9197">
            <v>2160</v>
          </cell>
        </row>
        <row r="9198">
          <cell r="E9198" t="str">
            <v>75EC100A1</v>
          </cell>
          <cell r="F9198" t="str">
            <v>EAU AIMABLE 100ML</v>
          </cell>
          <cell r="G9198" t="str">
            <v>PC</v>
          </cell>
          <cell r="H9198">
            <v>5000</v>
          </cell>
          <cell r="I9198">
            <v>1944</v>
          </cell>
        </row>
        <row r="9199">
          <cell r="E9199" t="str">
            <v>75EC100CL</v>
          </cell>
          <cell r="F9199" t="str">
            <v>EAU DU CLOITRE 100 ML</v>
          </cell>
          <cell r="G9199" t="str">
            <v>PC</v>
          </cell>
          <cell r="H9199">
            <v>5000</v>
          </cell>
          <cell r="I9199">
            <v>1944</v>
          </cell>
        </row>
        <row r="9200">
          <cell r="E9200" t="str">
            <v>75EC100E1</v>
          </cell>
          <cell r="F9200" t="str">
            <v>EAU DES MINIMES 100ML</v>
          </cell>
          <cell r="G9200" t="str">
            <v>PC</v>
          </cell>
          <cell r="H9200">
            <v>5000</v>
          </cell>
          <cell r="I9200">
            <v>1944</v>
          </cell>
        </row>
        <row r="9201">
          <cell r="E9201" t="str">
            <v>75EC100EA</v>
          </cell>
          <cell r="F9201" t="str">
            <v>EAU AIMABLE 100ML</v>
          </cell>
          <cell r="G9201" t="str">
            <v>PC</v>
          </cell>
          <cell r="H9201">
            <v>15000</v>
          </cell>
          <cell r="I9201">
            <v>2100</v>
          </cell>
        </row>
        <row r="9202">
          <cell r="E9202" t="str">
            <v>75EC100EM</v>
          </cell>
          <cell r="F9202" t="str">
            <v>EAU DES MINIMES 100ML</v>
          </cell>
          <cell r="G9202" t="str">
            <v>PC</v>
          </cell>
          <cell r="H9202">
            <v>15000</v>
          </cell>
          <cell r="I9202">
            <v>2100</v>
          </cell>
        </row>
        <row r="9203">
          <cell r="E9203" t="str">
            <v>75EC100ES</v>
          </cell>
          <cell r="F9203" t="str">
            <v>EAU SEREINE 100ML</v>
          </cell>
          <cell r="G9203" t="str">
            <v>PC</v>
          </cell>
          <cell r="H9203">
            <v>9500</v>
          </cell>
          <cell r="I9203">
            <v>1944</v>
          </cell>
        </row>
        <row r="9204">
          <cell r="E9204" t="str">
            <v>75EC100MA</v>
          </cell>
          <cell r="F9204" t="str">
            <v>EAU DES MÂTINES 100ML</v>
          </cell>
          <cell r="G9204" t="str">
            <v>PC</v>
          </cell>
          <cell r="H9204">
            <v>5000</v>
          </cell>
          <cell r="I9204">
            <v>1944</v>
          </cell>
        </row>
        <row r="9205">
          <cell r="E9205" t="str">
            <v>75EC100MI</v>
          </cell>
          <cell r="F9205" t="str">
            <v>EAU DES MISSIONS 100 ML</v>
          </cell>
          <cell r="G9205" t="str">
            <v>PC</v>
          </cell>
          <cell r="H9205">
            <v>15000</v>
          </cell>
          <cell r="I9205">
            <v>2100</v>
          </cell>
        </row>
        <row r="9206">
          <cell r="E9206" t="str">
            <v>75EC100MS</v>
          </cell>
          <cell r="F9206" t="str">
            <v>EAU DES MISSIONS 100 ML</v>
          </cell>
          <cell r="G9206" t="str">
            <v>PC</v>
          </cell>
          <cell r="H9206">
            <v>21000</v>
          </cell>
          <cell r="I9206">
            <v>1944</v>
          </cell>
        </row>
        <row r="9207">
          <cell r="E9207" t="str">
            <v>75EC100VA</v>
          </cell>
          <cell r="F9207" t="str">
            <v>EDITION LIMITEE VANILLE 100ML</v>
          </cell>
          <cell r="G9207" t="str">
            <v>PC</v>
          </cell>
          <cell r="H9207">
            <v>7000</v>
          </cell>
          <cell r="I9207">
            <v>1944</v>
          </cell>
        </row>
        <row r="9208">
          <cell r="E9208" t="str">
            <v>75EC100VE</v>
          </cell>
          <cell r="F9208" t="str">
            <v>EDITION LIMITEE VERVEINE 100ML</v>
          </cell>
          <cell r="G9208" t="str">
            <v>PC</v>
          </cell>
          <cell r="H9208">
            <v>9500</v>
          </cell>
          <cell r="I9208">
            <v>1944</v>
          </cell>
        </row>
        <row r="9209">
          <cell r="E9209" t="str">
            <v>75EC250A1</v>
          </cell>
          <cell r="F9209" t="str">
            <v>EAU AIMABLE 250ML</v>
          </cell>
          <cell r="G9209" t="str">
            <v>PC</v>
          </cell>
          <cell r="H9209">
            <v>5000</v>
          </cell>
          <cell r="I9209">
            <v>1296</v>
          </cell>
        </row>
        <row r="9210">
          <cell r="E9210" t="str">
            <v>75EC250CL</v>
          </cell>
          <cell r="F9210" t="str">
            <v>EAU DU CLOITRE 250 ML</v>
          </cell>
          <cell r="G9210" t="str">
            <v>PC</v>
          </cell>
          <cell r="H9210">
            <v>5000</v>
          </cell>
          <cell r="I9210">
            <v>1296</v>
          </cell>
        </row>
        <row r="9211">
          <cell r="E9211" t="str">
            <v>75EC250E1</v>
          </cell>
          <cell r="F9211" t="str">
            <v>EAU DES MINIMES 250ML</v>
          </cell>
          <cell r="G9211" t="str">
            <v>PC</v>
          </cell>
          <cell r="H9211">
            <v>5000</v>
          </cell>
          <cell r="I9211">
            <v>1296</v>
          </cell>
        </row>
        <row r="9212">
          <cell r="E9212" t="str">
            <v>75EC250EA</v>
          </cell>
          <cell r="F9212" t="str">
            <v>EAU AIMABLE 250ML</v>
          </cell>
          <cell r="G9212" t="str">
            <v>PC</v>
          </cell>
          <cell r="H9212">
            <v>5000</v>
          </cell>
          <cell r="I9212">
            <v>1296</v>
          </cell>
        </row>
        <row r="9213">
          <cell r="E9213" t="str">
            <v>75EC250EM</v>
          </cell>
          <cell r="F9213" t="str">
            <v>EAU DES MINIMES 250ML</v>
          </cell>
          <cell r="G9213" t="str">
            <v>PC</v>
          </cell>
          <cell r="H9213">
            <v>10000</v>
          </cell>
          <cell r="I9213">
            <v>1296</v>
          </cell>
        </row>
        <row r="9214">
          <cell r="E9214" t="str">
            <v>75EC250MA</v>
          </cell>
          <cell r="F9214" t="str">
            <v>EAU DES MATINES 250ML</v>
          </cell>
          <cell r="G9214" t="str">
            <v>PC</v>
          </cell>
          <cell r="H9214">
            <v>6700</v>
          </cell>
          <cell r="I9214">
            <v>1296</v>
          </cell>
        </row>
        <row r="9215">
          <cell r="E9215" t="str">
            <v>75EC250MI</v>
          </cell>
          <cell r="F9215" t="str">
            <v>EAU DES MISSIONS 250 ML</v>
          </cell>
          <cell r="G9215" t="str">
            <v>PC</v>
          </cell>
          <cell r="H9215">
            <v>20000</v>
          </cell>
          <cell r="I9215">
            <v>1296</v>
          </cell>
        </row>
        <row r="9216">
          <cell r="E9216" t="str">
            <v>75EC250MS</v>
          </cell>
          <cell r="F9216" t="str">
            <v>EAU DES MISSIONS 250ML</v>
          </cell>
          <cell r="G9216" t="str">
            <v>PC</v>
          </cell>
          <cell r="H9216">
            <v>9500</v>
          </cell>
          <cell r="I9216">
            <v>1296</v>
          </cell>
        </row>
        <row r="9217">
          <cell r="E9217" t="str">
            <v>75EC300LA</v>
          </cell>
          <cell r="F9217" t="str">
            <v>EXFOLIANT CORPS LAVANDE 300ML</v>
          </cell>
          <cell r="G9217" t="str">
            <v>PC</v>
          </cell>
          <cell r="H9217">
            <v>7000</v>
          </cell>
          <cell r="I9217">
            <v>1080</v>
          </cell>
        </row>
        <row r="9218">
          <cell r="E9218" t="str">
            <v>75EC500A1</v>
          </cell>
          <cell r="F9218" t="str">
            <v>EAU AIMABLE 500ML</v>
          </cell>
          <cell r="G9218" t="str">
            <v>PC</v>
          </cell>
          <cell r="H9218">
            <v>1000</v>
          </cell>
          <cell r="I9218">
            <v>6</v>
          </cell>
        </row>
        <row r="9219">
          <cell r="E9219" t="str">
            <v>75EC500CL</v>
          </cell>
          <cell r="F9219" t="str">
            <v>EAU DU CLOITRE 500 ML</v>
          </cell>
          <cell r="G9219" t="str">
            <v>PC</v>
          </cell>
          <cell r="H9219">
            <v>5000</v>
          </cell>
          <cell r="I9219">
            <v>432</v>
          </cell>
        </row>
        <row r="9220">
          <cell r="E9220" t="str">
            <v>75EC500E1</v>
          </cell>
          <cell r="F9220" t="str">
            <v>EAU DES MINIMES 500ML</v>
          </cell>
          <cell r="G9220" t="str">
            <v>PC</v>
          </cell>
          <cell r="H9220">
            <v>5000</v>
          </cell>
          <cell r="I9220">
            <v>432</v>
          </cell>
        </row>
        <row r="9221">
          <cell r="E9221" t="str">
            <v>75EC500EA</v>
          </cell>
          <cell r="F9221" t="str">
            <v>EAU AIMABLE 500ML</v>
          </cell>
          <cell r="G9221" t="str">
            <v>PC</v>
          </cell>
          <cell r="H9221">
            <v>5000</v>
          </cell>
          <cell r="I9221">
            <v>630</v>
          </cell>
        </row>
        <row r="9222">
          <cell r="E9222" t="str">
            <v>75EC500EM</v>
          </cell>
          <cell r="F9222" t="str">
            <v>EAU DES MINIMES 500ML</v>
          </cell>
          <cell r="G9222" t="str">
            <v>PC</v>
          </cell>
          <cell r="H9222">
            <v>4000</v>
          </cell>
          <cell r="I9222">
            <v>630</v>
          </cell>
        </row>
        <row r="9223">
          <cell r="E9223" t="str">
            <v>75EC500MI</v>
          </cell>
          <cell r="F9223" t="str">
            <v>EAU DES MISSIONS 500 ML</v>
          </cell>
          <cell r="G9223" t="str">
            <v>PC</v>
          </cell>
          <cell r="H9223">
            <v>5000</v>
          </cell>
          <cell r="I9223">
            <v>630</v>
          </cell>
        </row>
        <row r="9224">
          <cell r="E9224" t="str">
            <v>75EC500MS</v>
          </cell>
          <cell r="F9224" t="str">
            <v>EAU DES MISSIONS 500 ML</v>
          </cell>
          <cell r="G9224" t="str">
            <v>PC</v>
          </cell>
          <cell r="H9224">
            <v>1000</v>
          </cell>
          <cell r="I9224">
            <v>6</v>
          </cell>
        </row>
        <row r="9225">
          <cell r="E9225" t="str">
            <v>75EL500LA</v>
          </cell>
          <cell r="F9225" t="str">
            <v>EAU DE LINGE LAVANDE 500ML</v>
          </cell>
          <cell r="G9225" t="str">
            <v>PC</v>
          </cell>
          <cell r="H9225">
            <v>5000</v>
          </cell>
          <cell r="I9225">
            <v>1428</v>
          </cell>
        </row>
        <row r="9226">
          <cell r="E9226" t="str">
            <v>75EM200R1</v>
          </cell>
          <cell r="F9226" t="str">
            <v>EAU MICELLAIRE 3EN1 200ML</v>
          </cell>
          <cell r="G9226" t="str">
            <v>PC</v>
          </cell>
          <cell r="H9226">
            <v>13000</v>
          </cell>
          <cell r="I9226">
            <v>2268</v>
          </cell>
        </row>
        <row r="9227">
          <cell r="E9227" t="str">
            <v>75EM200R2</v>
          </cell>
          <cell r="F9227" t="str">
            <v>EAU MICELLAIRE ROSERAIE 200ML</v>
          </cell>
          <cell r="G9227" t="str">
            <v>PC</v>
          </cell>
          <cell r="H9227">
            <v>5000</v>
          </cell>
          <cell r="I9227">
            <v>2268</v>
          </cell>
        </row>
        <row r="9228">
          <cell r="E9228" t="str">
            <v>75EM200RO</v>
          </cell>
          <cell r="F9228" t="str">
            <v>EAU MICELLAIRE 200ML</v>
          </cell>
          <cell r="G9228" t="str">
            <v>PC</v>
          </cell>
          <cell r="H9228">
            <v>10000</v>
          </cell>
          <cell r="I9228">
            <v>1728</v>
          </cell>
        </row>
        <row r="9229">
          <cell r="E9229" t="str">
            <v>75EM400RB</v>
          </cell>
          <cell r="F9229" t="str">
            <v>EAU NETTOY MICELL 3EN1 400ML</v>
          </cell>
          <cell r="G9229" t="str">
            <v>PC</v>
          </cell>
          <cell r="H9229">
            <v>7200</v>
          </cell>
          <cell r="I9229">
            <v>1350</v>
          </cell>
        </row>
        <row r="9230">
          <cell r="E9230" t="str">
            <v>75EP140B1</v>
          </cell>
          <cell r="F9230" t="str">
            <v>CREME DE GOMMAGE PIED 140ML</v>
          </cell>
          <cell r="G9230" t="str">
            <v>PC</v>
          </cell>
          <cell r="H9230">
            <v>9999</v>
          </cell>
          <cell r="I9230">
            <v>1944</v>
          </cell>
        </row>
        <row r="9231">
          <cell r="E9231" t="str">
            <v>75EP140BR</v>
          </cell>
          <cell r="F9231" t="str">
            <v>CREME DE GOMMAGE 140ML</v>
          </cell>
          <cell r="G9231" t="str">
            <v>PC</v>
          </cell>
          <cell r="H9231">
            <v>18000</v>
          </cell>
          <cell r="I9231">
            <v>1728</v>
          </cell>
        </row>
        <row r="9232">
          <cell r="E9232" t="str">
            <v>75ER030RO</v>
          </cell>
          <cell r="F9232" t="str">
            <v>ELIXIR COMPLET REGENERANT 30ML</v>
          </cell>
          <cell r="G9232" t="str">
            <v>PC</v>
          </cell>
          <cell r="H9232">
            <v>9999</v>
          </cell>
          <cell r="I9232">
            <v>2592</v>
          </cell>
        </row>
        <row r="9233">
          <cell r="E9233" t="str">
            <v>75ET050FO</v>
          </cell>
          <cell r="F9233" t="str">
            <v>EDT 50ML FDORANGER 09</v>
          </cell>
          <cell r="G9233" t="str">
            <v>PC</v>
          </cell>
          <cell r="H9233">
            <v>6000</v>
          </cell>
          <cell r="I9233">
            <v>4095</v>
          </cell>
        </row>
        <row r="9234">
          <cell r="E9234" t="str">
            <v>75ET050LA</v>
          </cell>
          <cell r="F9234" t="str">
            <v>EAU DE PROVENCE LAVANDE 50ML</v>
          </cell>
          <cell r="G9234" t="str">
            <v>PC</v>
          </cell>
          <cell r="H9234">
            <v>10000</v>
          </cell>
          <cell r="I9234">
            <v>6400</v>
          </cell>
        </row>
        <row r="9235">
          <cell r="E9235" t="str">
            <v>75EV075RO</v>
          </cell>
          <cell r="F9235" t="str">
            <v>CREME DE GOMMAGE 75ML</v>
          </cell>
          <cell r="G9235" t="str">
            <v>PC</v>
          </cell>
          <cell r="H9235">
            <v>9999</v>
          </cell>
          <cell r="I9235">
            <v>2592</v>
          </cell>
        </row>
        <row r="9236">
          <cell r="E9236" t="str">
            <v>75FDM14CM</v>
          </cell>
          <cell r="F9236" t="str">
            <v>TRIO SOINS MAINS FDM 2014</v>
          </cell>
          <cell r="G9236" t="str">
            <v>PC</v>
          </cell>
          <cell r="H9236">
            <v>10000</v>
          </cell>
          <cell r="I9236">
            <v>864</v>
          </cell>
        </row>
        <row r="9237">
          <cell r="E9237" t="str">
            <v>75FDM14EM</v>
          </cell>
          <cell r="F9237" t="str">
            <v>DUO MINIMES FDM 2014</v>
          </cell>
          <cell r="G9237" t="str">
            <v>PC</v>
          </cell>
          <cell r="H9237">
            <v>5000</v>
          </cell>
          <cell r="I9237">
            <v>352</v>
          </cell>
        </row>
        <row r="9238">
          <cell r="E9238" t="str">
            <v>75FDM14RO</v>
          </cell>
          <cell r="F9238" t="str">
            <v>TRIO ROSERAIE FDM 2014</v>
          </cell>
          <cell r="G9238" t="str">
            <v>PC</v>
          </cell>
          <cell r="H9238">
            <v>5000</v>
          </cell>
          <cell r="I9238">
            <v>440</v>
          </cell>
        </row>
        <row r="9239">
          <cell r="E9239" t="str">
            <v>75FJ140B1</v>
          </cell>
          <cell r="F9239" t="str">
            <v>FLUIDE JAMBES LEGERES 140ML</v>
          </cell>
          <cell r="G9239" t="str">
            <v>PC</v>
          </cell>
          <cell r="H9239">
            <v>3000</v>
          </cell>
          <cell r="I9239">
            <v>2376</v>
          </cell>
        </row>
        <row r="9240">
          <cell r="E9240" t="str">
            <v>75FJ140B2</v>
          </cell>
          <cell r="F9240" t="str">
            <v>FLUIDE JAMBES LEGERES 140ML</v>
          </cell>
          <cell r="G9240" t="str">
            <v>PC</v>
          </cell>
          <cell r="H9240">
            <v>3000</v>
          </cell>
          <cell r="I9240">
            <v>2160</v>
          </cell>
        </row>
        <row r="9241">
          <cell r="E9241" t="str">
            <v>75FJ140BR</v>
          </cell>
          <cell r="F9241" t="str">
            <v>FLUIDE JAMBES LEGERES 140ML</v>
          </cell>
          <cell r="G9241" t="str">
            <v>PC</v>
          </cell>
          <cell r="H9241">
            <v>18000</v>
          </cell>
          <cell r="I9241">
            <v>2160</v>
          </cell>
        </row>
        <row r="9242">
          <cell r="E9242" t="str">
            <v>75FL050R1</v>
          </cell>
          <cell r="F9242" t="str">
            <v>FLUIDE COMPLET HYDRATANT 50ML</v>
          </cell>
          <cell r="G9242" t="str">
            <v>PC</v>
          </cell>
          <cell r="H9242">
            <v>1000</v>
          </cell>
          <cell r="I9242">
            <v>2592</v>
          </cell>
        </row>
        <row r="9243">
          <cell r="E9243" t="str">
            <v>75FL050RO</v>
          </cell>
          <cell r="F9243" t="str">
            <v>FLUIDE COMPLET HYDRA 50ML</v>
          </cell>
          <cell r="G9243" t="str">
            <v>PC</v>
          </cell>
          <cell r="H9243">
            <v>9999</v>
          </cell>
          <cell r="I9243">
            <v>2592</v>
          </cell>
        </row>
        <row r="9244">
          <cell r="E9244" t="str">
            <v>75FO015BS</v>
          </cell>
          <cell r="F9244" t="str">
            <v>BAUME DU SOURIRE 15ML FDO</v>
          </cell>
          <cell r="G9244" t="str">
            <v>PC</v>
          </cell>
          <cell r="H9244">
            <v>15000</v>
          </cell>
          <cell r="I9244">
            <v>10080</v>
          </cell>
        </row>
        <row r="9245">
          <cell r="E9245" t="str">
            <v>75FO015S1</v>
          </cell>
          <cell r="F9245" t="str">
            <v>BAUME SOURIRE FLEUR ORANG 15ML</v>
          </cell>
          <cell r="G9245" t="str">
            <v>PC</v>
          </cell>
          <cell r="H9245">
            <v>9999</v>
          </cell>
          <cell r="I9245">
            <v>42</v>
          </cell>
        </row>
        <row r="9246">
          <cell r="E9246" t="str">
            <v>75GC200CL</v>
          </cell>
          <cell r="F9246" t="str">
            <v>GELEE HYDRATANTE CLOITRE 200ML</v>
          </cell>
          <cell r="G9246" t="str">
            <v>PC</v>
          </cell>
          <cell r="H9246">
            <v>9999</v>
          </cell>
          <cell r="I9246">
            <v>1944</v>
          </cell>
        </row>
        <row r="9247">
          <cell r="E9247" t="str">
            <v>75GC250RB</v>
          </cell>
          <cell r="F9247" t="str">
            <v>GOMMAGE PEAUX SECHES 250ML</v>
          </cell>
          <cell r="G9247" t="str">
            <v>PC</v>
          </cell>
          <cell r="H9247">
            <v>9999</v>
          </cell>
          <cell r="I9247">
            <v>1296</v>
          </cell>
        </row>
        <row r="9248">
          <cell r="E9248" t="str">
            <v>75GD050CL</v>
          </cell>
          <cell r="F9248" t="str">
            <v>GEL DOUCHE TS CLOITRE 50ML</v>
          </cell>
          <cell r="G9248" t="str">
            <v>PC</v>
          </cell>
          <cell r="H9248">
            <v>9999</v>
          </cell>
          <cell r="I9248">
            <v>5400</v>
          </cell>
        </row>
        <row r="9249">
          <cell r="E9249" t="str">
            <v>75GD050EA</v>
          </cell>
          <cell r="F9249" t="str">
            <v>GEL DOUCHE TS AIMABLE 50 ML</v>
          </cell>
          <cell r="G9249" t="str">
            <v>PC</v>
          </cell>
          <cell r="H9249">
            <v>9999</v>
          </cell>
          <cell r="I9249">
            <v>5400</v>
          </cell>
        </row>
        <row r="9250">
          <cell r="E9250" t="str">
            <v>75GD050EM</v>
          </cell>
          <cell r="F9250" t="str">
            <v>GEL DOUCHE TS MINIMES 50ML</v>
          </cell>
          <cell r="G9250" t="str">
            <v>PC</v>
          </cell>
          <cell r="H9250">
            <v>9999</v>
          </cell>
          <cell r="I9250">
            <v>5400</v>
          </cell>
        </row>
        <row r="9251">
          <cell r="E9251" t="str">
            <v>75GD050ES</v>
          </cell>
          <cell r="F9251" t="str">
            <v>GEL DOUCHE TS SEREINE 50ML</v>
          </cell>
          <cell r="G9251" t="str">
            <v>PC</v>
          </cell>
          <cell r="H9251">
            <v>9999</v>
          </cell>
          <cell r="I9251">
            <v>5400</v>
          </cell>
        </row>
        <row r="9252">
          <cell r="E9252" t="str">
            <v>75GD050MA</v>
          </cell>
          <cell r="F9252" t="str">
            <v>GEL DOUCHE TS MATINES 50ML</v>
          </cell>
          <cell r="G9252" t="str">
            <v>PC</v>
          </cell>
          <cell r="H9252">
            <v>9999</v>
          </cell>
          <cell r="I9252">
            <v>5400</v>
          </cell>
        </row>
        <row r="9253">
          <cell r="E9253" t="str">
            <v>75GD075LA</v>
          </cell>
          <cell r="F9253" t="str">
            <v>GEL DOUCHE LAVANDE 75ML</v>
          </cell>
          <cell r="G9253" t="str">
            <v>PC</v>
          </cell>
          <cell r="H9253">
            <v>10000</v>
          </cell>
          <cell r="I9253">
            <v>5184</v>
          </cell>
        </row>
        <row r="9254">
          <cell r="E9254" t="str">
            <v>75GD075MK</v>
          </cell>
          <cell r="F9254" t="str">
            <v>GELEE DE DOUCHE MIEL 75ML</v>
          </cell>
          <cell r="G9254" t="str">
            <v>PC</v>
          </cell>
          <cell r="H9254">
            <v>15000</v>
          </cell>
          <cell r="I9254">
            <v>5184</v>
          </cell>
        </row>
        <row r="9255">
          <cell r="E9255" t="str">
            <v>75GD075VC</v>
          </cell>
          <cell r="F9255" t="str">
            <v>GEL DOUCHE VERVEINE 75ML</v>
          </cell>
          <cell r="G9255" t="str">
            <v>PC</v>
          </cell>
          <cell r="H9255">
            <v>15000</v>
          </cell>
          <cell r="I9255">
            <v>5184</v>
          </cell>
        </row>
        <row r="9256">
          <cell r="E9256" t="str">
            <v>75GD200E1</v>
          </cell>
          <cell r="F9256" t="str">
            <v>GEL DOUCHE 200ML MINIMES</v>
          </cell>
          <cell r="G9256" t="str">
            <v>PC</v>
          </cell>
          <cell r="H9256">
            <v>9000</v>
          </cell>
          <cell r="I9256">
            <v>1728</v>
          </cell>
        </row>
        <row r="9257">
          <cell r="E9257" t="str">
            <v>75GD200EA</v>
          </cell>
          <cell r="F9257" t="str">
            <v>GEL DOUCHE EXFOLIANT 200ML</v>
          </cell>
          <cell r="G9257" t="str">
            <v>PC</v>
          </cell>
          <cell r="H9257">
            <v>10500</v>
          </cell>
          <cell r="I9257">
            <v>1728</v>
          </cell>
        </row>
        <row r="9258">
          <cell r="E9258" t="str">
            <v>75GD200ES</v>
          </cell>
          <cell r="F9258" t="str">
            <v>VOILE DE DOUCHE SEREINE 200ML</v>
          </cell>
          <cell r="G9258" t="str">
            <v>PC</v>
          </cell>
          <cell r="H9258">
            <v>13000</v>
          </cell>
          <cell r="I9258">
            <v>1728</v>
          </cell>
        </row>
        <row r="9259">
          <cell r="E9259" t="str">
            <v>75GD200MA</v>
          </cell>
          <cell r="F9259" t="str">
            <v>ROSEE DE DOUCHE 200ML</v>
          </cell>
          <cell r="G9259" t="str">
            <v>PC</v>
          </cell>
          <cell r="H9259">
            <v>9000</v>
          </cell>
          <cell r="I9259">
            <v>1728</v>
          </cell>
        </row>
        <row r="9260">
          <cell r="E9260" t="str">
            <v>75GD250E1</v>
          </cell>
          <cell r="F9260" t="str">
            <v>GEL DOUCHE BIENFAISANT 250ML</v>
          </cell>
          <cell r="G9260" t="str">
            <v>PC</v>
          </cell>
          <cell r="H9260">
            <v>9999</v>
          </cell>
          <cell r="I9260">
            <v>18</v>
          </cell>
        </row>
        <row r="9261">
          <cell r="E9261" t="str">
            <v>75GD250EM</v>
          </cell>
          <cell r="F9261" t="str">
            <v>GEL DOUCHE MINIMES 250ML</v>
          </cell>
          <cell r="G9261" t="str">
            <v>PC</v>
          </cell>
          <cell r="H9261">
            <v>10000</v>
          </cell>
          <cell r="I9261">
            <v>1440</v>
          </cell>
        </row>
        <row r="9262">
          <cell r="E9262" t="str">
            <v>75GD250FO</v>
          </cell>
          <cell r="F9262" t="str">
            <v>GD 250ML FDORANGER 09 VENTE</v>
          </cell>
          <cell r="G9262" t="str">
            <v>PC</v>
          </cell>
          <cell r="H9262">
            <v>5296</v>
          </cell>
          <cell r="I9262">
            <v>1920</v>
          </cell>
        </row>
        <row r="9263">
          <cell r="E9263" t="str">
            <v>75GD250L2</v>
          </cell>
          <cell r="F9263" t="str">
            <v>BAIN DOUCHE RELAXANT 250ML</v>
          </cell>
          <cell r="G9263" t="str">
            <v>PC</v>
          </cell>
          <cell r="H9263">
            <v>1000</v>
          </cell>
          <cell r="I9263">
            <v>12</v>
          </cell>
        </row>
        <row r="9264">
          <cell r="E9264" t="str">
            <v>75GD250LA</v>
          </cell>
          <cell r="F9264" t="str">
            <v>GEL DOUCHE LAVANDE 250ML</v>
          </cell>
          <cell r="G9264" t="str">
            <v>PC</v>
          </cell>
          <cell r="H9264">
            <v>14000</v>
          </cell>
          <cell r="I9264">
            <v>1920</v>
          </cell>
        </row>
        <row r="9265">
          <cell r="E9265" t="str">
            <v>75GD250M1</v>
          </cell>
          <cell r="F9265" t="str">
            <v>GELEE DE DOUCHE CONFORT 250ML</v>
          </cell>
          <cell r="G9265" t="str">
            <v>PC</v>
          </cell>
          <cell r="H9265">
            <v>1000</v>
          </cell>
          <cell r="I9265">
            <v>12</v>
          </cell>
        </row>
        <row r="9266">
          <cell r="E9266" t="str">
            <v>75GD250MK</v>
          </cell>
          <cell r="F9266" t="str">
            <v>GELEE DE DOUCHE MIEL 250ML</v>
          </cell>
          <cell r="G9266" t="str">
            <v>PC</v>
          </cell>
          <cell r="H9266">
            <v>14000</v>
          </cell>
          <cell r="I9266">
            <v>1920</v>
          </cell>
        </row>
        <row r="9267">
          <cell r="E9267" t="str">
            <v>75GD250V1</v>
          </cell>
          <cell r="F9267" t="str">
            <v>GEL DOUCHE ENERGISANT 250ML</v>
          </cell>
          <cell r="G9267" t="str">
            <v>PC</v>
          </cell>
          <cell r="H9267">
            <v>18000</v>
          </cell>
          <cell r="I9267">
            <v>12</v>
          </cell>
        </row>
        <row r="9268">
          <cell r="E9268" t="str">
            <v>75GD250VC</v>
          </cell>
          <cell r="F9268" t="str">
            <v>GEL DOUCHE VERVEINE 250ML</v>
          </cell>
          <cell r="G9268" t="str">
            <v>PC</v>
          </cell>
          <cell r="H9268">
            <v>14000</v>
          </cell>
          <cell r="I9268">
            <v>1920</v>
          </cell>
        </row>
        <row r="9269">
          <cell r="E9269" t="str">
            <v>75GM050BJ</v>
          </cell>
          <cell r="F9269" t="str">
            <v>GEL MAINS PROPRES 50ML</v>
          </cell>
          <cell r="G9269" t="str">
            <v>PC</v>
          </cell>
          <cell r="H9269">
            <v>28000</v>
          </cell>
          <cell r="I9269">
            <v>1620</v>
          </cell>
        </row>
        <row r="9270">
          <cell r="E9270" t="str">
            <v>75GM300BJ</v>
          </cell>
          <cell r="F9270" t="str">
            <v>MOUSSE ULTRA NETTOYANTE 300ML</v>
          </cell>
          <cell r="G9270" t="str">
            <v>PC</v>
          </cell>
          <cell r="H9270">
            <v>6200</v>
          </cell>
          <cell r="I9270">
            <v>810</v>
          </cell>
        </row>
        <row r="9271">
          <cell r="E9271" t="str">
            <v>75GS09MK3</v>
          </cell>
          <cell r="F9271" t="str">
            <v>RITUEL DECOUVERTE M&amp;K 09</v>
          </cell>
          <cell r="G9271" t="str">
            <v>PC</v>
          </cell>
          <cell r="H9271">
            <v>1000</v>
          </cell>
          <cell r="I9271">
            <v>1386</v>
          </cell>
        </row>
        <row r="9272">
          <cell r="E9272" t="str">
            <v>75GSM10VC</v>
          </cell>
          <cell r="F9272" t="str">
            <v>RECETTES ENERGISANTES FDM 2010</v>
          </cell>
          <cell r="G9272" t="str">
            <v>PC</v>
          </cell>
          <cell r="H9272">
            <v>3200</v>
          </cell>
          <cell r="I9272">
            <v>400</v>
          </cell>
        </row>
        <row r="9273">
          <cell r="E9273" t="str">
            <v>75GSM11EM</v>
          </cell>
          <cell r="F9273" t="str">
            <v>COFFRET EAU DES MINIMES FDM 11</v>
          </cell>
          <cell r="G9273" t="str">
            <v>PC</v>
          </cell>
          <cell r="H9273">
            <v>5000</v>
          </cell>
          <cell r="I9273">
            <v>404</v>
          </cell>
        </row>
        <row r="9274">
          <cell r="E9274" t="str">
            <v>75GSM11MU</v>
          </cell>
          <cell r="F9274" t="str">
            <v>COFF MEILLEURES RECETTE FDM 11</v>
          </cell>
          <cell r="G9274" t="str">
            <v>PC</v>
          </cell>
          <cell r="H9274">
            <v>1000</v>
          </cell>
          <cell r="I9274">
            <v>400</v>
          </cell>
        </row>
        <row r="9275">
          <cell r="E9275" t="str">
            <v>75GSM12BJ</v>
          </cell>
          <cell r="F9275" t="str">
            <v>DUO JARDINIER FDM 2012</v>
          </cell>
          <cell r="G9275" t="str">
            <v>PC</v>
          </cell>
          <cell r="H9275">
            <v>10000</v>
          </cell>
          <cell r="I9275">
            <v>1248</v>
          </cell>
        </row>
        <row r="9276">
          <cell r="E9276" t="str">
            <v>75GSM12EM</v>
          </cell>
          <cell r="F9276" t="str">
            <v>EAU DES MINIMES FDM 2012</v>
          </cell>
          <cell r="G9276" t="str">
            <v>PC</v>
          </cell>
          <cell r="H9276">
            <v>5000</v>
          </cell>
          <cell r="I9276">
            <v>400</v>
          </cell>
        </row>
        <row r="9277">
          <cell r="E9277" t="str">
            <v>75GSM12MK</v>
          </cell>
          <cell r="F9277" t="str">
            <v>DUO RECONFORTANT FDM 2012</v>
          </cell>
          <cell r="G9277" t="str">
            <v>PC</v>
          </cell>
          <cell r="H9277">
            <v>5000</v>
          </cell>
          <cell r="I9277">
            <v>792</v>
          </cell>
        </row>
        <row r="9278">
          <cell r="E9278" t="str">
            <v>75GSM12MU</v>
          </cell>
          <cell r="F9278" t="str">
            <v>TRIO BEST FDM 2012</v>
          </cell>
          <cell r="G9278" t="str">
            <v>PC</v>
          </cell>
          <cell r="H9278">
            <v>5000</v>
          </cell>
          <cell r="I9278">
            <v>1520</v>
          </cell>
        </row>
        <row r="9279">
          <cell r="E9279" t="str">
            <v>75GSM13EM</v>
          </cell>
          <cell r="F9279" t="str">
            <v>DUO MINIMES FDM 2013</v>
          </cell>
          <cell r="G9279" t="str">
            <v>PC</v>
          </cell>
          <cell r="H9279">
            <v>8650</v>
          </cell>
          <cell r="I9279">
            <v>120</v>
          </cell>
        </row>
        <row r="9280">
          <cell r="E9280" t="str">
            <v>75GSM13RO</v>
          </cell>
          <cell r="F9280" t="str">
            <v>DUO ROSERAIE FDM 2013</v>
          </cell>
          <cell r="G9280" t="str">
            <v>PC</v>
          </cell>
          <cell r="H9280">
            <v>6350</v>
          </cell>
          <cell r="I9280">
            <v>120</v>
          </cell>
        </row>
        <row r="9281">
          <cell r="E9281" t="str">
            <v>75GSM15CL</v>
          </cell>
          <cell r="F9281" t="str">
            <v>COFFRET DOUCEUR FLEURIE</v>
          </cell>
          <cell r="G9281" t="str">
            <v>PC</v>
          </cell>
          <cell r="H9281">
            <v>7000</v>
          </cell>
          <cell r="I9281">
            <v>702</v>
          </cell>
        </row>
        <row r="9282">
          <cell r="E9282" t="str">
            <v>75GSM15MA</v>
          </cell>
          <cell r="F9282" t="str">
            <v>COFFRET ROSEE DU MATIN</v>
          </cell>
          <cell r="G9282" t="str">
            <v>PC</v>
          </cell>
          <cell r="H9282">
            <v>5000</v>
          </cell>
          <cell r="I9282">
            <v>240</v>
          </cell>
        </row>
        <row r="9283">
          <cell r="E9283" t="str">
            <v>75GSN00SA</v>
          </cell>
          <cell r="F9283" t="str">
            <v>SACHET 6 SAVONS</v>
          </cell>
          <cell r="G9283" t="str">
            <v>PC</v>
          </cell>
          <cell r="H9283">
            <v>1000</v>
          </cell>
          <cell r="I9283">
            <v>1848</v>
          </cell>
        </row>
        <row r="9284">
          <cell r="E9284" t="str">
            <v>75GSN0FO4</v>
          </cell>
          <cell r="F9284" t="str">
            <v>COFFRET NOEL 10 GRAND FO</v>
          </cell>
          <cell r="G9284" t="str">
            <v>PC</v>
          </cell>
          <cell r="H9284">
            <v>5000</v>
          </cell>
          <cell r="I9284">
            <v>192</v>
          </cell>
        </row>
        <row r="9285">
          <cell r="E9285" t="str">
            <v>75GSN0LA4</v>
          </cell>
          <cell r="F9285" t="str">
            <v>COFFRET NOEL 10 GRAND LA</v>
          </cell>
          <cell r="G9285" t="str">
            <v>PC</v>
          </cell>
          <cell r="H9285">
            <v>5000</v>
          </cell>
          <cell r="I9285">
            <v>192</v>
          </cell>
        </row>
        <row r="9286">
          <cell r="E9286" t="str">
            <v>75GSN0MK3</v>
          </cell>
          <cell r="F9286" t="str">
            <v>COFFRET NOEL 10 PETIT MK</v>
          </cell>
          <cell r="G9286" t="str">
            <v>PC</v>
          </cell>
          <cell r="H9286">
            <v>5000</v>
          </cell>
          <cell r="I9286">
            <v>400</v>
          </cell>
        </row>
        <row r="9287">
          <cell r="E9287" t="str">
            <v>75GSN0VC4</v>
          </cell>
          <cell r="F9287" t="str">
            <v>COFFRET NOEL 10 GRAND VC</v>
          </cell>
          <cell r="G9287" t="str">
            <v>PC</v>
          </cell>
          <cell r="H9287">
            <v>5000</v>
          </cell>
          <cell r="I9287">
            <v>192</v>
          </cell>
        </row>
        <row r="9288">
          <cell r="E9288" t="str">
            <v>75GSN11EM</v>
          </cell>
          <cell r="F9288" t="str">
            <v>COFFRET NOEL 11 EAU DES MINIME</v>
          </cell>
          <cell r="G9288" t="str">
            <v>PC</v>
          </cell>
          <cell r="H9288">
            <v>5000</v>
          </cell>
          <cell r="I9288">
            <v>400</v>
          </cell>
        </row>
        <row r="9289">
          <cell r="E9289" t="str">
            <v>75GSN11MI</v>
          </cell>
          <cell r="F9289" t="str">
            <v>COFFRET NOEL11 EAU DES MISSION</v>
          </cell>
          <cell r="G9289" t="str">
            <v>PC</v>
          </cell>
          <cell r="H9289">
            <v>5000</v>
          </cell>
          <cell r="I9289">
            <v>400</v>
          </cell>
        </row>
        <row r="9290">
          <cell r="E9290" t="str">
            <v>75GSN11MK</v>
          </cell>
          <cell r="F9290" t="str">
            <v>COFFRET NOEL 11 MK</v>
          </cell>
          <cell r="G9290" t="str">
            <v>PC</v>
          </cell>
          <cell r="H9290">
            <v>5000</v>
          </cell>
          <cell r="I9290">
            <v>400</v>
          </cell>
        </row>
        <row r="9291">
          <cell r="E9291" t="str">
            <v>75GSN11MU</v>
          </cell>
          <cell r="F9291" t="str">
            <v>COF MEILLEURES RECETTES N11</v>
          </cell>
          <cell r="G9291" t="str">
            <v>PC</v>
          </cell>
          <cell r="H9291">
            <v>5000</v>
          </cell>
          <cell r="I9291">
            <v>400</v>
          </cell>
        </row>
        <row r="9292">
          <cell r="E9292" t="str">
            <v>75GSN11VC</v>
          </cell>
          <cell r="F9292" t="str">
            <v>COFFRET NOEL 11 VC</v>
          </cell>
          <cell r="G9292" t="str">
            <v>PC</v>
          </cell>
          <cell r="H9292">
            <v>5000</v>
          </cell>
          <cell r="I9292">
            <v>400</v>
          </cell>
        </row>
        <row r="9293">
          <cell r="E9293" t="str">
            <v>75GSN12EA</v>
          </cell>
          <cell r="F9293" t="str">
            <v>COFFRET EAU AIMABLE NOEL 2012</v>
          </cell>
          <cell r="G9293" t="str">
            <v>PC</v>
          </cell>
          <cell r="H9293">
            <v>5000</v>
          </cell>
          <cell r="I9293">
            <v>252</v>
          </cell>
        </row>
        <row r="9294">
          <cell r="E9294" t="str">
            <v>75GSN12EM</v>
          </cell>
          <cell r="F9294" t="str">
            <v>COFFRET MINIMES MOEL 2012</v>
          </cell>
          <cell r="G9294" t="str">
            <v>PC</v>
          </cell>
          <cell r="H9294">
            <v>5000</v>
          </cell>
          <cell r="I9294">
            <v>252</v>
          </cell>
        </row>
        <row r="9295">
          <cell r="E9295" t="str">
            <v>75GSN12LA</v>
          </cell>
          <cell r="F9295" t="str">
            <v>COFFRET RELAXANT NOEL 2012</v>
          </cell>
          <cell r="G9295" t="str">
            <v>PC</v>
          </cell>
          <cell r="H9295">
            <v>12000</v>
          </cell>
          <cell r="I9295">
            <v>252</v>
          </cell>
        </row>
        <row r="9296">
          <cell r="E9296" t="str">
            <v>75GSN12MK</v>
          </cell>
          <cell r="F9296" t="str">
            <v>COFFRET NOURRISSANT NOEL 2012</v>
          </cell>
          <cell r="G9296" t="str">
            <v>PC</v>
          </cell>
          <cell r="H9296">
            <v>5000</v>
          </cell>
          <cell r="I9296">
            <v>252</v>
          </cell>
        </row>
        <row r="9297">
          <cell r="E9297" t="str">
            <v>75GSN12RO</v>
          </cell>
          <cell r="F9297" t="str">
            <v>COFFRET ROSERAIE NOEL 2012</v>
          </cell>
          <cell r="G9297" t="str">
            <v>PC</v>
          </cell>
          <cell r="H9297">
            <v>5000</v>
          </cell>
          <cell r="I9297">
            <v>252</v>
          </cell>
        </row>
        <row r="9298">
          <cell r="E9298" t="str">
            <v>75GSN12VC</v>
          </cell>
          <cell r="F9298" t="str">
            <v>COFFRET ENERGISANT NOEL 2012</v>
          </cell>
          <cell r="G9298" t="str">
            <v>PC</v>
          </cell>
          <cell r="H9298">
            <v>5000</v>
          </cell>
          <cell r="I9298">
            <v>252</v>
          </cell>
        </row>
        <row r="9299">
          <cell r="E9299" t="str">
            <v>75GSN13BJ</v>
          </cell>
          <cell r="F9299" t="str">
            <v>TRIO JARDINIER NOEL 2013</v>
          </cell>
          <cell r="G9299" t="str">
            <v>PC</v>
          </cell>
          <cell r="H9299">
            <v>12553</v>
          </cell>
          <cell r="I9299">
            <v>180</v>
          </cell>
        </row>
        <row r="9300">
          <cell r="E9300" t="str">
            <v>75GSN13EM</v>
          </cell>
          <cell r="F9300" t="str">
            <v>TRIO MINIMES NOEL 2013</v>
          </cell>
          <cell r="G9300" t="str">
            <v>PC</v>
          </cell>
          <cell r="H9300">
            <v>12059</v>
          </cell>
          <cell r="I9300">
            <v>180</v>
          </cell>
        </row>
        <row r="9301">
          <cell r="E9301" t="str">
            <v>75GSN13LA</v>
          </cell>
          <cell r="F9301" t="str">
            <v>TRIO RELAXANT NOEL 2013</v>
          </cell>
          <cell r="G9301" t="str">
            <v>PC</v>
          </cell>
          <cell r="H9301">
            <v>1000</v>
          </cell>
          <cell r="I9301">
            <v>180</v>
          </cell>
        </row>
        <row r="9302">
          <cell r="E9302" t="str">
            <v>75GSN13RO</v>
          </cell>
          <cell r="F9302" t="str">
            <v>TRIO ROSERAIE NOEL 2013</v>
          </cell>
          <cell r="G9302" t="str">
            <v>PC</v>
          </cell>
          <cell r="H9302">
            <v>7239</v>
          </cell>
          <cell r="I9302">
            <v>180</v>
          </cell>
        </row>
        <row r="9303">
          <cell r="E9303" t="str">
            <v>75GSN13VC</v>
          </cell>
          <cell r="F9303" t="str">
            <v>TRIO ENERGISANT NOEL 2013</v>
          </cell>
          <cell r="G9303" t="str">
            <v>PC</v>
          </cell>
          <cell r="H9303">
            <v>17438</v>
          </cell>
          <cell r="I9303">
            <v>180</v>
          </cell>
        </row>
        <row r="9304">
          <cell r="E9304" t="str">
            <v>75GSN14BA</v>
          </cell>
          <cell r="F9304" t="str">
            <v>TRIO DES BAUMES NOEL 14</v>
          </cell>
          <cell r="G9304" t="str">
            <v>PC</v>
          </cell>
          <cell r="H9304">
            <v>10092</v>
          </cell>
          <cell r="I9304">
            <v>180</v>
          </cell>
        </row>
        <row r="9305">
          <cell r="E9305" t="str">
            <v>75GSN14CL</v>
          </cell>
          <cell r="F9305" t="str">
            <v>DUO EAU DU CLOITRE NOEL 14</v>
          </cell>
          <cell r="G9305" t="str">
            <v>PC</v>
          </cell>
          <cell r="H9305">
            <v>5000</v>
          </cell>
          <cell r="I9305">
            <v>180</v>
          </cell>
        </row>
        <row r="9306">
          <cell r="E9306" t="str">
            <v>75GSN14EM</v>
          </cell>
          <cell r="F9306" t="str">
            <v>TRIO EAU DES MINIMES NOEL 14</v>
          </cell>
          <cell r="G9306" t="str">
            <v>PC</v>
          </cell>
          <cell r="H9306">
            <v>9999</v>
          </cell>
          <cell r="I9306">
            <v>1</v>
          </cell>
        </row>
        <row r="9307">
          <cell r="E9307" t="str">
            <v>75GSN15EA</v>
          </cell>
          <cell r="F9307" t="str">
            <v>QUATUOR AIMABLE N15</v>
          </cell>
          <cell r="G9307" t="str">
            <v>PC</v>
          </cell>
          <cell r="H9307">
            <v>7000</v>
          </cell>
          <cell r="I9307">
            <v>180</v>
          </cell>
        </row>
        <row r="9308">
          <cell r="E9308" t="str">
            <v>75GSN15MA</v>
          </cell>
          <cell r="F9308" t="str">
            <v>QUATUOR MATINES N15</v>
          </cell>
          <cell r="G9308" t="str">
            <v>PC</v>
          </cell>
          <cell r="H9308">
            <v>10000</v>
          </cell>
          <cell r="I9308">
            <v>180</v>
          </cell>
        </row>
        <row r="9309">
          <cell r="E9309" t="str">
            <v>75HC140BR</v>
          </cell>
          <cell r="F9309" t="str">
            <v>HUILE DE MASSAGE ARNICA 140ML</v>
          </cell>
          <cell r="G9309" t="str">
            <v>PC</v>
          </cell>
          <cell r="H9309">
            <v>5000</v>
          </cell>
          <cell r="I9309">
            <v>2376</v>
          </cell>
        </row>
        <row r="9310">
          <cell r="E9310" t="str">
            <v>75HD400RB</v>
          </cell>
          <cell r="F9310" t="str">
            <v>L'HUILE DE DOUCHE 400ML</v>
          </cell>
          <cell r="G9310" t="str">
            <v>PC</v>
          </cell>
          <cell r="H9310">
            <v>9400</v>
          </cell>
          <cell r="I9310">
            <v>1350</v>
          </cell>
        </row>
        <row r="9311">
          <cell r="E9311" t="str">
            <v>75HM100MI</v>
          </cell>
          <cell r="F9311" t="str">
            <v>HUILE DE MASSAGE 100ML</v>
          </cell>
          <cell r="G9311" t="str">
            <v>PC</v>
          </cell>
          <cell r="H9311">
            <v>10000</v>
          </cell>
          <cell r="I9311">
            <v>1620</v>
          </cell>
        </row>
        <row r="9312">
          <cell r="E9312" t="str">
            <v>75HS100EA</v>
          </cell>
          <cell r="F9312" t="str">
            <v>HUILE DE SOIN AIMABLE 100ML</v>
          </cell>
          <cell r="G9312" t="str">
            <v>PC</v>
          </cell>
          <cell r="H9312">
            <v>10000</v>
          </cell>
          <cell r="I9312">
            <v>1620</v>
          </cell>
        </row>
        <row r="9313">
          <cell r="E9313" t="str">
            <v>75J14KTMD</v>
          </cell>
          <cell r="F9313" t="str">
            <v>LCDM TRIO VOYAGE 2014</v>
          </cell>
          <cell r="G9313" t="str">
            <v>PC</v>
          </cell>
          <cell r="H9313">
            <v>9999</v>
          </cell>
          <cell r="I9313">
            <v>1920</v>
          </cell>
        </row>
        <row r="9314">
          <cell r="E9314" t="str">
            <v>75KDL15EM</v>
          </cell>
          <cell r="F9314" t="str">
            <v>KIT DELUXE MINIMES 2015</v>
          </cell>
          <cell r="G9314" t="str">
            <v>PC</v>
          </cell>
          <cell r="H9314">
            <v>9999</v>
          </cell>
          <cell r="I9314">
            <v>240</v>
          </cell>
        </row>
        <row r="9315">
          <cell r="E9315" t="str">
            <v>75KIT03RM</v>
          </cell>
          <cell r="F9315" t="str">
            <v>KIT DECOUVERTE CAPILLAIRE</v>
          </cell>
          <cell r="G9315" t="str">
            <v>PC</v>
          </cell>
          <cell r="H9315">
            <v>1000</v>
          </cell>
          <cell r="I9315">
            <v>960</v>
          </cell>
        </row>
        <row r="9316">
          <cell r="E9316" t="str">
            <v>75KIT04MU</v>
          </cell>
          <cell r="F9316" t="str">
            <v>KIT BESTS VACANCES 2011</v>
          </cell>
          <cell r="G9316" t="str">
            <v>PC</v>
          </cell>
          <cell r="H9316">
            <v>10000</v>
          </cell>
          <cell r="I9316">
            <v>968</v>
          </cell>
        </row>
        <row r="9317">
          <cell r="E9317" t="str">
            <v>75KIT15BJ</v>
          </cell>
          <cell r="F9317" t="str">
            <v>KIT DUO JARDINIER</v>
          </cell>
          <cell r="G9317" t="str">
            <v>PC</v>
          </cell>
          <cell r="H9317">
            <v>9999</v>
          </cell>
          <cell r="I9317">
            <v>360</v>
          </cell>
        </row>
        <row r="9318">
          <cell r="E9318" t="str">
            <v>75KIT15RB</v>
          </cell>
          <cell r="F9318" t="str">
            <v>KIT STICK LEVRES BAUME D'AMOUR</v>
          </cell>
          <cell r="G9318" t="str">
            <v>PC</v>
          </cell>
          <cell r="H9318">
            <v>9999</v>
          </cell>
          <cell r="I9318">
            <v>576</v>
          </cell>
        </row>
        <row r="9319">
          <cell r="E9319" t="str">
            <v>75KTBAN12</v>
          </cell>
          <cell r="F9319" t="str">
            <v>TRIO DES BAUMES NOEL 2012</v>
          </cell>
          <cell r="G9319" t="str">
            <v>PC</v>
          </cell>
          <cell r="H9319">
            <v>5000</v>
          </cell>
          <cell r="I9319">
            <v>1848</v>
          </cell>
        </row>
        <row r="9320">
          <cell r="E9320" t="str">
            <v>75KTCMN12</v>
          </cell>
          <cell r="F9320" t="str">
            <v>TRIO CREME MAIN NOEL 2012</v>
          </cell>
          <cell r="G9320" t="str">
            <v>PC</v>
          </cell>
          <cell r="H9320">
            <v>5000</v>
          </cell>
          <cell r="I9320">
            <v>1848</v>
          </cell>
        </row>
        <row r="9321">
          <cell r="E9321" t="str">
            <v>75LC006RB</v>
          </cell>
          <cell r="F9321" t="str">
            <v>LAIT CRPS PEAUX SEC ECH 6ML*50</v>
          </cell>
          <cell r="G9321" t="str">
            <v>PC</v>
          </cell>
          <cell r="H9321">
            <v>5000</v>
          </cell>
          <cell r="I9321">
            <v>810</v>
          </cell>
        </row>
        <row r="9322">
          <cell r="E9322" t="str">
            <v>75LC050MA</v>
          </cell>
          <cell r="F9322" t="str">
            <v>VELOUTE HYDRATANT 50ML</v>
          </cell>
          <cell r="G9322" t="str">
            <v>PC</v>
          </cell>
          <cell r="H9322">
            <v>9999</v>
          </cell>
          <cell r="I9322">
            <v>1</v>
          </cell>
        </row>
        <row r="9323">
          <cell r="E9323" t="str">
            <v>75LC075RB</v>
          </cell>
          <cell r="F9323" t="str">
            <v>LAIT CORPS PEAUX SECHES 75ML</v>
          </cell>
          <cell r="G9323" t="str">
            <v>PC</v>
          </cell>
          <cell r="H9323">
            <v>9000</v>
          </cell>
          <cell r="I9323">
            <v>4320</v>
          </cell>
        </row>
        <row r="9324">
          <cell r="E9324" t="str">
            <v>75LC075VC</v>
          </cell>
          <cell r="F9324" t="str">
            <v>LAIT CORPS VERVEINE 75ML</v>
          </cell>
          <cell r="G9324" t="str">
            <v>PC</v>
          </cell>
          <cell r="H9324">
            <v>10000</v>
          </cell>
          <cell r="I9324">
            <v>9360</v>
          </cell>
        </row>
        <row r="9325">
          <cell r="E9325" t="str">
            <v>75LC200E1</v>
          </cell>
          <cell r="F9325" t="str">
            <v>LAIT HYDRATANT 200ML MINIMES</v>
          </cell>
          <cell r="G9325" t="str">
            <v>PC</v>
          </cell>
          <cell r="H9325">
            <v>10500</v>
          </cell>
          <cell r="I9325">
            <v>1728</v>
          </cell>
        </row>
        <row r="9326">
          <cell r="E9326" t="str">
            <v>75LC200MA</v>
          </cell>
          <cell r="F9326" t="str">
            <v>VELOUTE HYDRATANT 200ML</v>
          </cell>
          <cell r="G9326" t="str">
            <v>PC</v>
          </cell>
          <cell r="H9326">
            <v>10500</v>
          </cell>
          <cell r="I9326">
            <v>1728</v>
          </cell>
        </row>
        <row r="9327">
          <cell r="E9327" t="str">
            <v>75LC250EM</v>
          </cell>
          <cell r="F9327" t="str">
            <v>LAIT CORPS MINIMES 250 ML</v>
          </cell>
          <cell r="G9327" t="str">
            <v>PC</v>
          </cell>
          <cell r="H9327">
            <v>5000</v>
          </cell>
          <cell r="I9327">
            <v>1944</v>
          </cell>
        </row>
        <row r="9328">
          <cell r="E9328" t="str">
            <v>75LC250L2</v>
          </cell>
          <cell r="F9328" t="str">
            <v>LAIT CORPS APAISANT 250ML</v>
          </cell>
          <cell r="G9328" t="str">
            <v>PC</v>
          </cell>
          <cell r="H9328">
            <v>1000</v>
          </cell>
          <cell r="I9328">
            <v>12</v>
          </cell>
        </row>
        <row r="9329">
          <cell r="E9329" t="str">
            <v>75LC250LA</v>
          </cell>
          <cell r="F9329" t="str">
            <v>LAIT CORPS LAVANDE 250ML</v>
          </cell>
          <cell r="G9329" t="str">
            <v>PC</v>
          </cell>
          <cell r="H9329">
            <v>10000</v>
          </cell>
          <cell r="I9329">
            <v>1680</v>
          </cell>
        </row>
        <row r="9330">
          <cell r="E9330" t="str">
            <v>75LC250M1</v>
          </cell>
          <cell r="F9330" t="str">
            <v>LAIT CORPS RECONFORTANT 250ML</v>
          </cell>
          <cell r="G9330" t="str">
            <v>PC</v>
          </cell>
          <cell r="H9330">
            <v>1000</v>
          </cell>
          <cell r="I9330">
            <v>12</v>
          </cell>
        </row>
        <row r="9331">
          <cell r="E9331" t="str">
            <v>75LC250MK</v>
          </cell>
          <cell r="F9331" t="str">
            <v>LAIT CORPS MIEL 250ML</v>
          </cell>
          <cell r="G9331" t="str">
            <v>PC</v>
          </cell>
          <cell r="H9331">
            <v>14500</v>
          </cell>
          <cell r="I9331">
            <v>1680</v>
          </cell>
        </row>
        <row r="9332">
          <cell r="E9332" t="str">
            <v>75LC250V1</v>
          </cell>
          <cell r="F9332" t="str">
            <v>LAIT SORBET HYDRATANT 250ML</v>
          </cell>
          <cell r="G9332" t="str">
            <v>PC</v>
          </cell>
          <cell r="H9332">
            <v>18000</v>
          </cell>
          <cell r="I9332">
            <v>12</v>
          </cell>
        </row>
        <row r="9333">
          <cell r="E9333" t="str">
            <v>75LC250VC</v>
          </cell>
          <cell r="F9333" t="str">
            <v>LAIT CORPS VERVEINE 250ML</v>
          </cell>
          <cell r="G9333" t="str">
            <v>PC</v>
          </cell>
          <cell r="H9333">
            <v>14500</v>
          </cell>
          <cell r="I9333">
            <v>2560</v>
          </cell>
        </row>
        <row r="9334">
          <cell r="E9334" t="str">
            <v>75LC400RB</v>
          </cell>
          <cell r="F9334" t="str">
            <v>LAIT CORPS PEAUX SECHES 400ML</v>
          </cell>
          <cell r="G9334" t="str">
            <v>PC</v>
          </cell>
          <cell r="H9334">
            <v>7400</v>
          </cell>
          <cell r="I9334">
            <v>1350</v>
          </cell>
        </row>
        <row r="9335">
          <cell r="E9335" t="str">
            <v>75LD050RO</v>
          </cell>
          <cell r="F9335" t="str">
            <v>LAIT DEMAQUILLANT 50ML</v>
          </cell>
          <cell r="G9335" t="str">
            <v>PC</v>
          </cell>
          <cell r="H9335">
            <v>19000</v>
          </cell>
          <cell r="I9335">
            <v>6912</v>
          </cell>
        </row>
        <row r="9336">
          <cell r="E9336" t="str">
            <v>75LD200R1</v>
          </cell>
          <cell r="F9336" t="str">
            <v>LAIT DEMAQUILLANT 200ML</v>
          </cell>
          <cell r="G9336" t="str">
            <v>PC</v>
          </cell>
          <cell r="H9336">
            <v>3000</v>
          </cell>
          <cell r="I9336">
            <v>2268</v>
          </cell>
        </row>
        <row r="9337">
          <cell r="E9337" t="str">
            <v>75LD200RO</v>
          </cell>
          <cell r="F9337" t="str">
            <v>LAIT DEMAQUILLANT 200ML</v>
          </cell>
          <cell r="G9337" t="str">
            <v>PC</v>
          </cell>
          <cell r="H9337">
            <v>22000</v>
          </cell>
          <cell r="I9337">
            <v>5184</v>
          </cell>
        </row>
        <row r="9338">
          <cell r="E9338" t="str">
            <v>75LI400RB</v>
          </cell>
          <cell r="F9338" t="str">
            <v>LE LAIT CORPS INSTITUT 400ML</v>
          </cell>
          <cell r="G9338" t="str">
            <v>PC</v>
          </cell>
          <cell r="H9338">
            <v>9999</v>
          </cell>
          <cell r="I9338">
            <v>1350</v>
          </cell>
        </row>
        <row r="9339">
          <cell r="E9339" t="str">
            <v>75LM300BJ</v>
          </cell>
          <cell r="F9339" t="str">
            <v>LOTION HYDRAT ONCTUEUSE 300ML</v>
          </cell>
          <cell r="G9339" t="str">
            <v>PC</v>
          </cell>
          <cell r="H9339">
            <v>4700</v>
          </cell>
          <cell r="I9339">
            <v>810</v>
          </cell>
        </row>
        <row r="9340">
          <cell r="E9340" t="str">
            <v>75M12KTCM</v>
          </cell>
          <cell r="F9340" t="str">
            <v>TRIO CREME MAINS FDM 2012</v>
          </cell>
          <cell r="G9340" t="str">
            <v>PC</v>
          </cell>
          <cell r="H9340">
            <v>1000</v>
          </cell>
          <cell r="I9340">
            <v>0</v>
          </cell>
        </row>
        <row r="9341">
          <cell r="E9341" t="str">
            <v>75M13KTCM</v>
          </cell>
          <cell r="F9341" t="str">
            <v>TRIO CREMES MAIN FDM 2013</v>
          </cell>
          <cell r="G9341" t="str">
            <v>PC</v>
          </cell>
          <cell r="H9341">
            <v>11000</v>
          </cell>
          <cell r="I9341">
            <v>480</v>
          </cell>
        </row>
        <row r="9342">
          <cell r="E9342" t="str">
            <v>75M15KTCM</v>
          </cell>
          <cell r="F9342" t="str">
            <v>TRIO CREME MAINS M15</v>
          </cell>
          <cell r="G9342" t="str">
            <v>PC</v>
          </cell>
          <cell r="H9342">
            <v>9999</v>
          </cell>
          <cell r="I9342">
            <v>864</v>
          </cell>
        </row>
        <row r="9343">
          <cell r="E9343" t="str">
            <v>75M17GSEA</v>
          </cell>
          <cell r="F9343" t="str">
            <v>COFFRET AIMABLE FDM 2017</v>
          </cell>
          <cell r="G9343" t="str">
            <v>PC</v>
          </cell>
          <cell r="H9343">
            <v>9999</v>
          </cell>
          <cell r="I9343">
            <v>270</v>
          </cell>
        </row>
        <row r="9344">
          <cell r="E9344" t="str">
            <v>75M17GSMA</v>
          </cell>
          <cell r="F9344" t="str">
            <v>COFFRET MATINES FDM 2017</v>
          </cell>
          <cell r="G9344" t="str">
            <v>PC</v>
          </cell>
          <cell r="H9344">
            <v>9999</v>
          </cell>
          <cell r="I9344">
            <v>150</v>
          </cell>
        </row>
        <row r="9345">
          <cell r="E9345" t="str">
            <v>75M17GSRB</v>
          </cell>
          <cell r="F9345" t="str">
            <v>COFFRET BAUME AMOUR FDM 2017</v>
          </cell>
          <cell r="G9345" t="str">
            <v>PC</v>
          </cell>
          <cell r="H9345">
            <v>9999</v>
          </cell>
          <cell r="I9345">
            <v>180</v>
          </cell>
        </row>
        <row r="9346">
          <cell r="E9346" t="str">
            <v>75M17SAC</v>
          </cell>
          <cell r="F9346" t="str">
            <v>KIT PRINTANIER 2017</v>
          </cell>
          <cell r="G9346" t="str">
            <v>PC</v>
          </cell>
          <cell r="H9346">
            <v>9999</v>
          </cell>
          <cell r="I9346">
            <v>720</v>
          </cell>
        </row>
        <row r="9347">
          <cell r="E9347" t="str">
            <v>75MA025B2</v>
          </cell>
          <cell r="F9347" t="str">
            <v>BAUM JARDINIER 25ML NV CONSERV</v>
          </cell>
          <cell r="G9347" t="str">
            <v>PC</v>
          </cell>
          <cell r="H9347">
            <v>70000</v>
          </cell>
          <cell r="I9347">
            <v>6912</v>
          </cell>
        </row>
        <row r="9348">
          <cell r="E9348" t="str">
            <v>75MA025BJ</v>
          </cell>
          <cell r="F9348" t="str">
            <v>BAUME DU JARDINIER 25ML NEW</v>
          </cell>
          <cell r="G9348" t="str">
            <v>PC</v>
          </cell>
          <cell r="H9348">
            <v>25000</v>
          </cell>
          <cell r="I9348">
            <v>5760</v>
          </cell>
        </row>
        <row r="9349">
          <cell r="E9349" t="str">
            <v>75MA025CL</v>
          </cell>
          <cell r="F9349" t="str">
            <v>CREME MAINS CLOITRE 25ML</v>
          </cell>
          <cell r="G9349" t="str">
            <v>PC</v>
          </cell>
          <cell r="H9349">
            <v>37000</v>
          </cell>
          <cell r="I9349">
            <v>5760</v>
          </cell>
        </row>
        <row r="9350">
          <cell r="E9350" t="str">
            <v>75MA025EA</v>
          </cell>
          <cell r="F9350" t="str">
            <v>CREME MAINS 25ML COLOGNE</v>
          </cell>
          <cell r="G9350" t="str">
            <v>PC</v>
          </cell>
          <cell r="H9350">
            <v>1000</v>
          </cell>
          <cell r="I9350">
            <v>5760</v>
          </cell>
        </row>
        <row r="9351">
          <cell r="E9351" t="str">
            <v>75MA025EM</v>
          </cell>
          <cell r="F9351" t="str">
            <v>CREME MAINS 25ML MINIMES</v>
          </cell>
          <cell r="G9351" t="str">
            <v>PC</v>
          </cell>
          <cell r="H9351">
            <v>1000</v>
          </cell>
          <cell r="I9351">
            <v>5760</v>
          </cell>
        </row>
        <row r="9352">
          <cell r="E9352" t="str">
            <v>75MA025ES</v>
          </cell>
          <cell r="F9352" t="str">
            <v>CREME MAINS SEREINE 25ML</v>
          </cell>
          <cell r="G9352" t="str">
            <v>PC</v>
          </cell>
          <cell r="H9352">
            <v>9999</v>
          </cell>
          <cell r="I9352">
            <v>5760</v>
          </cell>
        </row>
        <row r="9353">
          <cell r="E9353" t="str">
            <v>75MA025L2</v>
          </cell>
          <cell r="F9353" t="str">
            <v>CREME MAINS NUIT APAISANT 25ML</v>
          </cell>
          <cell r="G9353" t="str">
            <v>PC</v>
          </cell>
          <cell r="H9353">
            <v>9999</v>
          </cell>
          <cell r="I9353">
            <v>5760</v>
          </cell>
        </row>
        <row r="9354">
          <cell r="E9354" t="str">
            <v>75MA025LA</v>
          </cell>
          <cell r="F9354" t="str">
            <v>CREME MAINS LAVANDE 25ML</v>
          </cell>
          <cell r="G9354" t="str">
            <v>PC</v>
          </cell>
          <cell r="H9354">
            <v>12000</v>
          </cell>
          <cell r="I9354">
            <v>6912</v>
          </cell>
        </row>
        <row r="9355">
          <cell r="E9355" t="str">
            <v>75MA025M1</v>
          </cell>
          <cell r="F9355" t="str">
            <v>CREME MAIN NOURRISSANTE 25 ML</v>
          </cell>
          <cell r="G9355" t="str">
            <v>PC</v>
          </cell>
          <cell r="H9355">
            <v>9999</v>
          </cell>
          <cell r="I9355">
            <v>5760</v>
          </cell>
        </row>
        <row r="9356">
          <cell r="E9356" t="str">
            <v>75MA025MA</v>
          </cell>
          <cell r="F9356" t="str">
            <v>CREME MAINS 25ML</v>
          </cell>
          <cell r="G9356" t="str">
            <v>PC</v>
          </cell>
          <cell r="H9356">
            <v>1000</v>
          </cell>
          <cell r="I9356">
            <v>5760</v>
          </cell>
        </row>
        <row r="9357">
          <cell r="E9357" t="str">
            <v>75MA025MK</v>
          </cell>
          <cell r="F9357" t="str">
            <v>CREME MAINS MIEL 25ML</v>
          </cell>
          <cell r="G9357" t="str">
            <v>PC</v>
          </cell>
          <cell r="H9357">
            <v>12000</v>
          </cell>
          <cell r="I9357">
            <v>6912</v>
          </cell>
        </row>
        <row r="9358">
          <cell r="E9358" t="str">
            <v>75MA050CL</v>
          </cell>
          <cell r="F9358" t="str">
            <v>CREME MAINS CLOITRE 50ML</v>
          </cell>
          <cell r="G9358" t="str">
            <v>PC</v>
          </cell>
          <cell r="H9358">
            <v>9999</v>
          </cell>
          <cell r="I9358">
            <v>1620</v>
          </cell>
        </row>
        <row r="9359">
          <cell r="E9359" t="str">
            <v>75MA050EA</v>
          </cell>
          <cell r="F9359" t="str">
            <v>CREME MAINS AIMABLE 50ML</v>
          </cell>
          <cell r="G9359" t="str">
            <v>PC</v>
          </cell>
          <cell r="H9359">
            <v>9999</v>
          </cell>
          <cell r="I9359">
            <v>1620</v>
          </cell>
        </row>
        <row r="9360">
          <cell r="E9360" t="str">
            <v>75MA050EM</v>
          </cell>
          <cell r="F9360" t="str">
            <v>CREME MAINS MINIMES 50ML</v>
          </cell>
          <cell r="G9360" t="str">
            <v>PC</v>
          </cell>
          <cell r="H9360">
            <v>9999</v>
          </cell>
          <cell r="I9360">
            <v>1620</v>
          </cell>
        </row>
        <row r="9361">
          <cell r="E9361" t="str">
            <v>75MA050LA</v>
          </cell>
          <cell r="F9361" t="str">
            <v>CREME MAINS LAVANDE 50ML</v>
          </cell>
          <cell r="G9361" t="str">
            <v>PC</v>
          </cell>
          <cell r="H9361">
            <v>15000</v>
          </cell>
          <cell r="I9361">
            <v>5400</v>
          </cell>
        </row>
        <row r="9362">
          <cell r="E9362" t="str">
            <v>75MA050MA</v>
          </cell>
          <cell r="F9362" t="str">
            <v>CREME MAINS MATINES 50ML</v>
          </cell>
          <cell r="G9362" t="str">
            <v>PC</v>
          </cell>
          <cell r="H9362">
            <v>9999</v>
          </cell>
          <cell r="I9362">
            <v>1620</v>
          </cell>
        </row>
        <row r="9363">
          <cell r="E9363" t="str">
            <v>75MA050MK</v>
          </cell>
          <cell r="F9363" t="str">
            <v>CREME MAINS MIEL 50ML</v>
          </cell>
          <cell r="G9363" t="str">
            <v>PC</v>
          </cell>
          <cell r="H9363">
            <v>9999</v>
          </cell>
          <cell r="I9363">
            <v>4560</v>
          </cell>
        </row>
        <row r="9364">
          <cell r="E9364" t="str">
            <v>75MA075B2</v>
          </cell>
          <cell r="F9364" t="str">
            <v>BAUM JARDINIER 75ML NV CONSERV</v>
          </cell>
          <cell r="G9364" t="str">
            <v>PC</v>
          </cell>
          <cell r="H9364">
            <v>50000</v>
          </cell>
          <cell r="I9364">
            <v>2592</v>
          </cell>
        </row>
        <row r="9365">
          <cell r="E9365" t="str">
            <v>75MA075BJ</v>
          </cell>
          <cell r="F9365" t="str">
            <v>BAUME DU JARDINIER 75ML NEW</v>
          </cell>
          <cell r="G9365" t="str">
            <v>PC</v>
          </cell>
          <cell r="H9365">
            <v>20000</v>
          </cell>
          <cell r="I9365">
            <v>2916</v>
          </cell>
        </row>
        <row r="9366">
          <cell r="E9366" t="str">
            <v>75MA125B2</v>
          </cell>
          <cell r="F9366" t="str">
            <v>BAUME DU JARDINIER 125ML</v>
          </cell>
          <cell r="G9366" t="str">
            <v>PC</v>
          </cell>
          <cell r="H9366">
            <v>50000</v>
          </cell>
          <cell r="I9366">
            <v>2268</v>
          </cell>
        </row>
        <row r="9367">
          <cell r="E9367" t="str">
            <v>75MC050RM</v>
          </cell>
          <cell r="F9367" t="str">
            <v>MASQUE CHEVEUX ROMARIN 50ML</v>
          </cell>
          <cell r="G9367" t="str">
            <v>PC</v>
          </cell>
          <cell r="H9367">
            <v>1000</v>
          </cell>
          <cell r="I9367">
            <v>14400</v>
          </cell>
        </row>
        <row r="9368">
          <cell r="E9368" t="str">
            <v>75MC250RA</v>
          </cell>
          <cell r="F9368" t="str">
            <v>MASQUE CREME RICHE 250ML</v>
          </cell>
          <cell r="G9368" t="str">
            <v>PC</v>
          </cell>
          <cell r="H9368">
            <v>9999</v>
          </cell>
          <cell r="I9368">
            <v>1944</v>
          </cell>
        </row>
        <row r="9369">
          <cell r="E9369" t="str">
            <v>75MC250RM</v>
          </cell>
          <cell r="F9369" t="str">
            <v>MASQUE CHEVEUX ROMARIN 250ML</v>
          </cell>
          <cell r="G9369" t="str">
            <v>PC</v>
          </cell>
          <cell r="H9369">
            <v>12000</v>
          </cell>
          <cell r="I9369">
            <v>882</v>
          </cell>
        </row>
        <row r="9370">
          <cell r="E9370" t="str">
            <v>75ME015BS</v>
          </cell>
          <cell r="F9370" t="str">
            <v>BAUME DU SOURIRE 15ML MENTHE</v>
          </cell>
          <cell r="G9370" t="str">
            <v>PC</v>
          </cell>
          <cell r="H9370">
            <v>15000</v>
          </cell>
          <cell r="I9370">
            <v>10080</v>
          </cell>
        </row>
        <row r="9371">
          <cell r="E9371" t="str">
            <v>75ME015S1</v>
          </cell>
          <cell r="F9371" t="str">
            <v>BAUME DU SOURIRE MENTHE 15ML</v>
          </cell>
          <cell r="G9371" t="str">
            <v>PC</v>
          </cell>
          <cell r="H9371">
            <v>9999</v>
          </cell>
          <cell r="I9371">
            <v>42</v>
          </cell>
        </row>
        <row r="9372">
          <cell r="E9372" t="str">
            <v>75MF075R1</v>
          </cell>
          <cell r="F9372" t="str">
            <v>MASQUE FRAIS REHYDRATANT 75ML</v>
          </cell>
          <cell r="G9372" t="str">
            <v>PC</v>
          </cell>
          <cell r="H9372">
            <v>1000</v>
          </cell>
          <cell r="I9372">
            <v>20</v>
          </cell>
        </row>
        <row r="9373">
          <cell r="E9373" t="str">
            <v>75MK015BS</v>
          </cell>
          <cell r="F9373" t="str">
            <v>BAUME DU SOURIRE 15 ML MIEL</v>
          </cell>
          <cell r="G9373" t="str">
            <v>PC</v>
          </cell>
          <cell r="H9373">
            <v>8900</v>
          </cell>
          <cell r="I9373">
            <v>6912</v>
          </cell>
        </row>
        <row r="9374">
          <cell r="E9374" t="str">
            <v>75MK015S1</v>
          </cell>
          <cell r="F9374" t="str">
            <v>BAUME SOURIRE MIEL 15ML</v>
          </cell>
          <cell r="G9374" t="str">
            <v>PC</v>
          </cell>
          <cell r="H9374">
            <v>12000</v>
          </cell>
          <cell r="I9374">
            <v>24</v>
          </cell>
        </row>
        <row r="9375">
          <cell r="E9375" t="str">
            <v>75N11KTCM</v>
          </cell>
          <cell r="F9375" t="str">
            <v>TRIO CREMES MAINS NOEL 11</v>
          </cell>
          <cell r="G9375" t="str">
            <v>PC</v>
          </cell>
          <cell r="H9375">
            <v>10000</v>
          </cell>
          <cell r="I9375">
            <v>1848</v>
          </cell>
        </row>
        <row r="9376">
          <cell r="E9376" t="str">
            <v>75N13KTCM</v>
          </cell>
          <cell r="F9376" t="str">
            <v>TRIO CREMES MAIN NOEL 2013</v>
          </cell>
          <cell r="G9376" t="str">
            <v>PC</v>
          </cell>
          <cell r="H9376">
            <v>20428</v>
          </cell>
          <cell r="I9376">
            <v>864</v>
          </cell>
        </row>
        <row r="9377">
          <cell r="E9377" t="str">
            <v>75N13KTSA</v>
          </cell>
          <cell r="F9377" t="str">
            <v>QUATUOR SAVONS NOEL 2013</v>
          </cell>
          <cell r="G9377" t="str">
            <v>PC</v>
          </cell>
          <cell r="H9377">
            <v>20428</v>
          </cell>
          <cell r="I9377">
            <v>1120</v>
          </cell>
        </row>
        <row r="9378">
          <cell r="E9378" t="str">
            <v>75N14KTCM</v>
          </cell>
          <cell r="F9378" t="str">
            <v>TRIO SOINS MAINS NOEL 2014</v>
          </cell>
          <cell r="G9378" t="str">
            <v>PC</v>
          </cell>
          <cell r="H9378">
            <v>14400</v>
          </cell>
          <cell r="I9378">
            <v>864</v>
          </cell>
        </row>
        <row r="9379">
          <cell r="E9379" t="str">
            <v>75N14KTSA</v>
          </cell>
          <cell r="F9379" t="str">
            <v>QUATOR DE SAVONS NOEL 2014</v>
          </cell>
          <cell r="G9379" t="str">
            <v>PC</v>
          </cell>
          <cell r="H9379">
            <v>13000</v>
          </cell>
          <cell r="I9379">
            <v>972</v>
          </cell>
        </row>
        <row r="9380">
          <cell r="E9380" t="str">
            <v>75N14POBR</v>
          </cell>
          <cell r="F9380" t="str">
            <v>TR MEILLEURES RECETTES LCDM 14</v>
          </cell>
          <cell r="G9380" t="str">
            <v>PC</v>
          </cell>
          <cell r="H9380">
            <v>14420</v>
          </cell>
          <cell r="I9380">
            <v>702</v>
          </cell>
        </row>
        <row r="9381">
          <cell r="E9381" t="str">
            <v>75N15KTCM</v>
          </cell>
          <cell r="F9381" t="str">
            <v>QUATUOR SOIN MAINS N15</v>
          </cell>
          <cell r="G9381" t="str">
            <v>PC</v>
          </cell>
          <cell r="H9381">
            <v>9999</v>
          </cell>
          <cell r="I9381">
            <v>324</v>
          </cell>
        </row>
        <row r="9382">
          <cell r="E9382" t="str">
            <v>75N15KTEA</v>
          </cell>
          <cell r="F9382" t="str">
            <v>DUO D AMOUR  N15</v>
          </cell>
          <cell r="G9382" t="str">
            <v>PC</v>
          </cell>
          <cell r="H9382">
            <v>9999</v>
          </cell>
          <cell r="I9382">
            <v>1296</v>
          </cell>
        </row>
        <row r="9383">
          <cell r="E9383" t="str">
            <v>75N15KTEM</v>
          </cell>
          <cell r="F9383" t="str">
            <v>ESSENTIELS MINIMES NOEL 2015</v>
          </cell>
          <cell r="G9383" t="str">
            <v>PC</v>
          </cell>
          <cell r="H9383">
            <v>9999</v>
          </cell>
          <cell r="I9383">
            <v>768</v>
          </cell>
        </row>
        <row r="9384">
          <cell r="E9384" t="str">
            <v>75N15KTMA</v>
          </cell>
          <cell r="F9384" t="str">
            <v>DUO PETILLANT N15</v>
          </cell>
          <cell r="G9384" t="str">
            <v>PC</v>
          </cell>
          <cell r="H9384">
            <v>9999</v>
          </cell>
          <cell r="I9384">
            <v>1296</v>
          </cell>
        </row>
        <row r="9385">
          <cell r="E9385" t="str">
            <v>75N16KTCL</v>
          </cell>
          <cell r="F9385" t="str">
            <v>CRACKER CLOITRE NOEL 2016</v>
          </cell>
          <cell r="G9385" t="str">
            <v>PC</v>
          </cell>
          <cell r="H9385">
            <v>9999</v>
          </cell>
          <cell r="I9385">
            <v>1134</v>
          </cell>
        </row>
        <row r="9386">
          <cell r="E9386" t="str">
            <v>75N16KTMA</v>
          </cell>
          <cell r="F9386" t="str">
            <v>CRACKER MATINES NOEL 2016</v>
          </cell>
          <cell r="G9386" t="str">
            <v>PC</v>
          </cell>
          <cell r="H9386">
            <v>9999</v>
          </cell>
          <cell r="I9386">
            <v>1134</v>
          </cell>
        </row>
        <row r="9387">
          <cell r="E9387" t="str">
            <v>75N16TOTIT</v>
          </cell>
          <cell r="F9387" t="str">
            <v>TOTEM IT PROMO PLEIN NOEL 2016</v>
          </cell>
          <cell r="G9387" t="str">
            <v>PC</v>
          </cell>
          <cell r="H9387">
            <v>9999</v>
          </cell>
          <cell r="I9387">
            <v>6</v>
          </cell>
        </row>
        <row r="9388">
          <cell r="E9388" t="str">
            <v>75PI025B2</v>
          </cell>
          <cell r="F9388" t="str">
            <v>BAUME DU RANDONNEUR 25ML</v>
          </cell>
          <cell r="G9388" t="str">
            <v>PC</v>
          </cell>
          <cell r="H9388">
            <v>9999</v>
          </cell>
          <cell r="I9388">
            <v>5760</v>
          </cell>
        </row>
        <row r="9389">
          <cell r="E9389" t="str">
            <v>75PI025BI</v>
          </cell>
          <cell r="F9389" t="str">
            <v>BAUME DU RANDONNEUR 25ML</v>
          </cell>
          <cell r="G9389" t="str">
            <v>PC</v>
          </cell>
          <cell r="H9389">
            <v>9999</v>
          </cell>
          <cell r="I9389">
            <v>5760</v>
          </cell>
        </row>
        <row r="9390">
          <cell r="E9390" t="str">
            <v>75PI025BR</v>
          </cell>
          <cell r="F9390" t="str">
            <v>BAUME DU RANDONNEUR 25ML VENTE</v>
          </cell>
          <cell r="G9390" t="str">
            <v>PC</v>
          </cell>
          <cell r="H9390">
            <v>9999</v>
          </cell>
          <cell r="I9390">
            <v>5760</v>
          </cell>
        </row>
        <row r="9391">
          <cell r="E9391" t="str">
            <v>75PI075B1</v>
          </cell>
          <cell r="F9391" t="str">
            <v>BAUME DU RANDONNEUR 75ML</v>
          </cell>
          <cell r="G9391" t="str">
            <v>PC</v>
          </cell>
          <cell r="H9391">
            <v>9999</v>
          </cell>
          <cell r="I9391">
            <v>2916</v>
          </cell>
        </row>
        <row r="9392">
          <cell r="E9392" t="str">
            <v>75PI075B2</v>
          </cell>
          <cell r="F9392" t="str">
            <v>BAUME DU RANDONNEUR 75ML</v>
          </cell>
          <cell r="G9392" t="str">
            <v>PC</v>
          </cell>
          <cell r="H9392">
            <v>20000</v>
          </cell>
          <cell r="I9392">
            <v>2916</v>
          </cell>
        </row>
        <row r="9393">
          <cell r="E9393" t="str">
            <v>75PI075BR</v>
          </cell>
          <cell r="F9393" t="str">
            <v>BAUME DU RANDONNEUR 75ML VENTE</v>
          </cell>
          <cell r="G9393" t="str">
            <v>PC</v>
          </cell>
          <cell r="H9393">
            <v>9999</v>
          </cell>
          <cell r="I9393">
            <v>2304</v>
          </cell>
        </row>
        <row r="9394">
          <cell r="E9394" t="str">
            <v>75PI125B2</v>
          </cell>
          <cell r="F9394" t="str">
            <v>BAUME DU RANDONNEUR 125ML</v>
          </cell>
          <cell r="G9394" t="str">
            <v>PC</v>
          </cell>
          <cell r="H9394">
            <v>10000</v>
          </cell>
          <cell r="I9394">
            <v>2268</v>
          </cell>
        </row>
        <row r="9395">
          <cell r="E9395" t="str">
            <v>75PI125BR</v>
          </cell>
          <cell r="F9395" t="str">
            <v>BAUME DU RANDONNEUR 125ML</v>
          </cell>
          <cell r="G9395" t="str">
            <v>PC</v>
          </cell>
          <cell r="H9395">
            <v>6000</v>
          </cell>
          <cell r="I9395">
            <v>2268</v>
          </cell>
        </row>
        <row r="9396">
          <cell r="E9396" t="str">
            <v>75PM100LA</v>
          </cell>
          <cell r="F9396" t="str">
            <v>PARFUM MAISON LAVANDE 100ML</v>
          </cell>
          <cell r="G9396" t="str">
            <v>PC</v>
          </cell>
          <cell r="H9396">
            <v>5000</v>
          </cell>
          <cell r="I9396">
            <v>1680</v>
          </cell>
        </row>
        <row r="9397">
          <cell r="E9397" t="str">
            <v>75PM100VC</v>
          </cell>
          <cell r="F9397" t="str">
            <v>PARFUM MAISON VERVEINE 100ML</v>
          </cell>
          <cell r="G9397" t="str">
            <v>PC</v>
          </cell>
          <cell r="H9397">
            <v>5000</v>
          </cell>
          <cell r="I9397">
            <v>1680</v>
          </cell>
        </row>
        <row r="9398">
          <cell r="E9398" t="str">
            <v>75PO015BS</v>
          </cell>
          <cell r="F9398" t="str">
            <v>BAUME DU SOURIRE 15ML POIRE</v>
          </cell>
          <cell r="G9398" t="str">
            <v>PC</v>
          </cell>
          <cell r="H9398">
            <v>15000</v>
          </cell>
          <cell r="I9398">
            <v>10080</v>
          </cell>
        </row>
        <row r="9399">
          <cell r="E9399" t="str">
            <v>75PO015S1</v>
          </cell>
          <cell r="F9399" t="str">
            <v>BAUME DU SOURIRE POIRE 15ML</v>
          </cell>
          <cell r="G9399" t="str">
            <v>PC</v>
          </cell>
          <cell r="H9399">
            <v>9999</v>
          </cell>
          <cell r="I9399">
            <v>42</v>
          </cell>
        </row>
        <row r="9400">
          <cell r="E9400" t="str">
            <v>75PO050RB</v>
          </cell>
          <cell r="F9400" t="str">
            <v>POMMADE SOS ZONES SECHES 50ML</v>
          </cell>
          <cell r="G9400" t="str">
            <v>PC</v>
          </cell>
          <cell r="H9400">
            <v>8000</v>
          </cell>
          <cell r="I9400">
            <v>3888</v>
          </cell>
        </row>
        <row r="9401">
          <cell r="E9401" t="str">
            <v>75RFILLEA</v>
          </cell>
          <cell r="F9401" t="str">
            <v>RECHARGE AIMABLE 8,5 ML</v>
          </cell>
          <cell r="G9401" t="str">
            <v>PC</v>
          </cell>
          <cell r="H9401">
            <v>10000</v>
          </cell>
          <cell r="I9401">
            <v>10368</v>
          </cell>
        </row>
        <row r="9402">
          <cell r="E9402" t="str">
            <v>75RFILLEM</v>
          </cell>
          <cell r="F9402" t="str">
            <v>RECHARGE MINIMES 8,5 ML</v>
          </cell>
          <cell r="G9402" t="str">
            <v>PC</v>
          </cell>
          <cell r="H9402">
            <v>10000</v>
          </cell>
          <cell r="I9402">
            <v>10368</v>
          </cell>
        </row>
        <row r="9403">
          <cell r="E9403" t="str">
            <v>75RFILLMA</v>
          </cell>
          <cell r="F9403" t="str">
            <v>RECHARGE MATINES 8,5 ML</v>
          </cell>
          <cell r="G9403" t="str">
            <v>PC</v>
          </cell>
          <cell r="H9403">
            <v>10000</v>
          </cell>
          <cell r="I9403">
            <v>10368</v>
          </cell>
        </row>
        <row r="9404">
          <cell r="E9404" t="str">
            <v>75SA100A1</v>
          </cell>
          <cell r="F9404" t="str">
            <v>SAVON EAU AIMABLE 100G</v>
          </cell>
          <cell r="G9404" t="str">
            <v>PC</v>
          </cell>
          <cell r="H9404">
            <v>5000</v>
          </cell>
          <cell r="I9404">
            <v>5040</v>
          </cell>
        </row>
        <row r="9405">
          <cell r="E9405" t="str">
            <v>75SA100CL</v>
          </cell>
          <cell r="F9405" t="str">
            <v>SAVON EAU DU CLOITRE 100G</v>
          </cell>
          <cell r="G9405" t="str">
            <v>PC</v>
          </cell>
          <cell r="H9405">
            <v>10000</v>
          </cell>
          <cell r="I9405">
            <v>5040</v>
          </cell>
        </row>
        <row r="9406">
          <cell r="E9406" t="str">
            <v>75SA100E1</v>
          </cell>
          <cell r="F9406" t="str">
            <v>SAVON EAU DES MINIMES 100G</v>
          </cell>
          <cell r="G9406" t="str">
            <v>PC</v>
          </cell>
          <cell r="H9406">
            <v>5000</v>
          </cell>
          <cell r="I9406">
            <v>5040</v>
          </cell>
        </row>
        <row r="9407">
          <cell r="E9407" t="str">
            <v>75SA100EA</v>
          </cell>
          <cell r="F9407" t="str">
            <v>EAU AIMABLE SAVON 100G</v>
          </cell>
          <cell r="G9407" t="str">
            <v>PC</v>
          </cell>
          <cell r="H9407">
            <v>10000</v>
          </cell>
          <cell r="I9407">
            <v>3456</v>
          </cell>
        </row>
        <row r="9408">
          <cell r="E9408" t="str">
            <v>75SA100EM</v>
          </cell>
          <cell r="F9408" t="str">
            <v>SAVON EAU DES MINIMES 100G</v>
          </cell>
          <cell r="G9408" t="str">
            <v>PC</v>
          </cell>
          <cell r="H9408">
            <v>10000</v>
          </cell>
          <cell r="I9408">
            <v>3456</v>
          </cell>
        </row>
        <row r="9409">
          <cell r="E9409" t="str">
            <v>75SA100L2</v>
          </cell>
          <cell r="F9409" t="str">
            <v>SAVON RELAXANT 100G</v>
          </cell>
          <cell r="G9409" t="str">
            <v>PC</v>
          </cell>
          <cell r="H9409">
            <v>10000</v>
          </cell>
          <cell r="I9409">
            <v>5040</v>
          </cell>
        </row>
        <row r="9410">
          <cell r="E9410" t="str">
            <v>75SA100LA</v>
          </cell>
          <cell r="F9410" t="str">
            <v>SAVON VEGETAL LAVANDE 100G</v>
          </cell>
          <cell r="G9410" t="str">
            <v>PC</v>
          </cell>
          <cell r="H9410">
            <v>10000</v>
          </cell>
          <cell r="I9410">
            <v>3456</v>
          </cell>
        </row>
        <row r="9411">
          <cell r="E9411" t="str">
            <v>75SA100M1</v>
          </cell>
          <cell r="F9411" t="str">
            <v>SAVON NOURRISSANT 100G</v>
          </cell>
          <cell r="G9411" t="str">
            <v>PC</v>
          </cell>
          <cell r="H9411">
            <v>10000</v>
          </cell>
          <cell r="I9411">
            <v>5040</v>
          </cell>
        </row>
        <row r="9412">
          <cell r="E9412" t="str">
            <v>75SA100MA</v>
          </cell>
          <cell r="F9412" t="str">
            <v>SAVON EAU MÂTINES 100G</v>
          </cell>
          <cell r="G9412" t="str">
            <v>PC</v>
          </cell>
          <cell r="H9412">
            <v>10000</v>
          </cell>
          <cell r="I9412">
            <v>5040</v>
          </cell>
        </row>
        <row r="9413">
          <cell r="E9413" t="str">
            <v>75SA100MI</v>
          </cell>
          <cell r="F9413" t="str">
            <v>EAU DES MISSIONS SAVON 100G</v>
          </cell>
          <cell r="G9413" t="str">
            <v>PC</v>
          </cell>
          <cell r="H9413">
            <v>10000</v>
          </cell>
          <cell r="I9413">
            <v>3456</v>
          </cell>
        </row>
        <row r="9414">
          <cell r="E9414" t="str">
            <v>75SA100MK</v>
          </cell>
          <cell r="F9414" t="str">
            <v>SAVON VEGETAL MIEL 100G</v>
          </cell>
          <cell r="G9414" t="str">
            <v>PC</v>
          </cell>
          <cell r="H9414">
            <v>10000</v>
          </cell>
          <cell r="I9414">
            <v>3456</v>
          </cell>
        </row>
        <row r="9415">
          <cell r="E9415" t="str">
            <v>75SA100MS</v>
          </cell>
          <cell r="F9415" t="str">
            <v>SAVON EAU DES MISSIONS 100G</v>
          </cell>
          <cell r="G9415" t="str">
            <v>PC</v>
          </cell>
          <cell r="H9415">
            <v>10000</v>
          </cell>
          <cell r="I9415">
            <v>5040</v>
          </cell>
        </row>
        <row r="9416">
          <cell r="E9416" t="str">
            <v>75SA100V1</v>
          </cell>
          <cell r="F9416" t="str">
            <v>SAVON ENERGISANT 100G</v>
          </cell>
          <cell r="G9416" t="str">
            <v>PC</v>
          </cell>
          <cell r="H9416">
            <v>15000</v>
          </cell>
          <cell r="I9416">
            <v>5040</v>
          </cell>
        </row>
        <row r="9417">
          <cell r="E9417" t="str">
            <v>75SA100VC</v>
          </cell>
          <cell r="F9417" t="str">
            <v>SAVON VEGETAL VERVEINE 100G</v>
          </cell>
          <cell r="G9417" t="str">
            <v>PC</v>
          </cell>
          <cell r="H9417">
            <v>10000</v>
          </cell>
          <cell r="I9417">
            <v>3456</v>
          </cell>
        </row>
        <row r="9418">
          <cell r="E9418" t="str">
            <v>75SC250RA</v>
          </cell>
          <cell r="F9418" t="str">
            <v>SHAMP CREME NOURRISSANT 250ML</v>
          </cell>
          <cell r="G9418" t="str">
            <v>PC</v>
          </cell>
          <cell r="H9418">
            <v>2000</v>
          </cell>
          <cell r="I9418">
            <v>1944</v>
          </cell>
        </row>
        <row r="9419">
          <cell r="E9419" t="str">
            <v>75SE065MK</v>
          </cell>
          <cell r="F9419" t="str">
            <v>SUCRES EXFOLIANTS MIEL 65G</v>
          </cell>
          <cell r="G9419" t="str">
            <v>PC</v>
          </cell>
          <cell r="H9419">
            <v>10000</v>
          </cell>
          <cell r="I9419">
            <v>6912</v>
          </cell>
        </row>
        <row r="9420">
          <cell r="E9420" t="str">
            <v>75SE075VC</v>
          </cell>
          <cell r="F9420" t="str">
            <v>SELS EXFOLIANTS VERVEINE 75G</v>
          </cell>
          <cell r="G9420" t="str">
            <v>PC</v>
          </cell>
          <cell r="H9420">
            <v>10000</v>
          </cell>
          <cell r="I9420">
            <v>6912</v>
          </cell>
        </row>
        <row r="9421">
          <cell r="E9421" t="str">
            <v>75SE500VC</v>
          </cell>
          <cell r="F9421" t="str">
            <v>SELS EXFOLIANTS VERVEINE 500G</v>
          </cell>
          <cell r="G9421" t="str">
            <v>PC</v>
          </cell>
          <cell r="H9421">
            <v>6000</v>
          </cell>
          <cell r="I9421">
            <v>1188</v>
          </cell>
        </row>
        <row r="9422">
          <cell r="E9422" t="str">
            <v>75SH050RM</v>
          </cell>
          <cell r="F9422" t="str">
            <v>SHAMPOOING ROMARIN 50ML</v>
          </cell>
          <cell r="G9422" t="str">
            <v>PC</v>
          </cell>
          <cell r="H9422">
            <v>1000</v>
          </cell>
          <cell r="I9422">
            <v>14580</v>
          </cell>
        </row>
        <row r="9423">
          <cell r="E9423" t="str">
            <v>75SH250RA</v>
          </cell>
          <cell r="F9423" t="str">
            <v>SHAMP DOUX BIENFAISANT 250ML</v>
          </cell>
          <cell r="G9423" t="str">
            <v>PC</v>
          </cell>
          <cell r="H9423">
            <v>2600</v>
          </cell>
          <cell r="I9423">
            <v>1944</v>
          </cell>
        </row>
        <row r="9424">
          <cell r="E9424" t="str">
            <v>75SH250RM</v>
          </cell>
          <cell r="F9424" t="str">
            <v>SHAMPOOING ROMARIN 250ML</v>
          </cell>
          <cell r="G9424" t="str">
            <v>PC</v>
          </cell>
          <cell r="H9424">
            <v>14000</v>
          </cell>
          <cell r="I9424">
            <v>2496</v>
          </cell>
        </row>
        <row r="9425">
          <cell r="E9425" t="str">
            <v>75SL004RB</v>
          </cell>
          <cell r="F9425" t="str">
            <v>STICK LEVRES SECHES 4,5G</v>
          </cell>
          <cell r="G9425" t="str">
            <v>PC</v>
          </cell>
          <cell r="H9425">
            <v>10000</v>
          </cell>
          <cell r="I9425">
            <v>19008</v>
          </cell>
        </row>
        <row r="9426">
          <cell r="E9426" t="str">
            <v>75SL200BJ</v>
          </cell>
          <cell r="F9426" t="str">
            <v>NETTOYANT EXFOLIANT DOUX 200ML</v>
          </cell>
          <cell r="G9426" t="str">
            <v>PC</v>
          </cell>
          <cell r="H9426">
            <v>3000</v>
          </cell>
          <cell r="I9426">
            <v>2052</v>
          </cell>
        </row>
        <row r="9427">
          <cell r="E9427" t="str">
            <v>75SL200BT</v>
          </cell>
          <cell r="F9427" t="str">
            <v>NETTOYANT EXFOLIANT 200ML</v>
          </cell>
          <cell r="G9427" t="str">
            <v>PC</v>
          </cell>
          <cell r="H9427">
            <v>7000</v>
          </cell>
          <cell r="I9427">
            <v>2400</v>
          </cell>
        </row>
        <row r="9428">
          <cell r="E9428" t="str">
            <v>75SO015B1</v>
          </cell>
          <cell r="F9428" t="str">
            <v>SOIN ONGLES &amp; CUTICULES 15ML</v>
          </cell>
          <cell r="G9428" t="str">
            <v>PC</v>
          </cell>
          <cell r="H9428">
            <v>9999</v>
          </cell>
          <cell r="I9428">
            <v>19440</v>
          </cell>
        </row>
        <row r="9429">
          <cell r="E9429" t="str">
            <v>75SO015BJ</v>
          </cell>
          <cell r="F9429" t="str">
            <v>SOIN FORTIF ONGLE ET CUTI 15ML</v>
          </cell>
          <cell r="G9429" t="str">
            <v>PC</v>
          </cell>
          <cell r="H9429">
            <v>5000</v>
          </cell>
          <cell r="I9429">
            <v>4320</v>
          </cell>
        </row>
        <row r="9430">
          <cell r="E9430" t="str">
            <v>75SO015BT</v>
          </cell>
          <cell r="F9430" t="str">
            <v>SOIN ONGLES ET CUTICULES 15ML</v>
          </cell>
          <cell r="G9430" t="str">
            <v>PC</v>
          </cell>
          <cell r="H9430">
            <v>12000</v>
          </cell>
          <cell r="I9430">
            <v>6240</v>
          </cell>
        </row>
        <row r="9431">
          <cell r="E9431" t="str">
            <v>75SRKIT15</v>
          </cell>
          <cell r="F9431" t="str">
            <v>MON TRIO DE SOINS 2015</v>
          </cell>
          <cell r="G9431" t="str">
            <v>PC</v>
          </cell>
          <cell r="H9431">
            <v>9999</v>
          </cell>
          <cell r="I9431">
            <v>882</v>
          </cell>
        </row>
        <row r="9432">
          <cell r="E9432" t="str">
            <v>75SV050RB</v>
          </cell>
          <cell r="F9432" t="str">
            <v>SOIN DES PEAUX SENSIBLES 50ML</v>
          </cell>
          <cell r="G9432" t="str">
            <v>PC</v>
          </cell>
          <cell r="H9432">
            <v>9999</v>
          </cell>
          <cell r="I9432">
            <v>3672</v>
          </cell>
        </row>
        <row r="9433">
          <cell r="E9433" t="str">
            <v>75SY015R1</v>
          </cell>
          <cell r="F9433" t="str">
            <v>SOIN COMPLET YEUX 15 ML</v>
          </cell>
          <cell r="G9433" t="str">
            <v>PC</v>
          </cell>
          <cell r="H9433">
            <v>21000</v>
          </cell>
          <cell r="I9433">
            <v>8640</v>
          </cell>
        </row>
        <row r="9434">
          <cell r="E9434" t="str">
            <v>75SY015RO</v>
          </cell>
          <cell r="F9434" t="str">
            <v>SOIN COMPLET YEUX 15ML</v>
          </cell>
          <cell r="G9434" t="str">
            <v>PC</v>
          </cell>
          <cell r="H9434">
            <v>9999</v>
          </cell>
          <cell r="I9434">
            <v>9720</v>
          </cell>
        </row>
        <row r="9435">
          <cell r="E9435" t="str">
            <v>77COL16RB</v>
          </cell>
          <cell r="F9435" t="str">
            <v>COLLERETTE KIT BAUME DAMOUR</v>
          </cell>
          <cell r="G9435" t="str">
            <v>PC</v>
          </cell>
          <cell r="H9435">
            <v>9999</v>
          </cell>
          <cell r="I9435">
            <v>100</v>
          </cell>
        </row>
        <row r="9436">
          <cell r="E9436" t="str">
            <v>77CYOGEN4</v>
          </cell>
          <cell r="F9436" t="str">
            <v>BOITE CYO 2014</v>
          </cell>
          <cell r="G9436" t="str">
            <v>PC</v>
          </cell>
          <cell r="H9436">
            <v>9999</v>
          </cell>
          <cell r="I9436">
            <v>750</v>
          </cell>
        </row>
        <row r="9437">
          <cell r="E9437" t="str">
            <v>77ETITRYME</v>
          </cell>
          <cell r="F9437" t="str">
            <v>LOT 100 ETIQUETTES TEST TRY ME</v>
          </cell>
          <cell r="G9437" t="str">
            <v>PC</v>
          </cell>
          <cell r="H9437">
            <v>9999</v>
          </cell>
          <cell r="I9437">
            <v>2400</v>
          </cell>
        </row>
        <row r="9438">
          <cell r="E9438" t="str">
            <v>77FOU16MA</v>
          </cell>
          <cell r="F9438" t="str">
            <v>FOURREAU KIT TROUSSE MATINES</v>
          </cell>
          <cell r="G9438" t="str">
            <v>PC</v>
          </cell>
          <cell r="H9438">
            <v>9999</v>
          </cell>
          <cell r="I9438">
            <v>21120</v>
          </cell>
        </row>
        <row r="9439">
          <cell r="E9439" t="str">
            <v>77LCMTOUR</v>
          </cell>
          <cell r="F9439" t="str">
            <v>MEUBLE TOUR 50X50 V1</v>
          </cell>
          <cell r="G9439" t="str">
            <v>PC</v>
          </cell>
          <cell r="H9439">
            <v>9999</v>
          </cell>
          <cell r="I9439">
            <v>1</v>
          </cell>
        </row>
        <row r="9440">
          <cell r="E9440" t="str">
            <v>77N15SOCK</v>
          </cell>
          <cell r="F9440" t="str">
            <v>CHAUSSETTE NOEL 2015</v>
          </cell>
          <cell r="G9440" t="str">
            <v>PC</v>
          </cell>
          <cell r="H9440">
            <v>9999</v>
          </cell>
          <cell r="I9440">
            <v>27500</v>
          </cell>
        </row>
        <row r="9441">
          <cell r="E9441" t="str">
            <v>77N16SACG</v>
          </cell>
          <cell r="F9441" t="str">
            <v>SAC GENERIQUE NOEL 2016</v>
          </cell>
          <cell r="G9441" t="str">
            <v>PC</v>
          </cell>
          <cell r="H9441">
            <v>9999</v>
          </cell>
          <cell r="I9441">
            <v>1400</v>
          </cell>
        </row>
        <row r="9442">
          <cell r="E9442" t="str">
            <v>77PDM2015</v>
          </cell>
          <cell r="F9442" t="str">
            <v>POCHETTE DUO MARIONNAUD 2015</v>
          </cell>
          <cell r="G9442" t="str">
            <v>PC</v>
          </cell>
          <cell r="H9442">
            <v>9999</v>
          </cell>
          <cell r="I9442">
            <v>1</v>
          </cell>
        </row>
        <row r="9443">
          <cell r="E9443" t="str">
            <v>77PLAID15</v>
          </cell>
          <cell r="F9443" t="str">
            <v>PLAID GENERIQUE 2015</v>
          </cell>
          <cell r="G9443" t="str">
            <v>PC</v>
          </cell>
          <cell r="H9443">
            <v>9999</v>
          </cell>
          <cell r="I9443">
            <v>120</v>
          </cell>
        </row>
        <row r="9444">
          <cell r="E9444" t="str">
            <v>77PLVBO02</v>
          </cell>
          <cell r="F9444" t="str">
            <v>SEPARATEUR EN BOIS VERNIS</v>
          </cell>
          <cell r="G9444" t="str">
            <v>PC</v>
          </cell>
          <cell r="H9444">
            <v>9999</v>
          </cell>
          <cell r="I9444">
            <v>455</v>
          </cell>
        </row>
        <row r="9445">
          <cell r="E9445" t="str">
            <v>77PLVBO03</v>
          </cell>
          <cell r="F9445" t="str">
            <v>PRESENTOIR DE CAISSE</v>
          </cell>
          <cell r="G9445" t="str">
            <v>PC</v>
          </cell>
          <cell r="H9445">
            <v>9999</v>
          </cell>
          <cell r="I9445">
            <v>144</v>
          </cell>
        </row>
        <row r="9446">
          <cell r="E9446" t="str">
            <v>77PLVBO04</v>
          </cell>
          <cell r="F9446" t="str">
            <v>MEUBLE CONE</v>
          </cell>
          <cell r="G9446" t="str">
            <v>PC</v>
          </cell>
          <cell r="H9446">
            <v>9999</v>
          </cell>
          <cell r="I9446">
            <v>1</v>
          </cell>
        </row>
        <row r="9447">
          <cell r="E9447" t="str">
            <v>77PLVBO05</v>
          </cell>
          <cell r="F9447" t="str">
            <v>MEUBLE MOYEN 75X115</v>
          </cell>
          <cell r="G9447" t="str">
            <v>PC</v>
          </cell>
          <cell r="H9447">
            <v>9999</v>
          </cell>
          <cell r="I9447">
            <v>1</v>
          </cell>
        </row>
        <row r="9448">
          <cell r="E9448" t="str">
            <v>77PLVBO06</v>
          </cell>
          <cell r="F9448" t="str">
            <v>MEUBLE CARRE 80 X 80</v>
          </cell>
          <cell r="G9448" t="str">
            <v>PC</v>
          </cell>
          <cell r="H9448">
            <v>9999</v>
          </cell>
          <cell r="I9448">
            <v>1</v>
          </cell>
        </row>
        <row r="9449">
          <cell r="E9449" t="str">
            <v>77POCJF15</v>
          </cell>
          <cell r="F9449" t="str">
            <v>POCHETTE JOURN FEMME MARIONN15</v>
          </cell>
          <cell r="G9449" t="str">
            <v>PC</v>
          </cell>
          <cell r="H9449">
            <v>9999</v>
          </cell>
          <cell r="I9449">
            <v>14400</v>
          </cell>
        </row>
        <row r="9450">
          <cell r="E9450" t="str">
            <v>77PZBDJ10</v>
          </cell>
          <cell r="F9450" t="str">
            <v>GWP POT ZINC BDJ 2010</v>
          </cell>
          <cell r="G9450" t="str">
            <v>PC</v>
          </cell>
          <cell r="H9450">
            <v>1000</v>
          </cell>
          <cell r="I9450">
            <v>2160</v>
          </cell>
        </row>
        <row r="9451">
          <cell r="E9451" t="str">
            <v>77PZBDJ13</v>
          </cell>
          <cell r="F9451" t="str">
            <v>POT EN ZINC JARDINIER 2013</v>
          </cell>
          <cell r="G9451" t="str">
            <v>PC</v>
          </cell>
          <cell r="H9451">
            <v>20000</v>
          </cell>
          <cell r="I9451">
            <v>1200</v>
          </cell>
        </row>
        <row r="9452">
          <cell r="E9452" t="str">
            <v>77RUBCOL16</v>
          </cell>
          <cell r="F9452" t="str">
            <v>RUBANS COLOGNES 2016</v>
          </cell>
          <cell r="G9452" t="str">
            <v>PC</v>
          </cell>
          <cell r="H9452">
            <v>9999</v>
          </cell>
          <cell r="I9452">
            <v>1440</v>
          </cell>
        </row>
        <row r="9453">
          <cell r="E9453" t="str">
            <v>77RUBRG11</v>
          </cell>
          <cell r="F9453" t="str">
            <v>RUBAN  LCDM 2010 V2</v>
          </cell>
          <cell r="G9453" t="str">
            <v>RO</v>
          </cell>
          <cell r="H9453">
            <v>9999</v>
          </cell>
          <cell r="I9453">
            <v>8100</v>
          </cell>
        </row>
        <row r="9454">
          <cell r="E9454" t="str">
            <v>77SACGE12</v>
          </cell>
          <cell r="F9454" t="str">
            <v>SAC KRAFT GENERIQUE NEW 2012</v>
          </cell>
          <cell r="G9454" t="str">
            <v>PC</v>
          </cell>
          <cell r="H9454">
            <v>9999</v>
          </cell>
          <cell r="I9454">
            <v>2000</v>
          </cell>
        </row>
        <row r="9455">
          <cell r="E9455" t="str">
            <v>77SCTRCA15</v>
          </cell>
          <cell r="F9455" t="str">
            <v>SACHET PLASTIQUE GE LCDM</v>
          </cell>
          <cell r="G9455" t="str">
            <v>PC</v>
          </cell>
          <cell r="H9455">
            <v>9999</v>
          </cell>
          <cell r="I9455">
            <v>17000</v>
          </cell>
        </row>
        <row r="9456">
          <cell r="E9456" t="str">
            <v>77TRORO11</v>
          </cell>
          <cell r="F9456" t="str">
            <v>TROUSSE ROSERAIE 2011 VIDE</v>
          </cell>
          <cell r="G9456" t="str">
            <v>PC</v>
          </cell>
          <cell r="H9456">
            <v>35000</v>
          </cell>
          <cell r="I9456">
            <v>576</v>
          </cell>
        </row>
        <row r="9457">
          <cell r="E9457" t="str">
            <v>78BBACBONNT1</v>
          </cell>
          <cell r="F9457" t="str">
            <v>BONNET DE DOUCHE CDM</v>
          </cell>
          <cell r="G9457" t="str">
            <v>PC</v>
          </cell>
          <cell r="H9457">
            <v>9999</v>
          </cell>
          <cell r="I9457">
            <v>14400</v>
          </cell>
        </row>
        <row r="9458">
          <cell r="E9458" t="str">
            <v>78BBACLIMNT1</v>
          </cell>
          <cell r="F9458" t="str">
            <v>SET MANUCURE CDM</v>
          </cell>
          <cell r="G9458" t="str">
            <v>PC</v>
          </cell>
          <cell r="H9458">
            <v>9999</v>
          </cell>
          <cell r="I9458">
            <v>26000</v>
          </cell>
        </row>
        <row r="9459">
          <cell r="E9459" t="str">
            <v>78BBACSEWNT1</v>
          </cell>
          <cell r="F9459" t="str">
            <v>ETUI COUTURE CDM</v>
          </cell>
          <cell r="G9459" t="str">
            <v>PC</v>
          </cell>
          <cell r="H9459">
            <v>9999</v>
          </cell>
          <cell r="I9459">
            <v>12000</v>
          </cell>
        </row>
        <row r="9460">
          <cell r="E9460" t="str">
            <v>78BBACVANNT1</v>
          </cell>
          <cell r="F9460" t="str">
            <v>NECESSAIRE DE TOILETTE CDM</v>
          </cell>
          <cell r="G9460" t="str">
            <v>PC</v>
          </cell>
          <cell r="H9460">
            <v>9999</v>
          </cell>
          <cell r="I9460">
            <v>12000</v>
          </cell>
        </row>
        <row r="9461">
          <cell r="E9461" t="str">
            <v>78GD030E1</v>
          </cell>
          <cell r="F9461" t="str">
            <v>B2B GEL DOUCHE MINIMES 30ML</v>
          </cell>
          <cell r="G9461" t="str">
            <v>PC</v>
          </cell>
          <cell r="H9461">
            <v>90000</v>
          </cell>
          <cell r="I9461">
            <v>14400</v>
          </cell>
        </row>
        <row r="9462">
          <cell r="E9462" t="str">
            <v>78GD030E2</v>
          </cell>
          <cell r="F9462" t="str">
            <v>B2B GEL DOUCHE MINIMES 30ML</v>
          </cell>
          <cell r="G9462" t="str">
            <v>PC</v>
          </cell>
          <cell r="H9462">
            <v>305000</v>
          </cell>
          <cell r="I9462">
            <v>14400</v>
          </cell>
        </row>
        <row r="9463">
          <cell r="E9463" t="str">
            <v>78LC030E1</v>
          </cell>
          <cell r="F9463" t="str">
            <v>B2B LAIT CORPS MINIMES 30ML</v>
          </cell>
          <cell r="G9463" t="str">
            <v>PC</v>
          </cell>
          <cell r="H9463">
            <v>90000</v>
          </cell>
          <cell r="I9463">
            <v>14400</v>
          </cell>
        </row>
        <row r="9464">
          <cell r="E9464" t="str">
            <v>78LC030E2</v>
          </cell>
          <cell r="F9464" t="str">
            <v>B2B LAIT CORPS MINIMES 30ML</v>
          </cell>
          <cell r="G9464" t="str">
            <v>PC</v>
          </cell>
          <cell r="H9464">
            <v>305000</v>
          </cell>
          <cell r="I9464">
            <v>14400</v>
          </cell>
        </row>
        <row r="9465">
          <cell r="E9465" t="str">
            <v>78SA025E1</v>
          </cell>
          <cell r="F9465" t="str">
            <v>B2B SAVON MINIMES 25G</v>
          </cell>
          <cell r="G9465" t="str">
            <v>PC</v>
          </cell>
          <cell r="H9465">
            <v>9999</v>
          </cell>
          <cell r="I9465">
            <v>10800</v>
          </cell>
        </row>
        <row r="9466">
          <cell r="E9466" t="str">
            <v>78SA025E2</v>
          </cell>
          <cell r="F9466" t="str">
            <v>B2B SAVON MINIMES 25G</v>
          </cell>
          <cell r="G9466" t="str">
            <v>PC</v>
          </cell>
          <cell r="H9466">
            <v>100000</v>
          </cell>
          <cell r="I9466">
            <v>10000</v>
          </cell>
        </row>
        <row r="9467">
          <cell r="E9467" t="str">
            <v>78SH030E1</v>
          </cell>
          <cell r="F9467" t="str">
            <v>B2B SHAMPOING MINIMES 30ML</v>
          </cell>
          <cell r="G9467" t="str">
            <v>PC</v>
          </cell>
          <cell r="H9467">
            <v>95000</v>
          </cell>
          <cell r="I9467">
            <v>14400</v>
          </cell>
        </row>
        <row r="9468">
          <cell r="E9468" t="str">
            <v>78SH030E2</v>
          </cell>
          <cell r="F9468" t="str">
            <v>B2B SHAMPOING MINIMES 30ML</v>
          </cell>
          <cell r="G9468" t="str">
            <v>PC</v>
          </cell>
          <cell r="H9468">
            <v>305000</v>
          </cell>
          <cell r="I9468">
            <v>14400</v>
          </cell>
        </row>
        <row r="9469">
          <cell r="E9469" t="str">
            <v>7TBO100ES</v>
          </cell>
          <cell r="F9469" t="str">
            <v>TST BRUME SEREINE 100ML</v>
          </cell>
          <cell r="G9469" t="str">
            <v>PC</v>
          </cell>
          <cell r="H9469">
            <v>9999</v>
          </cell>
          <cell r="I9469">
            <v>1296</v>
          </cell>
        </row>
        <row r="9470">
          <cell r="E9470" t="str">
            <v>7TBO100LA</v>
          </cell>
          <cell r="F9470" t="str">
            <v>TEST BRUME D'OREI. LV AC 100ML</v>
          </cell>
          <cell r="G9470" t="str">
            <v>PC</v>
          </cell>
          <cell r="H9470">
            <v>9999</v>
          </cell>
          <cell r="I9470">
            <v>2240</v>
          </cell>
        </row>
        <row r="9471">
          <cell r="E9471" t="str">
            <v>7TBS015CL</v>
          </cell>
          <cell r="F9471" t="str">
            <v>TST BAUM SOUR ROSE BAIES 15ML</v>
          </cell>
          <cell r="G9471" t="str">
            <v>PC</v>
          </cell>
          <cell r="H9471">
            <v>9999</v>
          </cell>
          <cell r="I9471">
            <v>19440</v>
          </cell>
        </row>
        <row r="9472">
          <cell r="E9472" t="str">
            <v>7TBS015EA</v>
          </cell>
          <cell r="F9472" t="str">
            <v>TST BAUM SOUR FLEUR ORANG 15ML</v>
          </cell>
          <cell r="G9472" t="str">
            <v>PC</v>
          </cell>
          <cell r="H9472">
            <v>9999</v>
          </cell>
          <cell r="I9472">
            <v>19440</v>
          </cell>
        </row>
        <row r="9473">
          <cell r="E9473" t="str">
            <v>7TBS015EM</v>
          </cell>
          <cell r="F9473" t="str">
            <v>TST BAUM SOUR AGRUMES 15ML</v>
          </cell>
          <cell r="G9473" t="str">
            <v>PC</v>
          </cell>
          <cell r="H9473">
            <v>9999</v>
          </cell>
          <cell r="I9473">
            <v>19440</v>
          </cell>
        </row>
        <row r="9474">
          <cell r="E9474" t="str">
            <v>7TBS015MA</v>
          </cell>
          <cell r="F9474" t="str">
            <v>TST BAUM SOURIRE POM POIR 15ML</v>
          </cell>
          <cell r="G9474" t="str">
            <v>PC</v>
          </cell>
          <cell r="H9474">
            <v>9999</v>
          </cell>
          <cell r="I9474">
            <v>19440</v>
          </cell>
        </row>
        <row r="9475">
          <cell r="E9475" t="str">
            <v>7TCN050R1</v>
          </cell>
          <cell r="F9475" t="str">
            <v>TST SOIN COMPLET HYDRAT 50ML</v>
          </cell>
          <cell r="G9475" t="str">
            <v>PC</v>
          </cell>
          <cell r="H9475">
            <v>9999</v>
          </cell>
          <cell r="I9475">
            <v>3888</v>
          </cell>
        </row>
        <row r="9476">
          <cell r="E9476" t="str">
            <v>7TCN050RO</v>
          </cell>
          <cell r="F9476" t="str">
            <v>TST SOIN COMPL HYDRATANT 50 ML</v>
          </cell>
          <cell r="G9476" t="str">
            <v>PC</v>
          </cell>
          <cell r="H9476">
            <v>9999</v>
          </cell>
          <cell r="I9476">
            <v>3888</v>
          </cell>
        </row>
        <row r="9477">
          <cell r="E9477" t="str">
            <v>7TCN150RO</v>
          </cell>
          <cell r="F9477" t="str">
            <v>TST CREME NETTOYANTE 150ML</v>
          </cell>
          <cell r="G9477" t="str">
            <v>PC</v>
          </cell>
          <cell r="H9477">
            <v>1000</v>
          </cell>
          <cell r="I9477">
            <v>1728</v>
          </cell>
        </row>
        <row r="9478">
          <cell r="E9478" t="str">
            <v>7TCP150VC</v>
          </cell>
          <cell r="F9478" t="str">
            <v>TEST EAU CORPS VE CITRON 150ML</v>
          </cell>
          <cell r="G9478" t="str">
            <v>PC</v>
          </cell>
          <cell r="H9478">
            <v>9999</v>
          </cell>
          <cell r="I9478">
            <v>2016</v>
          </cell>
        </row>
        <row r="9479">
          <cell r="E9479" t="str">
            <v>7TCP250FO</v>
          </cell>
          <cell r="F9479" t="str">
            <v>TEST CREME CORPS FDO 250ML</v>
          </cell>
          <cell r="G9479" t="str">
            <v>PC</v>
          </cell>
          <cell r="H9479">
            <v>1000</v>
          </cell>
          <cell r="I9479">
            <v>1560</v>
          </cell>
        </row>
        <row r="9480">
          <cell r="E9480" t="str">
            <v>7TCP250MK</v>
          </cell>
          <cell r="F9480" t="str">
            <v>TEST. BAUME CORPS M&amp;K 250ML</v>
          </cell>
          <cell r="G9480" t="str">
            <v>PC</v>
          </cell>
          <cell r="H9480">
            <v>9999</v>
          </cell>
          <cell r="I9480">
            <v>1452</v>
          </cell>
        </row>
        <row r="9481">
          <cell r="E9481" t="str">
            <v>7TCP250VC</v>
          </cell>
          <cell r="F9481" t="str">
            <v>TESTEUR CREME SORBET VC</v>
          </cell>
          <cell r="G9481" t="str">
            <v>PC</v>
          </cell>
          <cell r="H9481">
            <v>9999</v>
          </cell>
          <cell r="I9481">
            <v>1452</v>
          </cell>
        </row>
        <row r="9482">
          <cell r="E9482" t="str">
            <v>7TCR050R1</v>
          </cell>
          <cell r="F9482" t="str">
            <v>TST SOIN COMP NOURRISSANT 50ML</v>
          </cell>
          <cell r="G9482" t="str">
            <v>PC</v>
          </cell>
          <cell r="H9482">
            <v>9999</v>
          </cell>
          <cell r="I9482">
            <v>3888</v>
          </cell>
        </row>
        <row r="9483">
          <cell r="E9483" t="str">
            <v>7TCR050RO</v>
          </cell>
          <cell r="F9483" t="str">
            <v>TST SOIN COMPL NOURRISANT 50ML</v>
          </cell>
          <cell r="G9483" t="str">
            <v>PC</v>
          </cell>
          <cell r="H9483">
            <v>9999</v>
          </cell>
          <cell r="I9483">
            <v>3888</v>
          </cell>
        </row>
        <row r="9484">
          <cell r="E9484" t="str">
            <v>7TEC100A1</v>
          </cell>
          <cell r="F9484" t="str">
            <v>TST COLOGNE EAU AIMABLE 100ML</v>
          </cell>
          <cell r="G9484" t="str">
            <v>PC</v>
          </cell>
          <cell r="H9484">
            <v>9999</v>
          </cell>
          <cell r="I9484">
            <v>1944</v>
          </cell>
        </row>
        <row r="9485">
          <cell r="E9485" t="str">
            <v>7TEC100E1</v>
          </cell>
          <cell r="F9485" t="str">
            <v>TST EAU DES MINIMES 100ML</v>
          </cell>
          <cell r="G9485" t="str">
            <v>PC</v>
          </cell>
          <cell r="H9485">
            <v>9999</v>
          </cell>
          <cell r="I9485">
            <v>1944</v>
          </cell>
        </row>
        <row r="9486">
          <cell r="E9486" t="str">
            <v>7TEC100EA</v>
          </cell>
          <cell r="F9486" t="str">
            <v>TST EAU AIMABLE 100ML</v>
          </cell>
          <cell r="G9486" t="str">
            <v>PC</v>
          </cell>
          <cell r="H9486">
            <v>9999</v>
          </cell>
          <cell r="I9486">
            <v>2100</v>
          </cell>
        </row>
        <row r="9487">
          <cell r="E9487" t="str">
            <v>7TEC100EM</v>
          </cell>
          <cell r="F9487" t="str">
            <v>TESTEUR EAU DES MINIMES 100 ML</v>
          </cell>
          <cell r="G9487" t="str">
            <v>PC</v>
          </cell>
          <cell r="H9487">
            <v>9999</v>
          </cell>
          <cell r="I9487">
            <v>2100</v>
          </cell>
        </row>
        <row r="9488">
          <cell r="E9488" t="str">
            <v>7TEC100ES</v>
          </cell>
          <cell r="F9488" t="str">
            <v>TST COLOGNE EAU SEREINE 100ML</v>
          </cell>
          <cell r="G9488" t="str">
            <v>PC</v>
          </cell>
          <cell r="H9488">
            <v>9999</v>
          </cell>
          <cell r="I9488">
            <v>1944</v>
          </cell>
        </row>
        <row r="9489">
          <cell r="E9489" t="str">
            <v>7TEC100MA</v>
          </cell>
          <cell r="F9489" t="str">
            <v>TST COLOGNE MATINES 100ML</v>
          </cell>
          <cell r="G9489" t="str">
            <v>PC</v>
          </cell>
          <cell r="H9489">
            <v>9999</v>
          </cell>
          <cell r="I9489">
            <v>1944</v>
          </cell>
        </row>
        <row r="9490">
          <cell r="E9490" t="str">
            <v>7TEC100MI</v>
          </cell>
          <cell r="F9490" t="str">
            <v>TST EAU DES MISSIONS 100ML</v>
          </cell>
          <cell r="G9490" t="str">
            <v>PC</v>
          </cell>
          <cell r="H9490">
            <v>9999</v>
          </cell>
          <cell r="I9490">
            <v>2100</v>
          </cell>
        </row>
        <row r="9491">
          <cell r="E9491" t="str">
            <v>7TEC250EM</v>
          </cell>
          <cell r="F9491" t="str">
            <v>TESTEUR EAU DES MINIMES 250ML</v>
          </cell>
          <cell r="G9491" t="str">
            <v>PC</v>
          </cell>
          <cell r="H9491">
            <v>1000</v>
          </cell>
          <cell r="I9491">
            <v>1296</v>
          </cell>
        </row>
        <row r="9492">
          <cell r="E9492" t="str">
            <v>7TEC250MI</v>
          </cell>
          <cell r="F9492" t="str">
            <v>TST EAU DES MISSIONS 250ML</v>
          </cell>
          <cell r="G9492" t="str">
            <v>PC</v>
          </cell>
          <cell r="H9492">
            <v>1000</v>
          </cell>
          <cell r="I9492">
            <v>1296</v>
          </cell>
        </row>
        <row r="9493">
          <cell r="E9493" t="str">
            <v>7TEM200R1</v>
          </cell>
          <cell r="F9493" t="str">
            <v>TESTEUR EAU MICELLAIRE 200ML</v>
          </cell>
          <cell r="G9493" t="str">
            <v>PC</v>
          </cell>
          <cell r="H9493">
            <v>9999</v>
          </cell>
          <cell r="I9493">
            <v>2268</v>
          </cell>
        </row>
        <row r="9494">
          <cell r="E9494" t="str">
            <v>7TEM200RO</v>
          </cell>
          <cell r="F9494" t="str">
            <v>TESTEUR EAU MICELLAIRE 200ML</v>
          </cell>
          <cell r="G9494" t="str">
            <v>PC</v>
          </cell>
          <cell r="H9494">
            <v>9999</v>
          </cell>
          <cell r="I9494">
            <v>1728</v>
          </cell>
        </row>
        <row r="9495">
          <cell r="E9495" t="str">
            <v>7TEM400RB</v>
          </cell>
          <cell r="F9495" t="str">
            <v>TST EAU MICELLAIRE 400ML</v>
          </cell>
          <cell r="G9495" t="str">
            <v>PC</v>
          </cell>
          <cell r="H9495">
            <v>9999</v>
          </cell>
          <cell r="I9495">
            <v>1350</v>
          </cell>
        </row>
        <row r="9496">
          <cell r="E9496" t="str">
            <v>7TEP140BR</v>
          </cell>
          <cell r="F9496" t="str">
            <v>TESTEUR CREME DE GOMMAGE 140ML</v>
          </cell>
          <cell r="G9496" t="str">
            <v>PC</v>
          </cell>
          <cell r="H9496">
            <v>9999</v>
          </cell>
          <cell r="I9496">
            <v>1368</v>
          </cell>
        </row>
        <row r="9497">
          <cell r="E9497" t="str">
            <v>7TER030RO</v>
          </cell>
          <cell r="F9497" t="str">
            <v>TEST ESSENCE REGENERANTE 30ML</v>
          </cell>
          <cell r="G9497" t="str">
            <v>PC</v>
          </cell>
          <cell r="H9497">
            <v>9999</v>
          </cell>
          <cell r="I9497">
            <v>2592</v>
          </cell>
        </row>
        <row r="9498">
          <cell r="E9498" t="str">
            <v>7TET050FO</v>
          </cell>
          <cell r="F9498" t="str">
            <v>EDT 50ML FDORANGER 09 TST</v>
          </cell>
          <cell r="G9498" t="str">
            <v>PC</v>
          </cell>
          <cell r="H9498">
            <v>1000</v>
          </cell>
          <cell r="I9498">
            <v>4095</v>
          </cell>
        </row>
        <row r="9499">
          <cell r="E9499" t="str">
            <v>7TFJ140B1</v>
          </cell>
          <cell r="F9499" t="str">
            <v>TST FLUID JAMBES LEGERES 140ML</v>
          </cell>
          <cell r="G9499" t="str">
            <v>PC</v>
          </cell>
          <cell r="H9499">
            <v>9999</v>
          </cell>
          <cell r="I9499">
            <v>2376</v>
          </cell>
        </row>
        <row r="9500">
          <cell r="E9500" t="str">
            <v>7TFJ140BR</v>
          </cell>
          <cell r="F9500" t="str">
            <v>FL JAMBES LEGERES 140ML TST</v>
          </cell>
          <cell r="G9500" t="str">
            <v>PC</v>
          </cell>
          <cell r="H9500">
            <v>9999</v>
          </cell>
          <cell r="I9500">
            <v>2160</v>
          </cell>
        </row>
        <row r="9501">
          <cell r="E9501" t="str">
            <v>7TFL050R1</v>
          </cell>
          <cell r="F9501" t="str">
            <v>TST FLUIDE COMPLET HYD 50ML</v>
          </cell>
          <cell r="G9501" t="str">
            <v>PC</v>
          </cell>
          <cell r="H9501">
            <v>9999</v>
          </cell>
          <cell r="I9501">
            <v>2592</v>
          </cell>
        </row>
        <row r="9502">
          <cell r="E9502" t="str">
            <v>7TFL050RO</v>
          </cell>
          <cell r="F9502" t="str">
            <v>TST FLUIDE COMPLET HYD 50ML</v>
          </cell>
          <cell r="G9502" t="str">
            <v>PC</v>
          </cell>
          <cell r="H9502">
            <v>9999</v>
          </cell>
          <cell r="I9502">
            <v>2592</v>
          </cell>
        </row>
        <row r="9503">
          <cell r="E9503" t="str">
            <v>7TFO015BS</v>
          </cell>
          <cell r="F9503" t="str">
            <v>TST BAUME DU SOURIRE 15ML FDO</v>
          </cell>
          <cell r="G9503" t="str">
            <v>PC</v>
          </cell>
          <cell r="H9503">
            <v>9999</v>
          </cell>
          <cell r="I9503">
            <v>10080</v>
          </cell>
        </row>
        <row r="9504">
          <cell r="E9504" t="str">
            <v>7TFO015S1</v>
          </cell>
          <cell r="F9504" t="str">
            <v>TST BAUME DU SOURIRE 15ML FDO</v>
          </cell>
          <cell r="G9504" t="str">
            <v>PC</v>
          </cell>
          <cell r="H9504">
            <v>1000</v>
          </cell>
          <cell r="I9504">
            <v>10080</v>
          </cell>
        </row>
        <row r="9505">
          <cell r="E9505" t="str">
            <v>7TGC200CL</v>
          </cell>
          <cell r="F9505" t="str">
            <v>TST GELEE CORPS CLOITRE 200ML</v>
          </cell>
          <cell r="G9505" t="str">
            <v>PC</v>
          </cell>
          <cell r="H9505">
            <v>9999</v>
          </cell>
          <cell r="I9505">
            <v>1944</v>
          </cell>
        </row>
        <row r="9506">
          <cell r="E9506" t="str">
            <v>7THM100MI</v>
          </cell>
          <cell r="F9506" t="str">
            <v>TST HUILE MISSIONS 100ML</v>
          </cell>
          <cell r="G9506" t="str">
            <v>PC</v>
          </cell>
          <cell r="H9506">
            <v>9999</v>
          </cell>
          <cell r="I9506">
            <v>1620</v>
          </cell>
        </row>
        <row r="9507">
          <cell r="E9507" t="str">
            <v>7THS100EA</v>
          </cell>
          <cell r="F9507" t="str">
            <v>TST HUILE SOIN BIENFAIS 100ML</v>
          </cell>
          <cell r="G9507" t="str">
            <v>PC</v>
          </cell>
          <cell r="H9507">
            <v>9999</v>
          </cell>
          <cell r="I9507">
            <v>1620</v>
          </cell>
        </row>
        <row r="9508">
          <cell r="E9508" t="str">
            <v>7TLC200MA</v>
          </cell>
          <cell r="F9508" t="str">
            <v>TST VELOUTE HYDRAT MAT 200ML</v>
          </cell>
          <cell r="G9508" t="str">
            <v>PC</v>
          </cell>
          <cell r="H9508">
            <v>9999</v>
          </cell>
          <cell r="I9508">
            <v>1728</v>
          </cell>
        </row>
        <row r="9509">
          <cell r="E9509" t="str">
            <v>7TLC250LA</v>
          </cell>
          <cell r="F9509" t="str">
            <v>TST LAIT CORPS LAVANDE 250ML</v>
          </cell>
          <cell r="G9509" t="str">
            <v>PC</v>
          </cell>
          <cell r="H9509">
            <v>1000</v>
          </cell>
          <cell r="I9509">
            <v>2560</v>
          </cell>
        </row>
        <row r="9510">
          <cell r="E9510" t="str">
            <v>7TLC250MK</v>
          </cell>
          <cell r="F9510" t="str">
            <v>TST LAIT CORPS MIEL 250ML</v>
          </cell>
          <cell r="G9510" t="str">
            <v>PC</v>
          </cell>
          <cell r="H9510">
            <v>9999</v>
          </cell>
          <cell r="I9510">
            <v>1680</v>
          </cell>
        </row>
        <row r="9511">
          <cell r="E9511" t="str">
            <v>7TLC250VC</v>
          </cell>
          <cell r="F9511" t="str">
            <v>TEST LC VERVEINE CITRON 250 ML</v>
          </cell>
          <cell r="G9511" t="str">
            <v>PC</v>
          </cell>
          <cell r="H9511">
            <v>9999</v>
          </cell>
          <cell r="I9511">
            <v>2560</v>
          </cell>
        </row>
        <row r="9512">
          <cell r="E9512" t="str">
            <v>7TLC400RB</v>
          </cell>
          <cell r="F9512" t="str">
            <v>TST LAIT PEAUX SECHES 400ML</v>
          </cell>
          <cell r="G9512" t="str">
            <v>PC</v>
          </cell>
          <cell r="H9512">
            <v>9999</v>
          </cell>
          <cell r="I9512">
            <v>1350</v>
          </cell>
        </row>
        <row r="9513">
          <cell r="E9513" t="str">
            <v>7TLD200RO</v>
          </cell>
          <cell r="F9513" t="str">
            <v>TST LAIT DEMAQUILLANT 200ML</v>
          </cell>
          <cell r="G9513" t="str">
            <v>PC</v>
          </cell>
          <cell r="H9513">
            <v>1000</v>
          </cell>
          <cell r="I9513">
            <v>6400</v>
          </cell>
        </row>
        <row r="9514">
          <cell r="E9514" t="str">
            <v>7TLM300BJ</v>
          </cell>
          <cell r="F9514" t="str">
            <v>TST LOTION HYDRA ONCT 300ML</v>
          </cell>
          <cell r="G9514" t="str">
            <v>PC</v>
          </cell>
          <cell r="H9514">
            <v>9999</v>
          </cell>
          <cell r="I9514">
            <v>810</v>
          </cell>
        </row>
        <row r="9515">
          <cell r="E9515" t="str">
            <v>7TMA025BJ</v>
          </cell>
          <cell r="F9515" t="str">
            <v>TST BAUME DU JARDINIER 25ML</v>
          </cell>
          <cell r="G9515" t="str">
            <v>PC</v>
          </cell>
          <cell r="H9515">
            <v>9999</v>
          </cell>
          <cell r="I9515">
            <v>5760</v>
          </cell>
        </row>
        <row r="9516">
          <cell r="E9516" t="str">
            <v>7TMA025CL</v>
          </cell>
          <cell r="F9516" t="str">
            <v>TST CREME MAINS CLOITRE 25ML</v>
          </cell>
          <cell r="G9516" t="str">
            <v>PC</v>
          </cell>
          <cell r="H9516">
            <v>9999</v>
          </cell>
          <cell r="I9516">
            <v>5760</v>
          </cell>
        </row>
        <row r="9517">
          <cell r="E9517" t="str">
            <v>7TMA025ES</v>
          </cell>
          <cell r="F9517" t="str">
            <v>TST CREME MAINS SEREINE 25ML</v>
          </cell>
          <cell r="G9517" t="str">
            <v>PC</v>
          </cell>
          <cell r="H9517">
            <v>9999</v>
          </cell>
          <cell r="I9517">
            <v>5760</v>
          </cell>
        </row>
        <row r="9518">
          <cell r="E9518" t="str">
            <v>7TMA025MA</v>
          </cell>
          <cell r="F9518" t="str">
            <v>TST CREME MAINS MATINES 25ML</v>
          </cell>
          <cell r="G9518" t="str">
            <v>PC</v>
          </cell>
          <cell r="H9518">
            <v>9999</v>
          </cell>
          <cell r="I9518">
            <v>5760</v>
          </cell>
        </row>
        <row r="9519">
          <cell r="E9519" t="str">
            <v>7TMA050LA</v>
          </cell>
          <cell r="F9519" t="str">
            <v>TEST CR MAINS LVE ACACIA 50ML</v>
          </cell>
          <cell r="G9519" t="str">
            <v>PC</v>
          </cell>
          <cell r="H9519">
            <v>9999</v>
          </cell>
          <cell r="I9519">
            <v>5400</v>
          </cell>
        </row>
        <row r="9520">
          <cell r="E9520" t="str">
            <v>7TMA050MK</v>
          </cell>
          <cell r="F9520" t="str">
            <v>TEST CR MAINS M&amp;K 50ML</v>
          </cell>
          <cell r="G9520" t="str">
            <v>PC</v>
          </cell>
          <cell r="H9520">
            <v>9999</v>
          </cell>
          <cell r="I9520">
            <v>5400</v>
          </cell>
        </row>
        <row r="9521">
          <cell r="E9521" t="str">
            <v>7TMA075BJ</v>
          </cell>
          <cell r="F9521" t="str">
            <v>TEST BAUME JARDINIER 75ML NEW</v>
          </cell>
          <cell r="G9521" t="str">
            <v>PC</v>
          </cell>
          <cell r="H9521">
            <v>9999</v>
          </cell>
          <cell r="I9521">
            <v>2916</v>
          </cell>
        </row>
        <row r="9522">
          <cell r="E9522" t="str">
            <v>7TMA075BT</v>
          </cell>
          <cell r="F9522" t="str">
            <v>TEST. BAUME DU JARDINIER 75ML</v>
          </cell>
          <cell r="G9522" t="str">
            <v>PC</v>
          </cell>
          <cell r="H9522">
            <v>9999</v>
          </cell>
          <cell r="I9522">
            <v>5184</v>
          </cell>
        </row>
        <row r="9523">
          <cell r="E9523" t="str">
            <v>7TMC250RM</v>
          </cell>
          <cell r="F9523" t="str">
            <v>MASQUE RM 250ML TESTEUR</v>
          </cell>
          <cell r="G9523" t="str">
            <v>PC</v>
          </cell>
          <cell r="H9523">
            <v>1000</v>
          </cell>
          <cell r="I9523">
            <v>1296</v>
          </cell>
        </row>
        <row r="9524">
          <cell r="E9524" t="str">
            <v>7TME015BS</v>
          </cell>
          <cell r="F9524" t="str">
            <v>TST BAUME SOURIRE 15ML MENTHE</v>
          </cell>
          <cell r="G9524" t="str">
            <v>PC</v>
          </cell>
          <cell r="H9524">
            <v>9999</v>
          </cell>
          <cell r="I9524">
            <v>10080</v>
          </cell>
        </row>
        <row r="9525">
          <cell r="E9525" t="str">
            <v>7TME015S1</v>
          </cell>
          <cell r="F9525" t="str">
            <v>TST BAUME SOURIRE 15ML MENTHE</v>
          </cell>
          <cell r="G9525" t="str">
            <v>PC</v>
          </cell>
          <cell r="H9525">
            <v>1000</v>
          </cell>
          <cell r="I9525">
            <v>10080</v>
          </cell>
        </row>
        <row r="9526">
          <cell r="E9526" t="str">
            <v>7TMK015S1</v>
          </cell>
          <cell r="F9526" t="str">
            <v>TST BAUME DU SOURIRE 15ML MIEL</v>
          </cell>
          <cell r="G9526" t="str">
            <v>PC</v>
          </cell>
          <cell r="H9526">
            <v>1000</v>
          </cell>
          <cell r="I9526">
            <v>6912</v>
          </cell>
        </row>
        <row r="9527">
          <cell r="E9527" t="str">
            <v>7TPI075BR</v>
          </cell>
          <cell r="F9527" t="str">
            <v>BAUME DU RANDONNEUR 75ML TST</v>
          </cell>
          <cell r="G9527" t="str">
            <v>PC</v>
          </cell>
          <cell r="H9527">
            <v>9999</v>
          </cell>
          <cell r="I9527">
            <v>2304</v>
          </cell>
        </row>
        <row r="9528">
          <cell r="E9528" t="str">
            <v>7TPM100LA</v>
          </cell>
          <cell r="F9528" t="str">
            <v>TESTEUR PARFUM MAISON LAV100ML</v>
          </cell>
          <cell r="G9528" t="str">
            <v>PC</v>
          </cell>
          <cell r="H9528">
            <v>1000</v>
          </cell>
          <cell r="I9528">
            <v>1680</v>
          </cell>
        </row>
        <row r="9529">
          <cell r="E9529" t="str">
            <v>7TPM100VC</v>
          </cell>
          <cell r="F9529" t="str">
            <v>TESTEUR PARFUM MAISON VER100ML</v>
          </cell>
          <cell r="G9529" t="str">
            <v>PC</v>
          </cell>
          <cell r="H9529">
            <v>1000</v>
          </cell>
          <cell r="I9529">
            <v>1680</v>
          </cell>
        </row>
        <row r="9530">
          <cell r="E9530" t="str">
            <v>7TPO015BS</v>
          </cell>
          <cell r="F9530" t="str">
            <v>TST BAUME SOURIRE 15ML POIRE</v>
          </cell>
          <cell r="G9530" t="str">
            <v>PC</v>
          </cell>
          <cell r="H9530">
            <v>9999</v>
          </cell>
          <cell r="I9530">
            <v>10080</v>
          </cell>
        </row>
        <row r="9531">
          <cell r="E9531" t="str">
            <v>7TPO015S1</v>
          </cell>
          <cell r="F9531" t="str">
            <v>TST BAUME SOURIRE 15ML POIRE</v>
          </cell>
          <cell r="G9531" t="str">
            <v>PC</v>
          </cell>
          <cell r="H9531">
            <v>1932</v>
          </cell>
          <cell r="I9531">
            <v>10080</v>
          </cell>
        </row>
        <row r="9532">
          <cell r="E9532" t="str">
            <v>7TPO050RB</v>
          </cell>
          <cell r="F9532" t="str">
            <v>TEST POMMADE SOS 50ML</v>
          </cell>
          <cell r="G9532" t="str">
            <v>PC</v>
          </cell>
          <cell r="H9532">
            <v>9999</v>
          </cell>
          <cell r="I9532">
            <v>3888</v>
          </cell>
        </row>
        <row r="9533">
          <cell r="E9533" t="str">
            <v>7TSH250RM</v>
          </cell>
          <cell r="F9533" t="str">
            <v>SHAMPOOING RM 250ML TESTEUR</v>
          </cell>
          <cell r="G9533" t="str">
            <v>PC</v>
          </cell>
          <cell r="H9533">
            <v>9999</v>
          </cell>
          <cell r="I9533">
            <v>2604</v>
          </cell>
        </row>
        <row r="9534">
          <cell r="E9534" t="str">
            <v>7TSL004RB</v>
          </cell>
          <cell r="F9534" t="str">
            <v>TST STICK LEVRES BAUM AM 4,5 G</v>
          </cell>
          <cell r="G9534" t="str">
            <v>PC</v>
          </cell>
          <cell r="H9534">
            <v>9999</v>
          </cell>
          <cell r="I9534">
            <v>19008</v>
          </cell>
        </row>
        <row r="9535">
          <cell r="E9535" t="str">
            <v>7TSL200BT</v>
          </cell>
          <cell r="F9535" t="str">
            <v>TEST NETTOYANT EXFOLIANT 200ML</v>
          </cell>
          <cell r="G9535" t="str">
            <v>PC</v>
          </cell>
          <cell r="H9535">
            <v>1000</v>
          </cell>
          <cell r="I9535">
            <v>3000</v>
          </cell>
        </row>
        <row r="9536">
          <cell r="E9536" t="str">
            <v>7TSO015BT</v>
          </cell>
          <cell r="F9536" t="str">
            <v>TEST SOIN ONGLE/ CUTICULE 15ML</v>
          </cell>
          <cell r="G9536" t="str">
            <v>PC</v>
          </cell>
          <cell r="H9536">
            <v>9999</v>
          </cell>
          <cell r="I9536">
            <v>6240</v>
          </cell>
        </row>
        <row r="9537">
          <cell r="E9537" t="str">
            <v>7TSV050RB</v>
          </cell>
          <cell r="F9537" t="str">
            <v>TST SOIN VISAG BAUM D'AM 50ML</v>
          </cell>
          <cell r="G9537" t="str">
            <v>PC</v>
          </cell>
          <cell r="H9537">
            <v>9999</v>
          </cell>
          <cell r="I9537">
            <v>3672</v>
          </cell>
        </row>
        <row r="9538">
          <cell r="E9538" t="str">
            <v>7TSY015RO</v>
          </cell>
          <cell r="F9538" t="str">
            <v>TST SOIN COMPLET YEUX 15ML</v>
          </cell>
          <cell r="G9538" t="str">
            <v>PC</v>
          </cell>
          <cell r="H9538">
            <v>9999</v>
          </cell>
          <cell r="I9538">
            <v>9720</v>
          </cell>
        </row>
        <row r="9539">
          <cell r="E9539" t="str">
            <v>803622</v>
          </cell>
          <cell r="F9539" t="str">
            <v>CREME A RASER MOUSSANTE 150 ML</v>
          </cell>
          <cell r="G9539" t="str">
            <v>PC</v>
          </cell>
          <cell r="H9539">
            <v>5600</v>
          </cell>
          <cell r="I9539">
            <v>960</v>
          </cell>
        </row>
        <row r="9540">
          <cell r="E9540" t="str">
            <v>803623</v>
          </cell>
          <cell r="F9540" t="str">
            <v>GEL NETTOYANT VISAGE HOM 100ML</v>
          </cell>
          <cell r="G9540" t="str">
            <v>PC</v>
          </cell>
          <cell r="H9540">
            <v>3000</v>
          </cell>
          <cell r="I9540">
            <v>960</v>
          </cell>
        </row>
        <row r="9541">
          <cell r="E9541" t="str">
            <v>803624</v>
          </cell>
          <cell r="F9541" t="str">
            <v>GEL DOUCHE HOMME 200ML</v>
          </cell>
          <cell r="G9541" t="str">
            <v>PC</v>
          </cell>
          <cell r="H9541">
            <v>9999</v>
          </cell>
          <cell r="I9541">
            <v>1200</v>
          </cell>
        </row>
        <row r="9542">
          <cell r="E9542" t="str">
            <v>803625</v>
          </cell>
          <cell r="F9542" t="str">
            <v>BAUME APRES RASAGE 50ML</v>
          </cell>
          <cell r="G9542" t="str">
            <v>PC</v>
          </cell>
          <cell r="H9542">
            <v>9999</v>
          </cell>
          <cell r="I9542">
            <v>1200</v>
          </cell>
        </row>
        <row r="9543">
          <cell r="E9543" t="str">
            <v>803626</v>
          </cell>
          <cell r="F9543" t="str">
            <v>FLUIDE ANTI AGE HOMME 50ML</v>
          </cell>
          <cell r="G9543" t="str">
            <v>PC</v>
          </cell>
          <cell r="H9543">
            <v>9999</v>
          </cell>
          <cell r="I9543">
            <v>1200</v>
          </cell>
        </row>
        <row r="9544">
          <cell r="E9544" t="str">
            <v>803627</v>
          </cell>
          <cell r="F9544" t="str">
            <v>CONTOUR DES YEUX HOMME 15ML</v>
          </cell>
          <cell r="G9544" t="str">
            <v>PC</v>
          </cell>
          <cell r="H9544">
            <v>9999</v>
          </cell>
          <cell r="I9544">
            <v>1920</v>
          </cell>
        </row>
        <row r="9545">
          <cell r="E9545" t="str">
            <v>803628</v>
          </cell>
          <cell r="F9545" t="str">
            <v>DEODORANT BILLE HOMME 50ML</v>
          </cell>
          <cell r="G9545" t="str">
            <v>PC</v>
          </cell>
          <cell r="H9545">
            <v>9000</v>
          </cell>
          <cell r="I9545">
            <v>1920</v>
          </cell>
        </row>
        <row r="9546">
          <cell r="E9546" t="str">
            <v>803629</v>
          </cell>
          <cell r="F9546" t="str">
            <v>EAU DE TOILETTE HOMME 100ML</v>
          </cell>
          <cell r="G9546" t="str">
            <v>PC</v>
          </cell>
          <cell r="H9546">
            <v>4000</v>
          </cell>
          <cell r="I9546">
            <v>960</v>
          </cell>
        </row>
        <row r="9547">
          <cell r="E9547" t="str">
            <v>803631</v>
          </cell>
          <cell r="F9547" t="str">
            <v>EDT CEDRE VETYVER HOM 100ML</v>
          </cell>
          <cell r="G9547" t="str">
            <v>PC</v>
          </cell>
          <cell r="H9547">
            <v>3000</v>
          </cell>
          <cell r="I9547">
            <v>1440</v>
          </cell>
        </row>
        <row r="9548">
          <cell r="E9548" t="str">
            <v>803632</v>
          </cell>
          <cell r="F9548" t="str">
            <v>LOT 2 DEO HOMME 2012</v>
          </cell>
          <cell r="G9548" t="str">
            <v>PAQ</v>
          </cell>
          <cell r="H9548">
            <v>9999</v>
          </cell>
          <cell r="I9548">
            <v>1440</v>
          </cell>
        </row>
        <row r="9549">
          <cell r="E9549" t="str">
            <v>803633</v>
          </cell>
          <cell r="F9549" t="str">
            <v>DUO DOUCHE HOMME 2012</v>
          </cell>
          <cell r="G9549" t="str">
            <v>PC</v>
          </cell>
          <cell r="H9549">
            <v>8000</v>
          </cell>
          <cell r="I9549">
            <v>840</v>
          </cell>
        </row>
        <row r="9550">
          <cell r="E9550" t="str">
            <v>808616</v>
          </cell>
          <cell r="F9550" t="str">
            <v>TESTEUR BAUME APRESRASAGE 50ML</v>
          </cell>
          <cell r="G9550" t="str">
            <v>PC</v>
          </cell>
          <cell r="H9550">
            <v>9999</v>
          </cell>
          <cell r="I9550">
            <v>1200</v>
          </cell>
        </row>
        <row r="9551">
          <cell r="E9551" t="str">
            <v>808617</v>
          </cell>
          <cell r="F9551" t="str">
            <v>TESTEUR FLUID ANTIAGE HOM 50ML</v>
          </cell>
          <cell r="G9551" t="str">
            <v>PC</v>
          </cell>
          <cell r="H9551">
            <v>9999</v>
          </cell>
          <cell r="I9551">
            <v>1200</v>
          </cell>
        </row>
        <row r="9552">
          <cell r="E9552" t="str">
            <v>808618</v>
          </cell>
          <cell r="F9552" t="str">
            <v>TESTEUR EDT HOMME 100ML</v>
          </cell>
          <cell r="G9552" t="str">
            <v>PC</v>
          </cell>
          <cell r="H9552">
            <v>1000</v>
          </cell>
          <cell r="I9552">
            <v>1200</v>
          </cell>
        </row>
        <row r="9553">
          <cell r="E9553" t="str">
            <v>808654</v>
          </cell>
          <cell r="F9553" t="str">
            <v>TESTEUR EDT CEDRE HOM 100ML</v>
          </cell>
          <cell r="G9553" t="str">
            <v>PC</v>
          </cell>
          <cell r="H9553">
            <v>9999</v>
          </cell>
          <cell r="I9553">
            <v>1440</v>
          </cell>
        </row>
        <row r="9554">
          <cell r="E9554" t="str">
            <v>808813</v>
          </cell>
          <cell r="F9554" t="str">
            <v>ECH GEL NETTOYANT HOMME 3ML</v>
          </cell>
          <cell r="G9554" t="str">
            <v>PC</v>
          </cell>
          <cell r="H9554">
            <v>1000</v>
          </cell>
          <cell r="I9554">
            <v>0</v>
          </cell>
        </row>
        <row r="9555">
          <cell r="E9555" t="str">
            <v>808829</v>
          </cell>
          <cell r="F9555" t="str">
            <v>ECH BAUME APRES RASAGE 2ML</v>
          </cell>
          <cell r="G9555" t="str">
            <v>PC</v>
          </cell>
          <cell r="H9555">
            <v>40000</v>
          </cell>
          <cell r="I9555">
            <v>20592</v>
          </cell>
        </row>
        <row r="9556">
          <cell r="E9556" t="str">
            <v>808830</v>
          </cell>
          <cell r="F9556" t="str">
            <v>ECH FLUIDE ANTI AGE HOMME 2ML</v>
          </cell>
          <cell r="G9556" t="str">
            <v>PC</v>
          </cell>
          <cell r="H9556">
            <v>40000</v>
          </cell>
          <cell r="I9556">
            <v>20592</v>
          </cell>
        </row>
        <row r="9557">
          <cell r="E9557" t="str">
            <v>808831</v>
          </cell>
          <cell r="F9557" t="str">
            <v>ECH CONTOUR YEUX HOMME 2ML</v>
          </cell>
          <cell r="G9557" t="str">
            <v>PC</v>
          </cell>
          <cell r="H9557">
            <v>1000</v>
          </cell>
          <cell r="I9557">
            <v>0</v>
          </cell>
        </row>
        <row r="9558">
          <cell r="E9558" t="str">
            <v>809320</v>
          </cell>
          <cell r="F9558" t="str">
            <v>MINI BAUME APRES RASAGE 15ML</v>
          </cell>
          <cell r="G9558" t="str">
            <v>PC</v>
          </cell>
          <cell r="H9558">
            <v>9999</v>
          </cell>
          <cell r="I9558">
            <v>4800</v>
          </cell>
        </row>
        <row r="9559">
          <cell r="E9559" t="str">
            <v>809321</v>
          </cell>
          <cell r="F9559" t="str">
            <v>MINI GEL NET. VISAGE HOM 30ML</v>
          </cell>
          <cell r="G9559" t="str">
            <v>PC</v>
          </cell>
          <cell r="H9559">
            <v>9999</v>
          </cell>
          <cell r="I9559">
            <v>3200</v>
          </cell>
        </row>
        <row r="9560">
          <cell r="E9560" t="str">
            <v>809322</v>
          </cell>
          <cell r="F9560" t="str">
            <v>MINI CREME RASER MOUS. 30ML</v>
          </cell>
          <cell r="G9560" t="str">
            <v>PC</v>
          </cell>
          <cell r="H9560">
            <v>9999</v>
          </cell>
          <cell r="I9560">
            <v>3200</v>
          </cell>
        </row>
        <row r="9561">
          <cell r="E9561" t="str">
            <v>80A0001</v>
          </cell>
          <cell r="F9561" t="str">
            <v>HUILE FERMETE 100ML</v>
          </cell>
          <cell r="G9561" t="str">
            <v>PC</v>
          </cell>
          <cell r="H9561">
            <v>7000</v>
          </cell>
          <cell r="I9561">
            <v>1944</v>
          </cell>
        </row>
        <row r="9562">
          <cell r="E9562" t="str">
            <v>80A0003</v>
          </cell>
          <cell r="F9562" t="str">
            <v>SERUM SILHOUETTE 125ML</v>
          </cell>
          <cell r="G9562" t="str">
            <v>PC</v>
          </cell>
          <cell r="H9562">
            <v>5000</v>
          </cell>
          <cell r="I9562">
            <v>1944</v>
          </cell>
        </row>
        <row r="9563">
          <cell r="E9563" t="str">
            <v>80A0006</v>
          </cell>
          <cell r="F9563" t="str">
            <v>GOMMAGE SILHOUETTE OR ROSE 150</v>
          </cell>
          <cell r="G9563" t="str">
            <v>PC</v>
          </cell>
          <cell r="H9563">
            <v>6000</v>
          </cell>
          <cell r="I9563">
            <v>2160</v>
          </cell>
        </row>
        <row r="9564">
          <cell r="E9564" t="str">
            <v>80A0007</v>
          </cell>
          <cell r="F9564" t="str">
            <v>ECH SERUM SILHOUETTE 4ML*18</v>
          </cell>
          <cell r="G9564" t="str">
            <v>PAQ</v>
          </cell>
          <cell r="H9564">
            <v>9999</v>
          </cell>
          <cell r="I9564">
            <v>60</v>
          </cell>
        </row>
        <row r="9565">
          <cell r="E9565" t="str">
            <v>80A0008</v>
          </cell>
          <cell r="F9565" t="str">
            <v>ECH HUILE FERMETE 4ML*18</v>
          </cell>
          <cell r="G9565" t="str">
            <v>PAQ</v>
          </cell>
          <cell r="H9565">
            <v>5555</v>
          </cell>
          <cell r="I9565">
            <v>2592</v>
          </cell>
        </row>
        <row r="9566">
          <cell r="E9566" t="str">
            <v>80A0010</v>
          </cell>
          <cell r="F9566" t="str">
            <v>DUO JAMBES LEGERES 100ML</v>
          </cell>
          <cell r="G9566" t="str">
            <v>PC</v>
          </cell>
          <cell r="H9566">
            <v>5500</v>
          </cell>
          <cell r="I9566">
            <v>1944</v>
          </cell>
        </row>
        <row r="9567">
          <cell r="E9567" t="str">
            <v>80A0011</v>
          </cell>
          <cell r="F9567" t="str">
            <v>HUILE FERMETE 100ML</v>
          </cell>
          <cell r="G9567" t="str">
            <v>PC</v>
          </cell>
          <cell r="H9567">
            <v>30000</v>
          </cell>
          <cell r="I9567">
            <v>1944</v>
          </cell>
        </row>
        <row r="9568">
          <cell r="E9568" t="str">
            <v>80A0012</v>
          </cell>
          <cell r="F9568" t="str">
            <v>ECH HUILE FERMETE 4ML*1</v>
          </cell>
          <cell r="G9568" t="str">
            <v>PC</v>
          </cell>
          <cell r="H9568">
            <v>100000</v>
          </cell>
          <cell r="I9568">
            <v>46656</v>
          </cell>
        </row>
        <row r="9569">
          <cell r="E9569" t="str">
            <v>80A0016</v>
          </cell>
          <cell r="F9569" t="str">
            <v>HUILE FERMETE 100ML</v>
          </cell>
          <cell r="G9569" t="str">
            <v>PC</v>
          </cell>
          <cell r="H9569">
            <v>28700</v>
          </cell>
          <cell r="I9569">
            <v>1350</v>
          </cell>
        </row>
        <row r="9570">
          <cell r="E9570" t="str">
            <v>80A0017</v>
          </cell>
          <cell r="F9570" t="str">
            <v>ECH. HUILE FERMETE 4ML*1</v>
          </cell>
          <cell r="G9570" t="str">
            <v>PC</v>
          </cell>
          <cell r="H9570">
            <v>100000</v>
          </cell>
          <cell r="I9570">
            <v>46656</v>
          </cell>
        </row>
        <row r="9571">
          <cell r="E9571" t="str">
            <v>80A0020</v>
          </cell>
          <cell r="F9571" t="str">
            <v>GOMMAGE SIL. ENRICHI OR ROSE 150ML</v>
          </cell>
          <cell r="G9571" t="str">
            <v>PC</v>
          </cell>
          <cell r="H9571">
            <v>9999</v>
          </cell>
          <cell r="I9571">
            <v>1800</v>
          </cell>
        </row>
        <row r="9572">
          <cell r="E9572" t="str">
            <v>80A0021</v>
          </cell>
          <cell r="F9572" t="str">
            <v>GWP HUILE FERMETE 15ML</v>
          </cell>
          <cell r="G9572" t="str">
            <v>PC</v>
          </cell>
          <cell r="H9572">
            <v>20000</v>
          </cell>
          <cell r="I9572">
            <v>9720</v>
          </cell>
        </row>
        <row r="9573">
          <cell r="E9573" t="str">
            <v>80A0023</v>
          </cell>
          <cell r="F9573" t="str">
            <v>GEL FRISSON SILH OR ROSE 100ML</v>
          </cell>
          <cell r="G9573" t="str">
            <v>PC</v>
          </cell>
          <cell r="H9573">
            <v>5000</v>
          </cell>
          <cell r="I9573">
            <v>2916</v>
          </cell>
        </row>
        <row r="9574">
          <cell r="E9574" t="str">
            <v>80A0025</v>
          </cell>
          <cell r="F9574" t="str">
            <v>GOMMAGE ENR. OR ROSE GWP 30ML</v>
          </cell>
          <cell r="G9574" t="str">
            <v>PC</v>
          </cell>
          <cell r="H9574">
            <v>9999</v>
          </cell>
          <cell r="I9574">
            <v>5760</v>
          </cell>
        </row>
        <row r="9575">
          <cell r="E9575" t="str">
            <v>80A0026</v>
          </cell>
          <cell r="F9575" t="str">
            <v>HUILE-EN-BAUME FERMETÉ 170ML</v>
          </cell>
          <cell r="G9575" t="str">
            <v>PC</v>
          </cell>
          <cell r="H9575">
            <v>9999</v>
          </cell>
          <cell r="I9575">
            <v>1188</v>
          </cell>
        </row>
        <row r="9576">
          <cell r="E9576" t="str">
            <v>80A0027</v>
          </cell>
          <cell r="F9576" t="str">
            <v>HUILE FERMETE SURACTIVEE 100ML CN</v>
          </cell>
          <cell r="G9576" t="str">
            <v>PC</v>
          </cell>
          <cell r="H9576">
            <v>29100</v>
          </cell>
          <cell r="I9576">
            <v>1350</v>
          </cell>
        </row>
        <row r="9577">
          <cell r="E9577" t="str">
            <v>80A0028</v>
          </cell>
          <cell r="F9577" t="str">
            <v>GWP HUILE FERMETE SURACT 15ML</v>
          </cell>
          <cell r="G9577" t="str">
            <v>PC</v>
          </cell>
          <cell r="H9577">
            <v>20000</v>
          </cell>
          <cell r="I9577">
            <v>11664</v>
          </cell>
        </row>
        <row r="9578">
          <cell r="E9578" t="str">
            <v>80A0029</v>
          </cell>
          <cell r="F9578" t="str">
            <v>ECH HUILE FERMETE SURACT 4ML</v>
          </cell>
          <cell r="G9578" t="str">
            <v>PC</v>
          </cell>
          <cell r="H9578">
            <v>100000</v>
          </cell>
          <cell r="I9578">
            <v>46656</v>
          </cell>
        </row>
        <row r="9579">
          <cell r="E9579" t="str">
            <v>80A0034</v>
          </cell>
          <cell r="F9579" t="str">
            <v>GOMMAGE SILHOUETTE  150ML</v>
          </cell>
          <cell r="G9579" t="str">
            <v>PC</v>
          </cell>
          <cell r="H9579">
            <v>9999</v>
          </cell>
          <cell r="I9579">
            <v>2160</v>
          </cell>
        </row>
        <row r="9580">
          <cell r="E9580" t="str">
            <v>80A0035</v>
          </cell>
          <cell r="F9580" t="str">
            <v>FIRMING OIL-IN-BALM 6ML</v>
          </cell>
          <cell r="G9580" t="str">
            <v>PC</v>
          </cell>
          <cell r="H9580">
            <v>9999</v>
          </cell>
          <cell r="I9580">
            <v>46656</v>
          </cell>
        </row>
        <row r="9581">
          <cell r="E9581" t="str">
            <v>80A0036</v>
          </cell>
          <cell r="F9581" t="str">
            <v>GOMMAGE SILHOUETTE  30ML</v>
          </cell>
          <cell r="G9581" t="str">
            <v>PC</v>
          </cell>
          <cell r="H9581">
            <v>9999</v>
          </cell>
          <cell r="I9581">
            <v>7200</v>
          </cell>
        </row>
        <row r="9582">
          <cell r="E9582" t="str">
            <v>80A0040</v>
          </cell>
          <cell r="F9582" t="str">
            <v>HUILE FERMETÉ SURACTIVÉE 100ML</v>
          </cell>
          <cell r="G9582" t="str">
            <v>PC</v>
          </cell>
          <cell r="H9582">
            <v>29100</v>
          </cell>
          <cell r="I9582">
            <v>1344</v>
          </cell>
        </row>
        <row r="9583">
          <cell r="E9583" t="str">
            <v>80A0041</v>
          </cell>
          <cell r="F9583" t="str">
            <v>HUILE FERMETÉ SURACTIVÉE 28ML</v>
          </cell>
          <cell r="G9583" t="str">
            <v>PC</v>
          </cell>
          <cell r="H9583">
            <v>20000</v>
          </cell>
          <cell r="I9583">
            <v>12960</v>
          </cell>
        </row>
        <row r="9584">
          <cell r="E9584" t="str">
            <v>80A0042</v>
          </cell>
          <cell r="F9584" t="str">
            <v>HUILE FERMETÉ SURACTIVÉE 4ML</v>
          </cell>
          <cell r="G9584" t="str">
            <v>PC</v>
          </cell>
          <cell r="H9584">
            <v>100000</v>
          </cell>
          <cell r="I9584">
            <v>46656</v>
          </cell>
        </row>
        <row r="9585">
          <cell r="E9585" t="str">
            <v>80A0044</v>
          </cell>
          <cell r="F9585" t="str">
            <v>HUIL BAUME FERMETE CHINE 170ML</v>
          </cell>
          <cell r="G9585" t="str">
            <v>PC</v>
          </cell>
          <cell r="H9585">
            <v>9999</v>
          </cell>
          <cell r="I9585">
            <v>1188</v>
          </cell>
        </row>
        <row r="9586">
          <cell r="E9586" t="str">
            <v>80A0045</v>
          </cell>
          <cell r="F9586" t="str">
            <v>GOMMAGE SILHOUETTE CHINE 150ML</v>
          </cell>
          <cell r="G9586" t="str">
            <v>PC</v>
          </cell>
          <cell r="H9586">
            <v>9999</v>
          </cell>
          <cell r="I9586">
            <v>2160</v>
          </cell>
        </row>
        <row r="9587">
          <cell r="E9587" t="str">
            <v>80BZ0001</v>
          </cell>
          <cell r="F9587" t="str">
            <v>SHAMPOOING EXPERT 200ML</v>
          </cell>
          <cell r="G9587" t="str">
            <v>PC</v>
          </cell>
          <cell r="H9587">
            <v>12400</v>
          </cell>
          <cell r="I9587">
            <v>1944</v>
          </cell>
        </row>
        <row r="9588">
          <cell r="E9588" t="str">
            <v>80BZ0002</v>
          </cell>
          <cell r="F9588" t="str">
            <v>CREME DE SOIN VELOURS 150ML</v>
          </cell>
          <cell r="G9588" t="str">
            <v>PC</v>
          </cell>
          <cell r="H9588">
            <v>7000</v>
          </cell>
          <cell r="I9588">
            <v>2304</v>
          </cell>
        </row>
        <row r="9589">
          <cell r="E9589" t="str">
            <v>80BZ0003</v>
          </cell>
          <cell r="F9589" t="str">
            <v>MASQUE CONCENTRE 175ML</v>
          </cell>
          <cell r="G9589" t="str">
            <v>PC</v>
          </cell>
          <cell r="H9589">
            <v>15000</v>
          </cell>
          <cell r="I9589">
            <v>1620</v>
          </cell>
        </row>
        <row r="9590">
          <cell r="E9590" t="str">
            <v>80BZ0004</v>
          </cell>
          <cell r="F9590" t="str">
            <v>ECH SHAMPOOING EXPERT 6ML*18</v>
          </cell>
          <cell r="G9590" t="str">
            <v>PAQ</v>
          </cell>
          <cell r="H9590">
            <v>5555</v>
          </cell>
          <cell r="I9590">
            <v>3240</v>
          </cell>
        </row>
        <row r="9591">
          <cell r="E9591" t="str">
            <v>80BZ0005</v>
          </cell>
          <cell r="F9591" t="str">
            <v>ECH CR DE SOIN VELOURS 6ML*18</v>
          </cell>
          <cell r="G9591" t="str">
            <v>PAQ</v>
          </cell>
          <cell r="H9591">
            <v>5555</v>
          </cell>
          <cell r="I9591">
            <v>3240</v>
          </cell>
        </row>
        <row r="9592">
          <cell r="E9592" t="str">
            <v>80BZ0008</v>
          </cell>
          <cell r="F9592" t="str">
            <v>SHAMPOOING EXPERT 200ML</v>
          </cell>
          <cell r="G9592" t="str">
            <v>PC</v>
          </cell>
          <cell r="H9592">
            <v>6900</v>
          </cell>
          <cell r="I9592">
            <v>1944</v>
          </cell>
        </row>
        <row r="9593">
          <cell r="E9593" t="str">
            <v>80BZ0009</v>
          </cell>
          <cell r="F9593" t="str">
            <v>CREME DE SOIN VELOURS 150ML</v>
          </cell>
          <cell r="G9593" t="str">
            <v>PC</v>
          </cell>
          <cell r="H9593">
            <v>19000</v>
          </cell>
          <cell r="I9593">
            <v>2304</v>
          </cell>
        </row>
        <row r="9594">
          <cell r="E9594" t="str">
            <v>80BZ0010</v>
          </cell>
          <cell r="F9594" t="str">
            <v>ECH CREME SOIN VELOURS 6ML*18</v>
          </cell>
          <cell r="G9594" t="str">
            <v>PAQ</v>
          </cell>
          <cell r="H9594">
            <v>9999</v>
          </cell>
          <cell r="I9594">
            <v>60</v>
          </cell>
        </row>
        <row r="9595">
          <cell r="E9595" t="str">
            <v>80BZ0011</v>
          </cell>
          <cell r="F9595" t="str">
            <v>ECH SHAMPOOING EXPERT 6ML*18</v>
          </cell>
          <cell r="G9595" t="str">
            <v>PAQ</v>
          </cell>
          <cell r="H9595">
            <v>9999</v>
          </cell>
          <cell r="I9595">
            <v>60</v>
          </cell>
        </row>
        <row r="9596">
          <cell r="E9596" t="str">
            <v>80BZ0012</v>
          </cell>
          <cell r="F9596" t="str">
            <v>SHAMPOOING EXPERT ECH 6ML</v>
          </cell>
          <cell r="G9596" t="str">
            <v>PC</v>
          </cell>
          <cell r="H9596">
            <v>100000</v>
          </cell>
          <cell r="I9596">
            <v>46656</v>
          </cell>
        </row>
        <row r="9597">
          <cell r="E9597" t="str">
            <v>80BZ0013</v>
          </cell>
          <cell r="F9597" t="str">
            <v>CREME DE SOIN VELOURS 6ML</v>
          </cell>
          <cell r="G9597" t="str">
            <v>PC</v>
          </cell>
          <cell r="H9597">
            <v>9999</v>
          </cell>
          <cell r="I9597">
            <v>46656</v>
          </cell>
        </row>
        <row r="9598">
          <cell r="E9598" t="str">
            <v>80BZ0014</v>
          </cell>
          <cell r="F9598" t="str">
            <v>MINICREME DE SOIN VELOURS 30ML</v>
          </cell>
          <cell r="G9598" t="str">
            <v>PC</v>
          </cell>
          <cell r="H9598">
            <v>9999</v>
          </cell>
          <cell r="I9598">
            <v>5760</v>
          </cell>
        </row>
        <row r="9599">
          <cell r="E9599" t="str">
            <v>80BZ0015</v>
          </cell>
          <cell r="F9599" t="str">
            <v>MINI SHAMPOOING EXP REP 30ML</v>
          </cell>
          <cell r="G9599" t="str">
            <v>PC</v>
          </cell>
          <cell r="H9599">
            <v>9999</v>
          </cell>
          <cell r="I9599">
            <v>5760</v>
          </cell>
        </row>
        <row r="9600">
          <cell r="E9600" t="str">
            <v>80BZ0017</v>
          </cell>
          <cell r="F9600" t="str">
            <v>APRES SHAMP EXPERT COUL 150ML</v>
          </cell>
          <cell r="G9600" t="str">
            <v>PC</v>
          </cell>
          <cell r="H9600">
            <v>9999</v>
          </cell>
          <cell r="I9600">
            <v>1944</v>
          </cell>
        </row>
        <row r="9601">
          <cell r="E9601" t="str">
            <v>80BZ0018</v>
          </cell>
          <cell r="F9601" t="str">
            <v>SHAMP EXPERT COULEUR 200ML</v>
          </cell>
          <cell r="G9601" t="str">
            <v>PC</v>
          </cell>
          <cell r="H9601">
            <v>7000</v>
          </cell>
          <cell r="I9601">
            <v>1575</v>
          </cell>
        </row>
        <row r="9602">
          <cell r="E9602" t="str">
            <v>80BZ0019</v>
          </cell>
          <cell r="F9602" t="str">
            <v>HUILE D'INDIGO PRE-SHAMP 50ML</v>
          </cell>
          <cell r="G9602" t="str">
            <v>PC</v>
          </cell>
          <cell r="H9602">
            <v>6000</v>
          </cell>
          <cell r="I9602">
            <v>2430</v>
          </cell>
        </row>
        <row r="9603">
          <cell r="E9603" t="str">
            <v>80BZ0020</v>
          </cell>
          <cell r="F9603" t="str">
            <v>ECH SHAMP EXPERT COULEUR 6ML*1</v>
          </cell>
          <cell r="G9603" t="str">
            <v>PC</v>
          </cell>
          <cell r="H9603">
            <v>100000</v>
          </cell>
          <cell r="I9603">
            <v>46656</v>
          </cell>
        </row>
        <row r="9604">
          <cell r="E9604" t="str">
            <v>80BZ0021</v>
          </cell>
          <cell r="F9604" t="str">
            <v>ECH AP SHAMP EXPERT COUL 6ML*1</v>
          </cell>
          <cell r="G9604" t="str">
            <v>PC</v>
          </cell>
          <cell r="H9604">
            <v>9999</v>
          </cell>
          <cell r="I9604">
            <v>46656</v>
          </cell>
        </row>
        <row r="9605">
          <cell r="E9605" t="str">
            <v>80BZ0022</v>
          </cell>
          <cell r="F9605" t="str">
            <v>ECH HUILE D'INDIGO 2ML*1</v>
          </cell>
          <cell r="G9605" t="str">
            <v>PC</v>
          </cell>
          <cell r="H9605">
            <v>100000</v>
          </cell>
          <cell r="I9605">
            <v>69984</v>
          </cell>
        </row>
        <row r="9606">
          <cell r="E9606" t="str">
            <v>80BZ0026</v>
          </cell>
          <cell r="F9606" t="str">
            <v>GWP SHAMP EXPERT COULEUR 30ML</v>
          </cell>
          <cell r="G9606" t="str">
            <v>PC</v>
          </cell>
          <cell r="H9606">
            <v>9999</v>
          </cell>
          <cell r="I9606">
            <v>5760</v>
          </cell>
        </row>
        <row r="9607">
          <cell r="E9607" t="str">
            <v>80BZ0027</v>
          </cell>
          <cell r="F9607" t="str">
            <v>GWP APRES SHAMP EXPER COU 30ML</v>
          </cell>
          <cell r="G9607" t="str">
            <v>PC</v>
          </cell>
          <cell r="H9607">
            <v>9999</v>
          </cell>
          <cell r="I9607">
            <v>5760</v>
          </cell>
        </row>
        <row r="9608">
          <cell r="E9608" t="str">
            <v>80BZ0028</v>
          </cell>
          <cell r="F9608" t="str">
            <v>INDIGO DUO BRILLANCE REPA 50ML</v>
          </cell>
          <cell r="G9608" t="str">
            <v>PC</v>
          </cell>
          <cell r="H9608">
            <v>17500</v>
          </cell>
          <cell r="I9608">
            <v>4158</v>
          </cell>
        </row>
        <row r="9609">
          <cell r="E9609" t="str">
            <v>80C0001</v>
          </cell>
          <cell r="F9609" t="str">
            <v>ECH LA CREME 2ML*18</v>
          </cell>
          <cell r="G9609" t="str">
            <v>PAQ</v>
          </cell>
          <cell r="H9609">
            <v>1000</v>
          </cell>
          <cell r="I9609">
            <v>4752</v>
          </cell>
        </row>
        <row r="9610">
          <cell r="E9610" t="str">
            <v>80C0002</v>
          </cell>
          <cell r="F9610" t="str">
            <v>ECH CONTOUR YEUX&amp;LEVRES 2ML*18</v>
          </cell>
          <cell r="G9610" t="str">
            <v>PAQ</v>
          </cell>
          <cell r="H9610">
            <v>1000</v>
          </cell>
          <cell r="I9610">
            <v>4752</v>
          </cell>
        </row>
        <row r="9611">
          <cell r="E9611" t="str">
            <v>80C0003</v>
          </cell>
          <cell r="F9611" t="str">
            <v>LA CREME 50ML</v>
          </cell>
          <cell r="G9611" t="str">
            <v>PC</v>
          </cell>
          <cell r="H9611">
            <v>1000</v>
          </cell>
          <cell r="I9611">
            <v>2592</v>
          </cell>
        </row>
        <row r="9612">
          <cell r="E9612" t="str">
            <v>80C0005</v>
          </cell>
          <cell r="F9612" t="str">
            <v>CONTOUR LEVRES &amp; YEUX BIO 15ML</v>
          </cell>
          <cell r="G9612" t="str">
            <v>PC</v>
          </cell>
          <cell r="H9612">
            <v>1000</v>
          </cell>
          <cell r="I9612">
            <v>5184</v>
          </cell>
        </row>
        <row r="9613">
          <cell r="E9613" t="str">
            <v>80C0007</v>
          </cell>
          <cell r="F9613" t="str">
            <v>MINI LA CREME 10ML</v>
          </cell>
          <cell r="G9613" t="str">
            <v>PC</v>
          </cell>
          <cell r="H9613">
            <v>1000</v>
          </cell>
          <cell r="I9613">
            <v>5760</v>
          </cell>
        </row>
        <row r="9614">
          <cell r="E9614" t="str">
            <v>80C0012</v>
          </cell>
          <cell r="F9614" t="str">
            <v>LE SERUM HUILE 30ML</v>
          </cell>
          <cell r="G9614" t="str">
            <v>PC</v>
          </cell>
          <cell r="H9614">
            <v>4800</v>
          </cell>
          <cell r="I9614">
            <v>4752</v>
          </cell>
        </row>
        <row r="9615">
          <cell r="E9615" t="str">
            <v>80C0013</v>
          </cell>
          <cell r="F9615" t="str">
            <v>MINI LE SERUM HUILE 5ML</v>
          </cell>
          <cell r="G9615" t="str">
            <v>PC</v>
          </cell>
          <cell r="H9615">
            <v>20000</v>
          </cell>
          <cell r="I9615">
            <v>19440</v>
          </cell>
        </row>
        <row r="9616">
          <cell r="E9616" t="str">
            <v>80C0014</v>
          </cell>
          <cell r="F9616" t="str">
            <v>ECH LE SERUM HUILE 2ML*18</v>
          </cell>
          <cell r="G9616" t="str">
            <v>PAQ</v>
          </cell>
          <cell r="H9616">
            <v>5555</v>
          </cell>
          <cell r="I9616">
            <v>4752</v>
          </cell>
        </row>
        <row r="9617">
          <cell r="E9617" t="str">
            <v>80C0016</v>
          </cell>
          <cell r="F9617" t="str">
            <v>ECH LA CREME 1.5ML*1</v>
          </cell>
          <cell r="G9617" t="str">
            <v>PC</v>
          </cell>
          <cell r="H9617">
            <v>9999</v>
          </cell>
          <cell r="I9617">
            <v>99144</v>
          </cell>
        </row>
        <row r="9618">
          <cell r="E9618" t="str">
            <v>80C0017</v>
          </cell>
          <cell r="F9618" t="str">
            <v>GWP LA CREME  10ML</v>
          </cell>
          <cell r="G9618" t="str">
            <v>PC</v>
          </cell>
          <cell r="H9618">
            <v>9999</v>
          </cell>
          <cell r="I9618">
            <v>9600</v>
          </cell>
        </row>
        <row r="9619">
          <cell r="E9619" t="str">
            <v>80C0018</v>
          </cell>
          <cell r="F9619" t="str">
            <v>ECH LE SERUM HUILE 1ML*1</v>
          </cell>
          <cell r="G9619" t="str">
            <v>PC</v>
          </cell>
          <cell r="H9619">
            <v>100000</v>
          </cell>
          <cell r="I9619">
            <v>99144</v>
          </cell>
        </row>
        <row r="9620">
          <cell r="E9620" t="str">
            <v>80D0001</v>
          </cell>
          <cell r="F9620" t="str">
            <v>BAUME RECONFORTANT 175ML</v>
          </cell>
          <cell r="G9620" t="str">
            <v>PC</v>
          </cell>
          <cell r="H9620">
            <v>9999</v>
          </cell>
          <cell r="I9620">
            <v>1620</v>
          </cell>
        </row>
        <row r="9621">
          <cell r="E9621" t="str">
            <v>80D0002</v>
          </cell>
          <cell r="F9621" t="str">
            <v>LAIT RECONFORTANT CORPS 200ML</v>
          </cell>
          <cell r="G9621" t="str">
            <v>PC</v>
          </cell>
          <cell r="H9621">
            <v>13000</v>
          </cell>
          <cell r="I9621">
            <v>1620</v>
          </cell>
        </row>
        <row r="9622">
          <cell r="E9622" t="str">
            <v>80D0003</v>
          </cell>
          <cell r="F9622" t="str">
            <v>CREME MAINS RECONFORTANTE 30ML</v>
          </cell>
          <cell r="G9622" t="str">
            <v>PC</v>
          </cell>
          <cell r="H9622">
            <v>9999</v>
          </cell>
          <cell r="I9622">
            <v>5760</v>
          </cell>
        </row>
        <row r="9623">
          <cell r="E9623" t="str">
            <v>80D0004</v>
          </cell>
          <cell r="F9623" t="str">
            <v>ECH. BAUME RECONFORTANT 6ML*18</v>
          </cell>
          <cell r="G9623" t="str">
            <v>PAQ</v>
          </cell>
          <cell r="H9623">
            <v>9999</v>
          </cell>
          <cell r="I9623">
            <v>3240</v>
          </cell>
        </row>
        <row r="9624">
          <cell r="E9624" t="str">
            <v>80D0005</v>
          </cell>
          <cell r="F9624" t="str">
            <v>CREME MAINS RECONFORTANTE 75ML</v>
          </cell>
          <cell r="G9624" t="str">
            <v>PC</v>
          </cell>
          <cell r="H9624">
            <v>9000</v>
          </cell>
          <cell r="I9624">
            <v>1728</v>
          </cell>
        </row>
        <row r="9625">
          <cell r="E9625" t="str">
            <v>80D0010</v>
          </cell>
          <cell r="F9625" t="str">
            <v>ECHANT. CREME CONFORT 1.5ML X1</v>
          </cell>
          <cell r="G9625" t="str">
            <v>PC</v>
          </cell>
          <cell r="H9625">
            <v>9999</v>
          </cell>
          <cell r="I9625">
            <v>1944</v>
          </cell>
        </row>
        <row r="9626">
          <cell r="E9626" t="str">
            <v>80D0011</v>
          </cell>
          <cell r="F9626" t="str">
            <v>CREME CONFORT APAISANTE 40 ML</v>
          </cell>
          <cell r="G9626" t="str">
            <v>PC</v>
          </cell>
          <cell r="H9626">
            <v>9999</v>
          </cell>
          <cell r="I9626">
            <v>3888</v>
          </cell>
        </row>
        <row r="9627">
          <cell r="E9627" t="str">
            <v>80D0012</v>
          </cell>
          <cell r="F9627" t="str">
            <v>BAUME CONFORT  VISAGE 50ML</v>
          </cell>
          <cell r="G9627" t="str">
            <v>PC</v>
          </cell>
          <cell r="H9627">
            <v>9999</v>
          </cell>
          <cell r="I9627">
            <v>2592</v>
          </cell>
        </row>
        <row r="9628">
          <cell r="E9628" t="str">
            <v>80D0013</v>
          </cell>
          <cell r="F9628" t="str">
            <v>LAIT DEMAQ. CONFORT 200ML</v>
          </cell>
          <cell r="G9628" t="str">
            <v>PC</v>
          </cell>
          <cell r="H9628">
            <v>9800</v>
          </cell>
          <cell r="I9628">
            <v>1890</v>
          </cell>
        </row>
        <row r="9629">
          <cell r="E9629" t="str">
            <v>80D0015</v>
          </cell>
          <cell r="F9629" t="str">
            <v>ECH. BAUME CORPS 6ML*1</v>
          </cell>
          <cell r="G9629" t="str">
            <v>PC</v>
          </cell>
          <cell r="H9629">
            <v>9999</v>
          </cell>
          <cell r="I9629">
            <v>46656</v>
          </cell>
        </row>
        <row r="9630">
          <cell r="E9630" t="str">
            <v>80D0019</v>
          </cell>
          <cell r="F9630" t="str">
            <v>ECH BAUME CONFORT HN 1,5ML*1</v>
          </cell>
          <cell r="G9630" t="str">
            <v>PC</v>
          </cell>
          <cell r="H9630">
            <v>9999</v>
          </cell>
          <cell r="I9630">
            <v>99144</v>
          </cell>
        </row>
        <row r="9631">
          <cell r="E9631" t="str">
            <v>80E001</v>
          </cell>
          <cell r="F9631" t="str">
            <v>HUILE BAIN LACTE DELAS 140ML</v>
          </cell>
          <cell r="G9631" t="str">
            <v>PC</v>
          </cell>
          <cell r="H9631">
            <v>3300</v>
          </cell>
          <cell r="I9631">
            <v>2160</v>
          </cell>
        </row>
        <row r="9632">
          <cell r="E9632" t="str">
            <v>80E002</v>
          </cell>
          <cell r="F9632" t="str">
            <v>HUILE MASSAGE RECONFORT.100ML</v>
          </cell>
          <cell r="G9632" t="str">
            <v>PC</v>
          </cell>
          <cell r="H9632">
            <v>3200</v>
          </cell>
          <cell r="I9632">
            <v>3240</v>
          </cell>
        </row>
        <row r="9633">
          <cell r="E9633" t="str">
            <v>80E003</v>
          </cell>
          <cell r="F9633" t="str">
            <v>GWP HUILE DE MASSAGE RECONFORTANTE 20ML</v>
          </cell>
          <cell r="G9633" t="str">
            <v>PC</v>
          </cell>
          <cell r="H9633">
            <v>25000</v>
          </cell>
          <cell r="I9633">
            <v>11664</v>
          </cell>
        </row>
        <row r="9634">
          <cell r="E9634" t="str">
            <v>80E004</v>
          </cell>
          <cell r="F9634" t="str">
            <v>GWP HUILE DE BAIN LACTEE DELASSANTE 20ML</v>
          </cell>
          <cell r="G9634" t="str">
            <v>PC</v>
          </cell>
          <cell r="H9634">
            <v>25000</v>
          </cell>
          <cell r="I9634">
            <v>11664</v>
          </cell>
        </row>
        <row r="9635">
          <cell r="E9635" t="str">
            <v>80E005</v>
          </cell>
          <cell r="F9635" t="str">
            <v>GOMMAGE INTENSE RELAXANT 240G</v>
          </cell>
          <cell r="G9635" t="str">
            <v>PC</v>
          </cell>
          <cell r="H9635">
            <v>9999</v>
          </cell>
          <cell r="I9635">
            <v>1344</v>
          </cell>
        </row>
        <row r="9636">
          <cell r="E9636" t="str">
            <v>80EZ009</v>
          </cell>
          <cell r="F9636" t="str">
            <v>BOUGIE  KIT RELAXESSENCE</v>
          </cell>
          <cell r="G9636" t="str">
            <v>PC</v>
          </cell>
          <cell r="H9636">
            <v>5300</v>
          </cell>
          <cell r="I9636">
            <v>2688</v>
          </cell>
        </row>
        <row r="9637">
          <cell r="E9637" t="str">
            <v>80EZ010</v>
          </cell>
          <cell r="F9637" t="str">
            <v>ROLL ON RELAXANT  10ML</v>
          </cell>
          <cell r="G9637" t="str">
            <v>PC</v>
          </cell>
          <cell r="H9637">
            <v>10000</v>
          </cell>
          <cell r="I9637">
            <v>11340</v>
          </cell>
        </row>
        <row r="9638">
          <cell r="E9638" t="str">
            <v>80F0001</v>
          </cell>
          <cell r="F9638" t="str">
            <v>DOUCHE VIOLET &amp; MIEL LAV 200ML</v>
          </cell>
          <cell r="G9638" t="str">
            <v>PC</v>
          </cell>
          <cell r="H9638">
            <v>13000</v>
          </cell>
          <cell r="I9638">
            <v>1728</v>
          </cell>
        </row>
        <row r="9639">
          <cell r="E9639" t="str">
            <v>80F0002</v>
          </cell>
          <cell r="F9639" t="str">
            <v>DOUCH CAM&amp;MIEL ORANGER 200ML</v>
          </cell>
          <cell r="G9639" t="str">
            <v>PC</v>
          </cell>
          <cell r="H9639">
            <v>13000</v>
          </cell>
          <cell r="I9639">
            <v>1728</v>
          </cell>
        </row>
        <row r="9640">
          <cell r="E9640" t="str">
            <v>80F0003</v>
          </cell>
          <cell r="F9640" t="str">
            <v>DOUCH CITRON ETMIEL TILL 200ML</v>
          </cell>
          <cell r="G9640" t="str">
            <v>PC</v>
          </cell>
          <cell r="H9640">
            <v>13000</v>
          </cell>
          <cell r="I9640">
            <v>1728</v>
          </cell>
        </row>
        <row r="9641">
          <cell r="E9641" t="str">
            <v>80F0004</v>
          </cell>
          <cell r="F9641" t="str">
            <v>DOUCH AMAND ET MIEL TILL 200ML</v>
          </cell>
          <cell r="G9641" t="str">
            <v>PC</v>
          </cell>
          <cell r="H9641">
            <v>13000</v>
          </cell>
          <cell r="I9641">
            <v>1728</v>
          </cell>
        </row>
        <row r="9642">
          <cell r="E9642" t="str">
            <v>80F0005</v>
          </cell>
          <cell r="F9642" t="str">
            <v>DOUCH ROSE ET MIEL ACACIA200ML</v>
          </cell>
          <cell r="G9642" t="str">
            <v>PC</v>
          </cell>
          <cell r="H9642">
            <v>13000</v>
          </cell>
          <cell r="I9642">
            <v>1728</v>
          </cell>
        </row>
        <row r="9643">
          <cell r="E9643" t="str">
            <v>80F0006</v>
          </cell>
          <cell r="F9643" t="str">
            <v>DOUCHE VIOLET &amp; MIEL LAV 30ML</v>
          </cell>
          <cell r="G9643" t="str">
            <v>PC</v>
          </cell>
          <cell r="H9643">
            <v>9999</v>
          </cell>
          <cell r="I9643">
            <v>120</v>
          </cell>
        </row>
        <row r="9644">
          <cell r="E9644" t="str">
            <v>80F0007</v>
          </cell>
          <cell r="F9644" t="str">
            <v>DOUCH CITRON ETMIEL TILL. 30ML</v>
          </cell>
          <cell r="G9644" t="str">
            <v>PC</v>
          </cell>
          <cell r="H9644">
            <v>9999</v>
          </cell>
          <cell r="I9644">
            <v>5760</v>
          </cell>
        </row>
        <row r="9645">
          <cell r="E9645" t="str">
            <v>80F0008</v>
          </cell>
          <cell r="F9645" t="str">
            <v>DOUCHE GOMMANTE 200 ML</v>
          </cell>
          <cell r="G9645" t="str">
            <v>PC</v>
          </cell>
          <cell r="H9645">
            <v>9999</v>
          </cell>
          <cell r="I9645">
            <v>1728</v>
          </cell>
        </row>
        <row r="9646">
          <cell r="E9646" t="str">
            <v>80F0017</v>
          </cell>
          <cell r="F9646" t="str">
            <v>GEL DOUCHE IRIS LAVANDE 200ML</v>
          </cell>
          <cell r="G9646" t="str">
            <v>PC</v>
          </cell>
          <cell r="H9646">
            <v>9999</v>
          </cell>
          <cell r="I9646">
            <v>1</v>
          </cell>
        </row>
        <row r="9647">
          <cell r="E9647" t="str">
            <v>80G0007</v>
          </cell>
          <cell r="F9647" t="str">
            <v>ECH. DUO BI-PHASE 0.64ML*18</v>
          </cell>
          <cell r="G9647" t="str">
            <v>PAQ</v>
          </cell>
          <cell r="H9647">
            <v>9999</v>
          </cell>
          <cell r="I9647">
            <v>88</v>
          </cell>
        </row>
        <row r="9648">
          <cell r="E9648" t="str">
            <v>80G0008</v>
          </cell>
          <cell r="F9648" t="str">
            <v>SOIN REPULPANT ECLAT 40 ML</v>
          </cell>
          <cell r="G9648" t="str">
            <v>PC</v>
          </cell>
          <cell r="H9648">
            <v>9999</v>
          </cell>
          <cell r="I9648">
            <v>3840</v>
          </cell>
        </row>
        <row r="9649">
          <cell r="E9649" t="str">
            <v>80G0009</v>
          </cell>
          <cell r="F9649" t="str">
            <v>ECH SOIN REPULP ECLAT 1,5ML*1</v>
          </cell>
          <cell r="G9649" t="str">
            <v>PC</v>
          </cell>
          <cell r="H9649">
            <v>100000</v>
          </cell>
          <cell r="I9649">
            <v>99144</v>
          </cell>
        </row>
        <row r="9650">
          <cell r="E9650" t="str">
            <v>80G0010</v>
          </cell>
          <cell r="F9650" t="str">
            <v>MINI SOIN REPULPANT ECLAT 10ML</v>
          </cell>
          <cell r="G9650" t="str">
            <v>PC</v>
          </cell>
          <cell r="H9650">
            <v>9999</v>
          </cell>
          <cell r="I9650">
            <v>21600</v>
          </cell>
        </row>
        <row r="9651">
          <cell r="E9651" t="str">
            <v>80G0011</v>
          </cell>
          <cell r="F9651" t="str">
            <v>SERUM SORBET REPULPANT 30 ML</v>
          </cell>
          <cell r="G9651" t="str">
            <v>PC</v>
          </cell>
          <cell r="H9651">
            <v>4500</v>
          </cell>
          <cell r="I9651">
            <v>5184</v>
          </cell>
        </row>
        <row r="9652">
          <cell r="E9652" t="str">
            <v>80G0012</v>
          </cell>
          <cell r="F9652" t="str">
            <v>DUO REPULPANT ECLAT 50 ML</v>
          </cell>
          <cell r="G9652" t="str">
            <v>PC</v>
          </cell>
          <cell r="H9652">
            <v>12500</v>
          </cell>
          <cell r="I9652">
            <v>2916</v>
          </cell>
        </row>
        <row r="9653">
          <cell r="E9653" t="str">
            <v>80G0013</v>
          </cell>
          <cell r="F9653" t="str">
            <v>ECH DUO REPULPANT ECLAT 1ML*1</v>
          </cell>
          <cell r="G9653" t="str">
            <v>PC</v>
          </cell>
          <cell r="H9653">
            <v>100000</v>
          </cell>
          <cell r="I9653">
            <v>99144</v>
          </cell>
        </row>
        <row r="9654">
          <cell r="E9654" t="str">
            <v>80G0014</v>
          </cell>
          <cell r="F9654" t="str">
            <v>SERUM SORBET REPULP ECLA 1ML*1</v>
          </cell>
          <cell r="G9654" t="str">
            <v>PC</v>
          </cell>
          <cell r="H9654">
            <v>100000</v>
          </cell>
          <cell r="I9654">
            <v>99144</v>
          </cell>
        </row>
        <row r="9655">
          <cell r="E9655" t="str">
            <v>80G0018</v>
          </cell>
          <cell r="F9655" t="str">
            <v>GWP SOIN REPULPANT ECLAT 10ML</v>
          </cell>
          <cell r="G9655" t="str">
            <v>PC</v>
          </cell>
          <cell r="H9655">
            <v>9999</v>
          </cell>
          <cell r="I9655">
            <v>9600</v>
          </cell>
        </row>
        <row r="9656">
          <cell r="E9656" t="str">
            <v>80G0019</v>
          </cell>
          <cell r="F9656" t="str">
            <v>CREME HYDRA-REPULPANTE 50ML</v>
          </cell>
          <cell r="G9656" t="str">
            <v>PC</v>
          </cell>
          <cell r="H9656">
            <v>9999</v>
          </cell>
          <cell r="I9656">
            <v>2592</v>
          </cell>
        </row>
        <row r="9657">
          <cell r="E9657" t="str">
            <v>80G0020</v>
          </cell>
          <cell r="F9657" t="str">
            <v>ECH CREME HYDRA-REPULP 1ML</v>
          </cell>
          <cell r="G9657" t="str">
            <v>PC</v>
          </cell>
          <cell r="H9657">
            <v>9999</v>
          </cell>
          <cell r="I9657">
            <v>99144</v>
          </cell>
        </row>
        <row r="9658">
          <cell r="E9658" t="str">
            <v>80G0021</v>
          </cell>
          <cell r="F9658" t="str">
            <v>GWP CREME HYDRA-REPULP 10ML</v>
          </cell>
          <cell r="G9658" t="str">
            <v>PC</v>
          </cell>
          <cell r="H9658">
            <v>9999</v>
          </cell>
          <cell r="I9658">
            <v>11520</v>
          </cell>
        </row>
        <row r="9659">
          <cell r="E9659" t="str">
            <v>80G0022</v>
          </cell>
          <cell r="F9659" t="str">
            <v>FLUIDE HYDRA-REPULPANT 40ML</v>
          </cell>
          <cell r="G9659" t="str">
            <v>PC</v>
          </cell>
          <cell r="H9659">
            <v>9999</v>
          </cell>
          <cell r="I9659">
            <v>5400</v>
          </cell>
        </row>
        <row r="9660">
          <cell r="E9660" t="str">
            <v>80G0023</v>
          </cell>
          <cell r="F9660" t="str">
            <v>ECH FLUIDE HYDRA-REPULP 1ML</v>
          </cell>
          <cell r="G9660" t="str">
            <v>PC</v>
          </cell>
          <cell r="H9660">
            <v>9999</v>
          </cell>
          <cell r="I9660">
            <v>99144</v>
          </cell>
        </row>
        <row r="9661">
          <cell r="E9661" t="str">
            <v>80G0025</v>
          </cell>
          <cell r="F9661" t="str">
            <v>GELEE NUIT REVITALISANTE 40ML</v>
          </cell>
          <cell r="G9661" t="str">
            <v>PC</v>
          </cell>
          <cell r="H9661">
            <v>9999</v>
          </cell>
          <cell r="I9661">
            <v>5400</v>
          </cell>
        </row>
        <row r="9662">
          <cell r="E9662" t="str">
            <v>80G0027</v>
          </cell>
          <cell r="F9662" t="str">
            <v>ACTIVATEUR TEINT FRAIS 50ML</v>
          </cell>
          <cell r="G9662" t="str">
            <v>PC</v>
          </cell>
          <cell r="H9662">
            <v>9999</v>
          </cell>
          <cell r="I9662">
            <v>0</v>
          </cell>
        </row>
        <row r="9663">
          <cell r="E9663" t="str">
            <v>80G0028</v>
          </cell>
          <cell r="F9663" t="str">
            <v>ACTIVATEUR TEINT FRAIS 1ML</v>
          </cell>
          <cell r="G9663" t="str">
            <v>PC</v>
          </cell>
          <cell r="H9663">
            <v>9999</v>
          </cell>
          <cell r="I9663">
            <v>0</v>
          </cell>
        </row>
        <row r="9664">
          <cell r="E9664" t="str">
            <v>80G0029</v>
          </cell>
          <cell r="F9664" t="str">
            <v>ACTIVATEUR TEINT FRAIS 7.5ML</v>
          </cell>
          <cell r="G9664" t="str">
            <v>PC</v>
          </cell>
          <cell r="H9664">
            <v>9999</v>
          </cell>
          <cell r="I9664">
            <v>0</v>
          </cell>
        </row>
        <row r="9665">
          <cell r="E9665" t="str">
            <v>80G0030</v>
          </cell>
          <cell r="F9665" t="str">
            <v>GEL DEFATIGUANT REGARD 15ML</v>
          </cell>
          <cell r="G9665" t="str">
            <v>PC</v>
          </cell>
          <cell r="H9665">
            <v>9999</v>
          </cell>
          <cell r="I9665">
            <v>12960</v>
          </cell>
        </row>
        <row r="9666">
          <cell r="E9666" t="str">
            <v>80G0032</v>
          </cell>
          <cell r="F9666" t="str">
            <v>HUILE LACTEE DEMAQU 145ML</v>
          </cell>
          <cell r="G9666" t="str">
            <v>PC</v>
          </cell>
          <cell r="H9666">
            <v>19200</v>
          </cell>
          <cell r="I9666">
            <v>2520</v>
          </cell>
        </row>
        <row r="9667">
          <cell r="E9667" t="str">
            <v>80G0033</v>
          </cell>
          <cell r="F9667" t="str">
            <v>GWP HUILE LACTEE DEMAQ 30ML</v>
          </cell>
          <cell r="G9667" t="str">
            <v>PC</v>
          </cell>
          <cell r="H9667">
            <v>20000</v>
          </cell>
          <cell r="I9667">
            <v>12960</v>
          </cell>
        </row>
        <row r="9668">
          <cell r="E9668" t="str">
            <v>80G0034</v>
          </cell>
          <cell r="F9668" t="str">
            <v>EAU FRAICHE MICELLAIRE 200ML</v>
          </cell>
          <cell r="G9668" t="str">
            <v>PC</v>
          </cell>
          <cell r="H9668">
            <v>14400</v>
          </cell>
          <cell r="I9668">
            <v>1800</v>
          </cell>
        </row>
        <row r="9669">
          <cell r="E9669" t="str">
            <v>80G0036</v>
          </cell>
          <cell r="F9669" t="str">
            <v>ECH HUILE LACTEE DEMAQ 1,5ML</v>
          </cell>
          <cell r="G9669" t="str">
            <v>PC</v>
          </cell>
          <cell r="H9669">
            <v>100000</v>
          </cell>
          <cell r="I9669">
            <v>99144</v>
          </cell>
        </row>
        <row r="9670">
          <cell r="E9670" t="str">
            <v>80G0043</v>
          </cell>
          <cell r="F9670" t="str">
            <v>HYDRA PLUMP EXTRA WATER 150ML</v>
          </cell>
          <cell r="G9670" t="str">
            <v>PC</v>
          </cell>
          <cell r="H9670">
            <v>9999</v>
          </cell>
          <cell r="I9670">
            <v>2520</v>
          </cell>
        </row>
        <row r="9671">
          <cell r="E9671" t="str">
            <v>80G0044</v>
          </cell>
          <cell r="F9671" t="str">
            <v>HYDRA PLUMP EXTRA WATER 30ML</v>
          </cell>
          <cell r="G9671" t="str">
            <v>PC</v>
          </cell>
          <cell r="H9671">
            <v>9999</v>
          </cell>
          <cell r="I9671">
            <v>10800</v>
          </cell>
        </row>
        <row r="9672">
          <cell r="E9672" t="str">
            <v>80G0045</v>
          </cell>
          <cell r="F9672" t="str">
            <v>HYDRA PLUMP EXTRA WATER 1ML</v>
          </cell>
          <cell r="G9672" t="str">
            <v>PC</v>
          </cell>
          <cell r="H9672">
            <v>9999</v>
          </cell>
          <cell r="I9672">
            <v>0</v>
          </cell>
        </row>
        <row r="9673">
          <cell r="E9673" t="str">
            <v>80H0001</v>
          </cell>
          <cell r="F9673" t="str">
            <v>MINI EAU EXTRA NARCISSE 28ML</v>
          </cell>
          <cell r="G9673" t="str">
            <v>PC</v>
          </cell>
          <cell r="H9673">
            <v>20000</v>
          </cell>
          <cell r="I9673">
            <v>8640</v>
          </cell>
        </row>
        <row r="9674">
          <cell r="E9674" t="str">
            <v>80H0002</v>
          </cell>
          <cell r="F9674" t="str">
            <v>MINI EAU EXTRA ORANGER 28ML</v>
          </cell>
          <cell r="G9674" t="str">
            <v>PC</v>
          </cell>
          <cell r="H9674">
            <v>20000</v>
          </cell>
          <cell r="I9674">
            <v>8640</v>
          </cell>
        </row>
        <row r="9675">
          <cell r="E9675" t="str">
            <v>80H0003</v>
          </cell>
          <cell r="F9675" t="str">
            <v>MINI EAU EXTRA ROSE 28ML</v>
          </cell>
          <cell r="G9675" t="str">
            <v>PC</v>
          </cell>
          <cell r="H9675">
            <v>36000</v>
          </cell>
          <cell r="I9675">
            <v>8640</v>
          </cell>
        </row>
        <row r="9676">
          <cell r="E9676" t="str">
            <v>80H0004</v>
          </cell>
          <cell r="F9676" t="str">
            <v>MINI EAU EXTRA JEUNESSE 28ML</v>
          </cell>
          <cell r="G9676" t="str">
            <v>PC</v>
          </cell>
          <cell r="H9676">
            <v>20000</v>
          </cell>
          <cell r="I9676">
            <v>8640</v>
          </cell>
        </row>
        <row r="9677">
          <cell r="E9677" t="str">
            <v>80H0005</v>
          </cell>
          <cell r="F9677" t="str">
            <v>EAU EXTRA. ROSE 100ML</v>
          </cell>
          <cell r="G9677" t="str">
            <v>PC</v>
          </cell>
          <cell r="H9677">
            <v>27600</v>
          </cell>
          <cell r="I9677">
            <v>2916</v>
          </cell>
        </row>
        <row r="9678">
          <cell r="E9678" t="str">
            <v>80H0006</v>
          </cell>
          <cell r="F9678" t="str">
            <v>EAU EXTRA. ORANGER 100 ML</v>
          </cell>
          <cell r="G9678" t="str">
            <v>PC</v>
          </cell>
          <cell r="H9678">
            <v>6000</v>
          </cell>
          <cell r="I9678">
            <v>2916</v>
          </cell>
        </row>
        <row r="9679">
          <cell r="E9679" t="str">
            <v>80H0007</v>
          </cell>
          <cell r="F9679" t="str">
            <v>EAU EXTRA. JEUNESSE 100ML</v>
          </cell>
          <cell r="G9679" t="str">
            <v>PC</v>
          </cell>
          <cell r="H9679">
            <v>6000</v>
          </cell>
          <cell r="I9679">
            <v>2916</v>
          </cell>
        </row>
        <row r="9680">
          <cell r="E9680" t="str">
            <v>80H0008</v>
          </cell>
          <cell r="F9680" t="str">
            <v>EAU EXTRA. NARCISSE 100ML</v>
          </cell>
          <cell r="G9680" t="str">
            <v>PC</v>
          </cell>
          <cell r="H9680">
            <v>6700</v>
          </cell>
          <cell r="I9680">
            <v>2916</v>
          </cell>
        </row>
        <row r="9681">
          <cell r="E9681" t="str">
            <v>80H0009</v>
          </cell>
          <cell r="F9681" t="str">
            <v>ECH EAU EXTRA ROSE 1ML*1</v>
          </cell>
          <cell r="G9681" t="str">
            <v>PC</v>
          </cell>
          <cell r="H9681">
            <v>100000</v>
          </cell>
          <cell r="I9681">
            <v>99144</v>
          </cell>
        </row>
        <row r="9682">
          <cell r="E9682" t="str">
            <v>80H0014</v>
          </cell>
          <cell r="F9682" t="str">
            <v>EAU EXTRA. ROSE 200ML</v>
          </cell>
          <cell r="G9682" t="str">
            <v>PC</v>
          </cell>
          <cell r="H9682">
            <v>25000</v>
          </cell>
          <cell r="I9682">
            <v>1890</v>
          </cell>
        </row>
        <row r="9683">
          <cell r="E9683" t="str">
            <v>80H0016</v>
          </cell>
          <cell r="F9683" t="str">
            <v>GWP EAU EXTRA. ARGAN 28ML</v>
          </cell>
          <cell r="G9683" t="str">
            <v>PC</v>
          </cell>
          <cell r="H9683">
            <v>25000</v>
          </cell>
          <cell r="I9683">
            <v>7632</v>
          </cell>
        </row>
        <row r="9684">
          <cell r="E9684" t="str">
            <v>80H0017</v>
          </cell>
          <cell r="F9684" t="str">
            <v>EAU EXTRA. ARGAN 100ML</v>
          </cell>
          <cell r="G9684" t="str">
            <v>PC</v>
          </cell>
          <cell r="H9684">
            <v>7200</v>
          </cell>
          <cell r="I9684">
            <v>2916</v>
          </cell>
        </row>
        <row r="9685">
          <cell r="E9685" t="str">
            <v>80H0019</v>
          </cell>
          <cell r="F9685" t="str">
            <v>ECH. EAU EXTRA. LYS 1ML*1</v>
          </cell>
          <cell r="G9685" t="str">
            <v>PC</v>
          </cell>
          <cell r="H9685">
            <v>100000</v>
          </cell>
          <cell r="I9685">
            <v>99144</v>
          </cell>
        </row>
        <row r="9686">
          <cell r="E9686" t="str">
            <v>80H0020</v>
          </cell>
          <cell r="F9686" t="str">
            <v>EAU EXTRA. LYS 100ML</v>
          </cell>
          <cell r="G9686" t="str">
            <v>PC</v>
          </cell>
          <cell r="H9686">
            <v>7200</v>
          </cell>
          <cell r="I9686">
            <v>2916</v>
          </cell>
        </row>
        <row r="9687">
          <cell r="E9687" t="str">
            <v>80H0021</v>
          </cell>
          <cell r="F9687" t="str">
            <v>EAU EXTRAORDINAIRE LYS 28ML</v>
          </cell>
          <cell r="G9687" t="str">
            <v>PC</v>
          </cell>
          <cell r="H9687">
            <v>25000</v>
          </cell>
          <cell r="I9687">
            <v>7632</v>
          </cell>
        </row>
        <row r="9688">
          <cell r="E9688" t="str">
            <v>80H0023</v>
          </cell>
          <cell r="F9688" t="str">
            <v>EAU EXTRA ROSE INTENSE 100ML</v>
          </cell>
          <cell r="G9688" t="str">
            <v>PC</v>
          </cell>
          <cell r="H9688">
            <v>28800</v>
          </cell>
          <cell r="I9688">
            <v>2916</v>
          </cell>
        </row>
        <row r="9689">
          <cell r="E9689" t="str">
            <v>80H0024</v>
          </cell>
          <cell r="F9689" t="str">
            <v>GWP EE ROSE INTENSE 28ML</v>
          </cell>
          <cell r="G9689" t="str">
            <v>PC</v>
          </cell>
          <cell r="H9689">
            <v>52000</v>
          </cell>
          <cell r="I9689">
            <v>8586</v>
          </cell>
        </row>
        <row r="9690">
          <cell r="E9690" t="str">
            <v>80H0025</v>
          </cell>
          <cell r="F9690" t="str">
            <v>ECH EE ROSE INTENSE 1ML</v>
          </cell>
          <cell r="G9690" t="str">
            <v>PC</v>
          </cell>
          <cell r="H9690">
            <v>100000</v>
          </cell>
          <cell r="I9690">
            <v>99144</v>
          </cell>
        </row>
        <row r="9691">
          <cell r="E9691" t="str">
            <v>80H0030</v>
          </cell>
          <cell r="F9691" t="str">
            <v>ECH EAU EXTRA ARGAN 1ML</v>
          </cell>
          <cell r="G9691" t="str">
            <v>PC</v>
          </cell>
          <cell r="H9691">
            <v>100000</v>
          </cell>
          <cell r="I9691">
            <v>99144</v>
          </cell>
        </row>
        <row r="9692">
          <cell r="E9692" t="str">
            <v>80H0034</v>
          </cell>
          <cell r="F9692" t="str">
            <v>40 ANS EAU EXTRA ROSE 100ML</v>
          </cell>
          <cell r="G9692" t="str">
            <v>PC</v>
          </cell>
          <cell r="H9692">
            <v>11100</v>
          </cell>
          <cell r="I9692">
            <v>2916</v>
          </cell>
        </row>
        <row r="9693">
          <cell r="E9693" t="str">
            <v>80I0001</v>
          </cell>
          <cell r="F9693" t="str">
            <v>FLUIDE JEUNESSE 40ML</v>
          </cell>
          <cell r="G9693" t="str">
            <v>PC</v>
          </cell>
          <cell r="H9693">
            <v>9999</v>
          </cell>
          <cell r="I9693">
            <v>3840</v>
          </cell>
        </row>
        <row r="9694">
          <cell r="E9694" t="str">
            <v>80I0002</v>
          </cell>
          <cell r="F9694" t="str">
            <v>GWP FLUIDE JEUNESSE 10ML</v>
          </cell>
          <cell r="G9694" t="str">
            <v>PC</v>
          </cell>
          <cell r="H9694">
            <v>9999</v>
          </cell>
          <cell r="I9694">
            <v>21600</v>
          </cell>
        </row>
        <row r="9695">
          <cell r="E9695" t="str">
            <v>80I0003</v>
          </cell>
          <cell r="F9695" t="str">
            <v>ECH. FLUIDE JEUNESSE 1.5 ML*1</v>
          </cell>
          <cell r="G9695" t="str">
            <v>PC</v>
          </cell>
          <cell r="H9695">
            <v>9999</v>
          </cell>
          <cell r="I9695">
            <v>99144</v>
          </cell>
        </row>
        <row r="9696">
          <cell r="E9696" t="str">
            <v>80I0004</v>
          </cell>
          <cell r="F9696" t="str">
            <v>CREME-HUILE JEUNESSE 50ML</v>
          </cell>
          <cell r="G9696" t="str">
            <v>PC</v>
          </cell>
          <cell r="H9696">
            <v>9999</v>
          </cell>
          <cell r="I9696">
            <v>2592</v>
          </cell>
        </row>
        <row r="9697">
          <cell r="E9697" t="str">
            <v>80I0005</v>
          </cell>
          <cell r="F9697" t="str">
            <v>ECH CREME HUILE JEUNESSE 1.5ML*1</v>
          </cell>
          <cell r="G9697" t="str">
            <v>PC</v>
          </cell>
          <cell r="H9697">
            <v>9999</v>
          </cell>
          <cell r="I9697">
            <v>99144</v>
          </cell>
        </row>
        <row r="9698">
          <cell r="E9698" t="str">
            <v>80I0006</v>
          </cell>
          <cell r="F9698" t="str">
            <v>SOIN YEUX JEUNESSE 15ML</v>
          </cell>
          <cell r="G9698" t="str">
            <v>PC</v>
          </cell>
          <cell r="H9698">
            <v>9999</v>
          </cell>
          <cell r="I9698">
            <v>5760</v>
          </cell>
        </row>
        <row r="9699">
          <cell r="E9699" t="str">
            <v>80I0007</v>
          </cell>
          <cell r="F9699" t="str">
            <v>ECH SOIN YEUX JEUNESSE 1ML *1</v>
          </cell>
          <cell r="G9699" t="str">
            <v>PC</v>
          </cell>
          <cell r="H9699">
            <v>9999</v>
          </cell>
          <cell r="I9699">
            <v>99144</v>
          </cell>
        </row>
        <row r="9700">
          <cell r="E9700" t="str">
            <v>80I0008</v>
          </cell>
          <cell r="F9700" t="str">
            <v>HUILE SERUM JEUNESSE 30ML</v>
          </cell>
          <cell r="G9700" t="str">
            <v>PC</v>
          </cell>
          <cell r="H9700">
            <v>10000</v>
          </cell>
          <cell r="I9700">
            <v>3240</v>
          </cell>
        </row>
        <row r="9701">
          <cell r="E9701" t="str">
            <v>80I0009</v>
          </cell>
          <cell r="F9701" t="str">
            <v>GWP HUILE SERUM JEUNESSE 4ML</v>
          </cell>
          <cell r="G9701" t="str">
            <v>PC</v>
          </cell>
          <cell r="H9701">
            <v>20000</v>
          </cell>
          <cell r="I9701">
            <v>32400</v>
          </cell>
        </row>
        <row r="9702">
          <cell r="E9702" t="str">
            <v>80I0024</v>
          </cell>
          <cell r="F9702" t="str">
            <v>GWP FLUIDE JEUNESSE 10ML</v>
          </cell>
          <cell r="G9702" t="str">
            <v>PC</v>
          </cell>
          <cell r="H9702">
            <v>9999</v>
          </cell>
          <cell r="I9702">
            <v>9600</v>
          </cell>
        </row>
        <row r="9703">
          <cell r="E9703" t="str">
            <v>80I0025</v>
          </cell>
          <cell r="F9703" t="str">
            <v>SOIN YEUX ARGAN BIO-ACTIV 15ML</v>
          </cell>
          <cell r="G9703" t="str">
            <v>PC</v>
          </cell>
          <cell r="H9703">
            <v>9999</v>
          </cell>
          <cell r="I9703">
            <v>12960</v>
          </cell>
        </row>
        <row r="9704">
          <cell r="E9704" t="str">
            <v>80I0027</v>
          </cell>
          <cell r="F9704" t="str">
            <v>CREME ARGAN BIO-ACTIVE 50ML</v>
          </cell>
          <cell r="G9704" t="str">
            <v>PC</v>
          </cell>
          <cell r="H9704">
            <v>9999</v>
          </cell>
          <cell r="I9704">
            <v>2592</v>
          </cell>
        </row>
        <row r="9705">
          <cell r="E9705" t="str">
            <v>80I0028</v>
          </cell>
          <cell r="F9705" t="str">
            <v>CREME ARGAN BIO-ACTIVE 10ML</v>
          </cell>
          <cell r="G9705" t="str">
            <v>PC</v>
          </cell>
          <cell r="H9705">
            <v>9999</v>
          </cell>
          <cell r="I9705">
            <v>9600</v>
          </cell>
        </row>
        <row r="9706">
          <cell r="E9706" t="str">
            <v>80I0029</v>
          </cell>
          <cell r="F9706" t="str">
            <v>CREME ARGAN BIO-ACTIVE 1ML</v>
          </cell>
          <cell r="G9706" t="str">
            <v>PC</v>
          </cell>
          <cell r="H9706">
            <v>9999</v>
          </cell>
          <cell r="I9706">
            <v>99144</v>
          </cell>
        </row>
        <row r="9707">
          <cell r="E9707" t="str">
            <v>80I0030</v>
          </cell>
          <cell r="F9707" t="str">
            <v>FLUIDE ARGAN BIO-ACTIVE 40ML</v>
          </cell>
          <cell r="G9707" t="str">
            <v>PC</v>
          </cell>
          <cell r="H9707">
            <v>9999</v>
          </cell>
          <cell r="I9707">
            <v>5400</v>
          </cell>
        </row>
        <row r="9708">
          <cell r="E9708" t="str">
            <v>80I0032</v>
          </cell>
          <cell r="F9708" t="str">
            <v>SERUM ARGAN BIO-ACTIVE 30ML</v>
          </cell>
          <cell r="G9708" t="str">
            <v>PC</v>
          </cell>
          <cell r="H9708">
            <v>4600</v>
          </cell>
          <cell r="I9708">
            <v>3150</v>
          </cell>
        </row>
        <row r="9709">
          <cell r="E9709" t="str">
            <v>80I0034</v>
          </cell>
          <cell r="F9709" t="str">
            <v>SERUM ARGAN BIO-ACTIVE 1ML</v>
          </cell>
          <cell r="G9709" t="str">
            <v>PC</v>
          </cell>
          <cell r="H9709">
            <v>100000</v>
          </cell>
          <cell r="I9709">
            <v>99144</v>
          </cell>
        </row>
        <row r="9710">
          <cell r="E9710" t="str">
            <v>80I0039</v>
          </cell>
          <cell r="F9710" t="str">
            <v>BAUME NUIT ARG. BIO ACT. 50ML</v>
          </cell>
          <cell r="G9710" t="str">
            <v>PC</v>
          </cell>
          <cell r="H9710">
            <v>9999</v>
          </cell>
          <cell r="I9710">
            <v>2592</v>
          </cell>
        </row>
        <row r="9711">
          <cell r="E9711" t="str">
            <v>80I0040</v>
          </cell>
          <cell r="F9711" t="str">
            <v>BAUME NUIT ARG. BIO ACT. 1ML</v>
          </cell>
          <cell r="G9711" t="str">
            <v>PC</v>
          </cell>
          <cell r="H9711">
            <v>9999</v>
          </cell>
          <cell r="I9711">
            <v>99144</v>
          </cell>
        </row>
        <row r="9712">
          <cell r="E9712" t="str">
            <v>80I0053</v>
          </cell>
          <cell r="F9712" t="str">
            <v>40 ANS CREME ABA 50ML</v>
          </cell>
          <cell r="G9712" t="str">
            <v>PC</v>
          </cell>
          <cell r="H9712">
            <v>9999</v>
          </cell>
          <cell r="I9712">
            <v>2592</v>
          </cell>
        </row>
        <row r="9713">
          <cell r="E9713" t="str">
            <v>80J0004</v>
          </cell>
          <cell r="F9713" t="str">
            <v>BAUME LÈVRES ADOUCISSANT 4.5G</v>
          </cell>
          <cell r="G9713" t="str">
            <v>PC</v>
          </cell>
          <cell r="H9713">
            <v>20000</v>
          </cell>
          <cell r="I9713">
            <v>27648</v>
          </cell>
        </row>
        <row r="9714">
          <cell r="E9714" t="str">
            <v>80J0005</v>
          </cell>
          <cell r="F9714" t="str">
            <v>BAUME LÈVRES NOURRISSANT 4.5G</v>
          </cell>
          <cell r="G9714" t="str">
            <v>PC</v>
          </cell>
          <cell r="H9714">
            <v>20000</v>
          </cell>
          <cell r="I9714">
            <v>27648</v>
          </cell>
        </row>
        <row r="9715">
          <cell r="E9715" t="str">
            <v>80J0006</v>
          </cell>
          <cell r="F9715" t="str">
            <v>BAUME LÈVRES LISSANT 4.5G</v>
          </cell>
          <cell r="G9715" t="str">
            <v>PC</v>
          </cell>
          <cell r="H9715">
            <v>20000</v>
          </cell>
          <cell r="I9715">
            <v>27648</v>
          </cell>
        </row>
        <row r="9716">
          <cell r="E9716" t="str">
            <v>80J0007</v>
          </cell>
          <cell r="F9716" t="str">
            <v>CRÈME MAINS JEUNESSE 30ML</v>
          </cell>
          <cell r="G9716" t="str">
            <v>PC</v>
          </cell>
          <cell r="H9716">
            <v>9999</v>
          </cell>
          <cell r="I9716">
            <v>7200</v>
          </cell>
        </row>
        <row r="9717">
          <cell r="E9717" t="str">
            <v>80J0008</v>
          </cell>
          <cell r="F9717" t="str">
            <v>CRÈME MAINS ET ONGLES 30ML</v>
          </cell>
          <cell r="G9717" t="str">
            <v>PC</v>
          </cell>
          <cell r="H9717">
            <v>9999</v>
          </cell>
          <cell r="I9717">
            <v>7200</v>
          </cell>
        </row>
        <row r="9718">
          <cell r="E9718" t="str">
            <v>80J0009</v>
          </cell>
          <cell r="F9718" t="str">
            <v>CRÈME MAINS RÉPARATION 30ML</v>
          </cell>
          <cell r="G9718" t="str">
            <v>PC</v>
          </cell>
          <cell r="H9718">
            <v>9999</v>
          </cell>
          <cell r="I9718">
            <v>7200</v>
          </cell>
        </row>
        <row r="9719">
          <cell r="E9719" t="str">
            <v>80Z0001</v>
          </cell>
          <cell r="F9719" t="str">
            <v>ECH FLUID ANTI AGE HOM 2ML *18</v>
          </cell>
          <cell r="G9719" t="str">
            <v>PAQ</v>
          </cell>
          <cell r="H9719">
            <v>5556</v>
          </cell>
          <cell r="I9719">
            <v>4752</v>
          </cell>
        </row>
        <row r="9720">
          <cell r="E9720" t="str">
            <v>80Z0002</v>
          </cell>
          <cell r="F9720" t="str">
            <v>BAUME APRES RASAGE 10 ML</v>
          </cell>
          <cell r="G9720" t="str">
            <v>PC</v>
          </cell>
          <cell r="H9720">
            <v>31000</v>
          </cell>
          <cell r="I9720">
            <v>5760</v>
          </cell>
        </row>
        <row r="9721">
          <cell r="E9721" t="str">
            <v>80Z0005</v>
          </cell>
          <cell r="F9721" t="str">
            <v>CREME DU BARBIER 125ML</v>
          </cell>
          <cell r="G9721" t="str">
            <v>PC</v>
          </cell>
          <cell r="H9721">
            <v>9999</v>
          </cell>
          <cell r="I9721">
            <v>2916</v>
          </cell>
        </row>
        <row r="9722">
          <cell r="E9722" t="str">
            <v>80Z0006</v>
          </cell>
          <cell r="F9722" t="str">
            <v>SHP.DOUCHE HOMME 200ML</v>
          </cell>
          <cell r="G9722" t="str">
            <v>PC</v>
          </cell>
          <cell r="H9722">
            <v>9999</v>
          </cell>
          <cell r="I9722">
            <v>1728</v>
          </cell>
        </row>
        <row r="9723">
          <cell r="E9723" t="str">
            <v>80Z0007</v>
          </cell>
          <cell r="F9723" t="str">
            <v>GEL VISAGE GLOBAL HOMME 50ML</v>
          </cell>
          <cell r="G9723" t="str">
            <v>PC</v>
          </cell>
          <cell r="H9723">
            <v>9999</v>
          </cell>
          <cell r="I9723">
            <v>1620</v>
          </cell>
        </row>
        <row r="9724">
          <cell r="E9724" t="str">
            <v>80Z0013</v>
          </cell>
          <cell r="F9724" t="str">
            <v>DEODORANT HOMME 24H 50ML</v>
          </cell>
          <cell r="G9724" t="str">
            <v>PC</v>
          </cell>
          <cell r="H9724">
            <v>6000</v>
          </cell>
          <cell r="I9724">
            <v>3240</v>
          </cell>
        </row>
        <row r="9725">
          <cell r="E9725" t="str">
            <v>812700</v>
          </cell>
          <cell r="F9725" t="str">
            <v>EAU FLORALE CAMOMILLE 200ML</v>
          </cell>
          <cell r="G9725" t="str">
            <v>PC</v>
          </cell>
          <cell r="H9725">
            <v>9999</v>
          </cell>
          <cell r="I9725">
            <v>960</v>
          </cell>
        </row>
        <row r="9726">
          <cell r="E9726" t="str">
            <v>812703</v>
          </cell>
          <cell r="F9726" t="str">
            <v>EAU FLORALE BLEUET 200ML</v>
          </cell>
          <cell r="G9726" t="str">
            <v>PC</v>
          </cell>
          <cell r="H9726">
            <v>9999</v>
          </cell>
          <cell r="I9726">
            <v>960</v>
          </cell>
        </row>
        <row r="9727">
          <cell r="E9727" t="str">
            <v>812705</v>
          </cell>
          <cell r="F9727" t="str">
            <v>EAU FLORALE ORANGER 200ML</v>
          </cell>
          <cell r="G9727" t="str">
            <v>PC</v>
          </cell>
          <cell r="H9727">
            <v>10000</v>
          </cell>
          <cell r="I9727">
            <v>960</v>
          </cell>
        </row>
        <row r="9728">
          <cell r="E9728" t="str">
            <v>812706</v>
          </cell>
          <cell r="F9728" t="str">
            <v>EAU FLORALE HAMAMELIS 200ML</v>
          </cell>
          <cell r="G9728" t="str">
            <v>PC</v>
          </cell>
          <cell r="H9728">
            <v>9999</v>
          </cell>
          <cell r="I9728">
            <v>960</v>
          </cell>
        </row>
        <row r="9729">
          <cell r="E9729" t="str">
            <v>812707</v>
          </cell>
          <cell r="F9729" t="str">
            <v>EAU FLORALE LAVANDE 200ML</v>
          </cell>
          <cell r="G9729" t="str">
            <v>PC</v>
          </cell>
          <cell r="H9729">
            <v>4500</v>
          </cell>
          <cell r="I9729">
            <v>960</v>
          </cell>
        </row>
        <row r="9730">
          <cell r="E9730" t="str">
            <v>812709</v>
          </cell>
          <cell r="F9730" t="str">
            <v>EAU FLORALE ROSE 200ML</v>
          </cell>
          <cell r="G9730" t="str">
            <v>PC</v>
          </cell>
          <cell r="H9730">
            <v>9999</v>
          </cell>
          <cell r="I9730">
            <v>960</v>
          </cell>
        </row>
        <row r="9731">
          <cell r="E9731" t="str">
            <v>812710</v>
          </cell>
          <cell r="F9731" t="str">
            <v>EF BLEUET 200ML BRUMI</v>
          </cell>
          <cell r="G9731" t="str">
            <v>PC</v>
          </cell>
          <cell r="H9731">
            <v>9999</v>
          </cell>
          <cell r="I9731">
            <v>960</v>
          </cell>
        </row>
        <row r="9732">
          <cell r="E9732" t="str">
            <v>812711</v>
          </cell>
          <cell r="F9732" t="str">
            <v>EF CAMOMILLE 200ML BRUMI</v>
          </cell>
          <cell r="G9732" t="str">
            <v>PC</v>
          </cell>
          <cell r="H9732">
            <v>9999</v>
          </cell>
          <cell r="I9732">
            <v>960</v>
          </cell>
        </row>
        <row r="9733">
          <cell r="E9733" t="str">
            <v>812712</v>
          </cell>
          <cell r="F9733" t="str">
            <v>EF ORANGER 200ML BRUMI</v>
          </cell>
          <cell r="G9733" t="str">
            <v>PC</v>
          </cell>
          <cell r="H9733">
            <v>9999</v>
          </cell>
          <cell r="I9733">
            <v>960</v>
          </cell>
        </row>
        <row r="9734">
          <cell r="E9734" t="str">
            <v>812713</v>
          </cell>
          <cell r="F9734" t="str">
            <v>EF HAMAMELIS 200ML BRUMI</v>
          </cell>
          <cell r="G9734" t="str">
            <v>PC</v>
          </cell>
          <cell r="H9734">
            <v>9999</v>
          </cell>
          <cell r="I9734">
            <v>960</v>
          </cell>
        </row>
        <row r="9735">
          <cell r="E9735" t="str">
            <v>812714</v>
          </cell>
          <cell r="F9735" t="str">
            <v>EF LAVANDE 200ML BRUMI</v>
          </cell>
          <cell r="G9735" t="str">
            <v>PC</v>
          </cell>
          <cell r="H9735">
            <v>9999</v>
          </cell>
          <cell r="I9735">
            <v>960</v>
          </cell>
        </row>
        <row r="9736">
          <cell r="E9736" t="str">
            <v>812716</v>
          </cell>
          <cell r="F9736" t="str">
            <v>EF ROSE 200ML BRUMI</v>
          </cell>
          <cell r="G9736" t="str">
            <v>PC</v>
          </cell>
          <cell r="H9736">
            <v>28000</v>
          </cell>
          <cell r="I9736">
            <v>960</v>
          </cell>
        </row>
        <row r="9737">
          <cell r="E9737" t="str">
            <v>812717</v>
          </cell>
          <cell r="F9737" t="str">
            <v>EAU FLORALE ROSE 50ML</v>
          </cell>
          <cell r="G9737" t="str">
            <v>PC</v>
          </cell>
          <cell r="H9737">
            <v>9999</v>
          </cell>
          <cell r="I9737">
            <v>2880</v>
          </cell>
        </row>
        <row r="9738">
          <cell r="E9738" t="str">
            <v>812718</v>
          </cell>
          <cell r="F9738" t="str">
            <v>EAU FLORALE CAMOMILLE 200ML</v>
          </cell>
          <cell r="G9738" t="str">
            <v>PC</v>
          </cell>
          <cell r="H9738">
            <v>9999</v>
          </cell>
          <cell r="I9738">
            <v>1944</v>
          </cell>
        </row>
        <row r="9739">
          <cell r="E9739">
            <v>812719</v>
          </cell>
          <cell r="F9739" t="str">
            <v>EAU FLORALE BLEUET 200ML</v>
          </cell>
          <cell r="G9739" t="str">
            <v>PC</v>
          </cell>
          <cell r="H9739">
            <v>23600</v>
          </cell>
          <cell r="I9739">
            <v>1944</v>
          </cell>
        </row>
        <row r="9740">
          <cell r="E9740">
            <v>812720</v>
          </cell>
          <cell r="F9740" t="str">
            <v>EAU FLORALE ORANGER 200ML</v>
          </cell>
          <cell r="G9740" t="str">
            <v>PC</v>
          </cell>
          <cell r="H9740">
            <v>9400</v>
          </cell>
          <cell r="I9740">
            <v>1944</v>
          </cell>
        </row>
        <row r="9741">
          <cell r="E9741" t="str">
            <v>812721</v>
          </cell>
          <cell r="F9741" t="str">
            <v>EAU FLORALE HAMAMELIS 200ML</v>
          </cell>
          <cell r="G9741" t="str">
            <v>PC</v>
          </cell>
          <cell r="H9741">
            <v>9999</v>
          </cell>
          <cell r="I9741">
            <v>1944</v>
          </cell>
        </row>
        <row r="9742">
          <cell r="E9742" t="str">
            <v>812722</v>
          </cell>
          <cell r="F9742" t="str">
            <v>EAU FLORALE LAVANDE 200ML</v>
          </cell>
          <cell r="G9742" t="str">
            <v>PC</v>
          </cell>
          <cell r="H9742">
            <v>4000</v>
          </cell>
          <cell r="I9742">
            <v>1944</v>
          </cell>
        </row>
        <row r="9743">
          <cell r="E9743" t="str">
            <v>812723</v>
          </cell>
          <cell r="F9743" t="str">
            <v>EAU FLORALE ROSE 200ML</v>
          </cell>
          <cell r="G9743" t="str">
            <v>PC</v>
          </cell>
          <cell r="H9743">
            <v>26000</v>
          </cell>
          <cell r="I9743">
            <v>1944</v>
          </cell>
        </row>
        <row r="9744">
          <cell r="E9744" t="str">
            <v>812724</v>
          </cell>
          <cell r="F9744" t="str">
            <v>EF ROSE 200ML BRUMI</v>
          </cell>
          <cell r="G9744" t="str">
            <v>PC</v>
          </cell>
          <cell r="H9744">
            <v>44000</v>
          </cell>
          <cell r="I9744">
            <v>1944</v>
          </cell>
        </row>
        <row r="9745">
          <cell r="E9745">
            <v>812726</v>
          </cell>
          <cell r="F9745" t="str">
            <v>EF ORANGER 200ML BRUMI</v>
          </cell>
          <cell r="G9745" t="str">
            <v>PC</v>
          </cell>
          <cell r="H9745">
            <v>9400</v>
          </cell>
          <cell r="I9745">
            <v>1944</v>
          </cell>
        </row>
        <row r="9746">
          <cell r="E9746" t="str">
            <v>812727</v>
          </cell>
          <cell r="F9746" t="str">
            <v>EF HAMAMELIS 200ML BRUMI</v>
          </cell>
          <cell r="G9746" t="str">
            <v>PC</v>
          </cell>
          <cell r="H9746">
            <v>13000</v>
          </cell>
          <cell r="I9746">
            <v>1944</v>
          </cell>
        </row>
        <row r="9747">
          <cell r="E9747" t="str">
            <v>812728</v>
          </cell>
          <cell r="F9747" t="str">
            <v>EF LAVANDE 200ML BRUMI</v>
          </cell>
          <cell r="G9747" t="str">
            <v>PC</v>
          </cell>
          <cell r="H9747">
            <v>9999</v>
          </cell>
          <cell r="I9747">
            <v>1944</v>
          </cell>
        </row>
        <row r="9748">
          <cell r="E9748" t="str">
            <v>812730</v>
          </cell>
          <cell r="F9748" t="str">
            <v>EAU FLORALE ROSE 50ML</v>
          </cell>
          <cell r="G9748" t="str">
            <v>PC</v>
          </cell>
          <cell r="H9748">
            <v>30000</v>
          </cell>
          <cell r="I9748">
            <v>3840</v>
          </cell>
        </row>
        <row r="9749">
          <cell r="E9749" t="str">
            <v>812731</v>
          </cell>
          <cell r="F9749" t="str">
            <v>MINI EAU FLORALE ROSE 28ML</v>
          </cell>
          <cell r="G9749" t="str">
            <v>PC</v>
          </cell>
          <cell r="H9749">
            <v>35000</v>
          </cell>
          <cell r="I9749">
            <v>6240</v>
          </cell>
        </row>
        <row r="9750">
          <cell r="E9750" t="str">
            <v>812732</v>
          </cell>
          <cell r="F9750" t="str">
            <v>MINI EAU FLORALE BLEUET 28ML</v>
          </cell>
          <cell r="G9750" t="str">
            <v>PC</v>
          </cell>
          <cell r="H9750">
            <v>12000</v>
          </cell>
          <cell r="I9750">
            <v>6240</v>
          </cell>
        </row>
        <row r="9751">
          <cell r="E9751" t="str">
            <v>812733</v>
          </cell>
          <cell r="F9751" t="str">
            <v>MINI EAU FLORALE ORANGER 28ML</v>
          </cell>
          <cell r="G9751" t="str">
            <v>PC</v>
          </cell>
          <cell r="H9751">
            <v>18000</v>
          </cell>
          <cell r="I9751">
            <v>6240</v>
          </cell>
        </row>
        <row r="9752">
          <cell r="E9752" t="str">
            <v>819352</v>
          </cell>
          <cell r="F9752" t="str">
            <v>MINI EF BLEUET BRUMI 28ML</v>
          </cell>
          <cell r="G9752" t="str">
            <v>PC</v>
          </cell>
          <cell r="H9752">
            <v>9999</v>
          </cell>
          <cell r="I9752">
            <v>4800</v>
          </cell>
        </row>
        <row r="9753">
          <cell r="E9753" t="str">
            <v>819353</v>
          </cell>
          <cell r="F9753" t="str">
            <v>MINI EF CAMOMILLE BRUMI 28ML</v>
          </cell>
          <cell r="G9753" t="str">
            <v>PC</v>
          </cell>
          <cell r="H9753">
            <v>4000</v>
          </cell>
          <cell r="I9753">
            <v>4800</v>
          </cell>
        </row>
        <row r="9754">
          <cell r="E9754" t="str">
            <v>819354</v>
          </cell>
          <cell r="F9754" t="str">
            <v>MINI EF ORANGER BRUMI 28ML</v>
          </cell>
          <cell r="G9754" t="str">
            <v>PC</v>
          </cell>
          <cell r="H9754">
            <v>9999</v>
          </cell>
          <cell r="I9754">
            <v>4800</v>
          </cell>
        </row>
        <row r="9755">
          <cell r="E9755" t="str">
            <v>819355</v>
          </cell>
          <cell r="F9755" t="str">
            <v>MINI EF HAMAMELIS BRUMI 28ML</v>
          </cell>
          <cell r="G9755" t="str">
            <v>PC</v>
          </cell>
          <cell r="H9755">
            <v>9999</v>
          </cell>
          <cell r="I9755">
            <v>4800</v>
          </cell>
        </row>
        <row r="9756">
          <cell r="E9756" t="str">
            <v>819356</v>
          </cell>
          <cell r="F9756" t="str">
            <v>MINI EF LAVANDE BRUMI 28ML</v>
          </cell>
          <cell r="G9756" t="str">
            <v>PC</v>
          </cell>
          <cell r="H9756">
            <v>12000</v>
          </cell>
          <cell r="I9756">
            <v>4800</v>
          </cell>
        </row>
        <row r="9757">
          <cell r="E9757" t="str">
            <v>819357</v>
          </cell>
          <cell r="F9757" t="str">
            <v>MINI EF ROSE BRUMI 28ML</v>
          </cell>
          <cell r="G9757" t="str">
            <v>PC</v>
          </cell>
          <cell r="H9757">
            <v>9999</v>
          </cell>
          <cell r="I9757">
            <v>4800</v>
          </cell>
        </row>
        <row r="9758">
          <cell r="E9758" t="str">
            <v>81Z0002</v>
          </cell>
          <cell r="F9758" t="str">
            <v>TEST EAU FLORALE ROSE 200ML BR</v>
          </cell>
          <cell r="G9758" t="str">
            <v>PC</v>
          </cell>
          <cell r="H9758">
            <v>9999</v>
          </cell>
          <cell r="I9758">
            <v>1944</v>
          </cell>
        </row>
        <row r="9759">
          <cell r="E9759" t="str">
            <v>81Z0003</v>
          </cell>
          <cell r="F9759" t="str">
            <v>TEST EAU FLORALE ROSE 200ML</v>
          </cell>
          <cell r="G9759" t="str">
            <v>PC</v>
          </cell>
          <cell r="H9759">
            <v>9999</v>
          </cell>
          <cell r="I9759">
            <v>1944</v>
          </cell>
        </row>
        <row r="9760">
          <cell r="E9760" t="str">
            <v>81Z0004</v>
          </cell>
          <cell r="F9760" t="str">
            <v>EAU FLORALE CAMOMILLE 200ML</v>
          </cell>
          <cell r="G9760" t="str">
            <v>PC</v>
          </cell>
          <cell r="H9760">
            <v>9000</v>
          </cell>
          <cell r="I9760">
            <v>1944</v>
          </cell>
        </row>
        <row r="9761">
          <cell r="E9761" t="str">
            <v>81Z0005</v>
          </cell>
          <cell r="F9761" t="str">
            <v>EF HAMAMELIS BRUMI 200ML</v>
          </cell>
          <cell r="G9761" t="str">
            <v>PC</v>
          </cell>
          <cell r="H9761">
            <v>9400</v>
          </cell>
          <cell r="I9761">
            <v>1944</v>
          </cell>
        </row>
        <row r="9762">
          <cell r="E9762" t="str">
            <v>81Z0006</v>
          </cell>
          <cell r="F9762" t="str">
            <v>EF LAVANDE BRUMI 200ML</v>
          </cell>
          <cell r="G9762" t="str">
            <v>PC</v>
          </cell>
          <cell r="H9762">
            <v>14200</v>
          </cell>
          <cell r="I9762">
            <v>1944</v>
          </cell>
        </row>
        <row r="9763">
          <cell r="E9763" t="str">
            <v>81Z0007</v>
          </cell>
          <cell r="F9763" t="str">
            <v>EAU FLORALE LAVANDE 200ML</v>
          </cell>
          <cell r="G9763" t="str">
            <v>PC</v>
          </cell>
          <cell r="H9763">
            <v>9400</v>
          </cell>
          <cell r="I9763">
            <v>1944</v>
          </cell>
        </row>
        <row r="9764">
          <cell r="E9764" t="str">
            <v>81Z0009</v>
          </cell>
          <cell r="F9764" t="str">
            <v>EAU FLORALE HAMAMELIS 200ML</v>
          </cell>
          <cell r="G9764" t="str">
            <v>PC</v>
          </cell>
          <cell r="H9764">
            <v>9400</v>
          </cell>
          <cell r="I9764">
            <v>1944</v>
          </cell>
        </row>
        <row r="9765">
          <cell r="E9765" t="str">
            <v>81Z0010</v>
          </cell>
          <cell r="F9765" t="str">
            <v>BRUME DE BEAUTE ROSE 50 ML</v>
          </cell>
          <cell r="G9765" t="str">
            <v>PC</v>
          </cell>
          <cell r="H9765">
            <v>10000</v>
          </cell>
          <cell r="I9765">
            <v>3240</v>
          </cell>
        </row>
        <row r="9766">
          <cell r="E9766" t="str">
            <v>81Z0012</v>
          </cell>
          <cell r="F9766" t="str">
            <v>EAU FLORALE DE GERANIUM 200ML</v>
          </cell>
          <cell r="G9766" t="str">
            <v>PC</v>
          </cell>
          <cell r="H9766">
            <v>13000</v>
          </cell>
          <cell r="I9766">
            <v>1944</v>
          </cell>
        </row>
        <row r="9767">
          <cell r="E9767" t="str">
            <v>81Z0013</v>
          </cell>
          <cell r="F9767" t="str">
            <v>ECH. EAU FLORALE ROSE 1.5ML*18</v>
          </cell>
          <cell r="G9767" t="str">
            <v>PAQ</v>
          </cell>
          <cell r="H9767">
            <v>5555</v>
          </cell>
          <cell r="I9767">
            <v>5400</v>
          </cell>
        </row>
        <row r="9768">
          <cell r="E9768" t="str">
            <v>81Z0016</v>
          </cell>
          <cell r="F9768" t="str">
            <v>DUO EF ROSE 200ML + MINI 50ML</v>
          </cell>
          <cell r="G9768" t="str">
            <v>PC</v>
          </cell>
          <cell r="H9768">
            <v>9999</v>
          </cell>
          <cell r="I9768">
            <v>6</v>
          </cell>
        </row>
        <row r="9769">
          <cell r="E9769" t="str">
            <v>81Z0017</v>
          </cell>
          <cell r="F9769" t="str">
            <v>EAU FLORALE DE ROSE 50ML</v>
          </cell>
          <cell r="G9769" t="str">
            <v>PC</v>
          </cell>
          <cell r="H9769">
            <v>17000</v>
          </cell>
          <cell r="I9769">
            <v>3840</v>
          </cell>
        </row>
        <row r="9770">
          <cell r="E9770" t="str">
            <v>81Z0018</v>
          </cell>
          <cell r="F9770" t="str">
            <v xml:space="preserve"> EF ROSE BRUMI 200ML CHINE</v>
          </cell>
          <cell r="G9770" t="str">
            <v>PC</v>
          </cell>
          <cell r="H9770">
            <v>5000</v>
          </cell>
          <cell r="I9770">
            <v>1944</v>
          </cell>
        </row>
        <row r="9771">
          <cell r="E9771" t="str">
            <v>81Z0020</v>
          </cell>
          <cell r="F9771" t="str">
            <v>EF ROSE BRUMI 50ML - CHINE</v>
          </cell>
          <cell r="G9771" t="str">
            <v>PC</v>
          </cell>
          <cell r="H9771">
            <v>3000</v>
          </cell>
          <cell r="I9771">
            <v>3840</v>
          </cell>
        </row>
        <row r="9772">
          <cell r="E9772" t="str">
            <v>81Z0022</v>
          </cell>
          <cell r="F9772" t="str">
            <v>ECH EAU FLORALE ROSE 1.5ML*1</v>
          </cell>
          <cell r="G9772" t="str">
            <v>PC</v>
          </cell>
          <cell r="H9772">
            <v>100000</v>
          </cell>
          <cell r="I9772">
            <v>99144</v>
          </cell>
        </row>
        <row r="9773">
          <cell r="E9773" t="str">
            <v>81Z0023</v>
          </cell>
          <cell r="F9773" t="str">
            <v>MINI EAU FLORALE DE BLEUET28ML</v>
          </cell>
          <cell r="G9773" t="str">
            <v>PC</v>
          </cell>
          <cell r="H9773">
            <v>20000</v>
          </cell>
          <cell r="I9773">
            <v>7632</v>
          </cell>
        </row>
        <row r="9774">
          <cell r="E9774" t="str">
            <v>81Z0024</v>
          </cell>
          <cell r="F9774" t="str">
            <v>MINI EAU FLORALE DE ROSE 28ML</v>
          </cell>
          <cell r="G9774" t="str">
            <v>PC</v>
          </cell>
          <cell r="H9774">
            <v>50000</v>
          </cell>
          <cell r="I9774">
            <v>7632</v>
          </cell>
        </row>
        <row r="9775">
          <cell r="E9775" t="str">
            <v>81Z0025</v>
          </cell>
          <cell r="F9775" t="str">
            <v>EAU FLORALE DE GERANIUM 200 ML</v>
          </cell>
          <cell r="G9775" t="str">
            <v>PC</v>
          </cell>
          <cell r="H9775">
            <v>13000</v>
          </cell>
          <cell r="I9775">
            <v>1575</v>
          </cell>
        </row>
        <row r="9776">
          <cell r="E9776" t="str">
            <v>81Z0027</v>
          </cell>
          <cell r="F9776" t="str">
            <v>EAU FLORALE DE ROSE 400ML</v>
          </cell>
          <cell r="G9776" t="str">
            <v>PC</v>
          </cell>
          <cell r="H9776">
            <v>10000</v>
          </cell>
          <cell r="I9776">
            <v>864</v>
          </cell>
        </row>
        <row r="9777">
          <cell r="E9777" t="str">
            <v>81Z0033</v>
          </cell>
          <cell r="F9777" t="str">
            <v xml:space="preserve"> ROLL ON GIVRE BLEUET 10 ML</v>
          </cell>
          <cell r="G9777" t="str">
            <v>PC</v>
          </cell>
          <cell r="H9777">
            <v>9999</v>
          </cell>
          <cell r="I9777">
            <v>11340</v>
          </cell>
        </row>
        <row r="9778">
          <cell r="E9778" t="str">
            <v>81Z0037</v>
          </cell>
          <cell r="F9778" t="str">
            <v>EAU FLORALE DE GÉRANIUM 200ML</v>
          </cell>
          <cell r="G9778" t="str">
            <v>PC</v>
          </cell>
          <cell r="H9778">
            <v>5000</v>
          </cell>
          <cell r="I9778">
            <v>1575</v>
          </cell>
        </row>
        <row r="9779">
          <cell r="E9779" t="str">
            <v>81Z0040</v>
          </cell>
          <cell r="F9779" t="str">
            <v>EAU FLORALE ROSE 100ML</v>
          </cell>
          <cell r="G9779" t="str">
            <v>PC</v>
          </cell>
          <cell r="H9779">
            <v>15000</v>
          </cell>
          <cell r="I9779">
            <v>3564</v>
          </cell>
        </row>
        <row r="9780">
          <cell r="E9780" t="str">
            <v>81Z0044</v>
          </cell>
          <cell r="F9780" t="str">
            <v>ECH ROSE FLORAL WATER 1,5ML</v>
          </cell>
          <cell r="G9780" t="str">
            <v>PC</v>
          </cell>
          <cell r="H9780">
            <v>100000</v>
          </cell>
          <cell r="I9780">
            <v>99144</v>
          </cell>
        </row>
        <row r="9781">
          <cell r="E9781" t="str">
            <v>81Z0045</v>
          </cell>
          <cell r="F9781" t="str">
            <v>EAU FLORALE BLEUET 400ML</v>
          </cell>
          <cell r="G9781" t="str">
            <v>PC</v>
          </cell>
          <cell r="H9781">
            <v>7200</v>
          </cell>
          <cell r="I9781">
            <v>864</v>
          </cell>
        </row>
        <row r="9782">
          <cell r="E9782" t="str">
            <v>81Z0050</v>
          </cell>
          <cell r="F9782" t="str">
            <v>EF FLEUR ORANGER 200ML</v>
          </cell>
          <cell r="G9782" t="str">
            <v>PC</v>
          </cell>
          <cell r="H9782">
            <v>9999</v>
          </cell>
          <cell r="I9782">
            <v>0</v>
          </cell>
        </row>
        <row r="9783">
          <cell r="E9783" t="str">
            <v>81Z0051</v>
          </cell>
          <cell r="F9783" t="str">
            <v>EF ORANGER 200ML BRUMI</v>
          </cell>
          <cell r="G9783" t="str">
            <v>PC</v>
          </cell>
          <cell r="H9783">
            <v>9999</v>
          </cell>
          <cell r="I9783">
            <v>0</v>
          </cell>
        </row>
        <row r="9784">
          <cell r="E9784" t="str">
            <v>81Z0052</v>
          </cell>
          <cell r="F9784" t="str">
            <v>EAU FLORALE DE ROSE 200ML</v>
          </cell>
          <cell r="G9784" t="str">
            <v>PC</v>
          </cell>
          <cell r="H9784">
            <v>9999</v>
          </cell>
          <cell r="I9784">
            <v>0</v>
          </cell>
        </row>
        <row r="9785">
          <cell r="E9785" t="str">
            <v>81Z0053</v>
          </cell>
          <cell r="F9785" t="str">
            <v>EAU FLORALE DE ROSE 28ML</v>
          </cell>
          <cell r="G9785" t="str">
            <v>PC</v>
          </cell>
          <cell r="H9785">
            <v>9999</v>
          </cell>
          <cell r="I9785">
            <v>0</v>
          </cell>
        </row>
        <row r="9786">
          <cell r="E9786" t="str">
            <v>81Z0054</v>
          </cell>
          <cell r="F9786" t="str">
            <v>EAU FLORALE DE ROSE 1,5ML</v>
          </cell>
          <cell r="G9786" t="str">
            <v>PC</v>
          </cell>
          <cell r="H9786">
            <v>9999</v>
          </cell>
          <cell r="I9786">
            <v>0</v>
          </cell>
        </row>
        <row r="9787">
          <cell r="E9787" t="str">
            <v>81Z0055</v>
          </cell>
          <cell r="F9787" t="str">
            <v>EAU FLORALE DE ROSE 400ML</v>
          </cell>
          <cell r="G9787" t="str">
            <v>PC</v>
          </cell>
          <cell r="H9787">
            <v>9999</v>
          </cell>
          <cell r="I9787">
            <v>0</v>
          </cell>
        </row>
        <row r="9788">
          <cell r="E9788" t="str">
            <v>81Z0056</v>
          </cell>
          <cell r="F9788" t="str">
            <v>EAU FLORALE DE ROSE 100ML</v>
          </cell>
          <cell r="G9788" t="str">
            <v>PC</v>
          </cell>
          <cell r="H9788">
            <v>9999</v>
          </cell>
          <cell r="I9788">
            <v>0</v>
          </cell>
        </row>
        <row r="9789">
          <cell r="E9789" t="str">
            <v>81Z0057</v>
          </cell>
          <cell r="F9789" t="str">
            <v>EAU FLORALE ROSE 200ML BRUMI</v>
          </cell>
          <cell r="G9789" t="str">
            <v>PC</v>
          </cell>
          <cell r="H9789">
            <v>9999</v>
          </cell>
          <cell r="I9789">
            <v>0</v>
          </cell>
        </row>
        <row r="9790">
          <cell r="E9790" t="str">
            <v>81Z0059</v>
          </cell>
          <cell r="F9790" t="str">
            <v>EAU FLORALE DE ROSE 50ML</v>
          </cell>
          <cell r="G9790" t="str">
            <v>PC</v>
          </cell>
          <cell r="H9790">
            <v>9999</v>
          </cell>
          <cell r="I9790">
            <v>0</v>
          </cell>
        </row>
        <row r="9791">
          <cell r="E9791" t="str">
            <v>81Z0066</v>
          </cell>
          <cell r="F9791" t="str">
            <v>EAU FLOR ROSE CHINE T2 200ML</v>
          </cell>
          <cell r="G9791" t="str">
            <v>PC</v>
          </cell>
          <cell r="H9791">
            <v>5000</v>
          </cell>
          <cell r="I9791">
            <v>1800</v>
          </cell>
        </row>
        <row r="9792">
          <cell r="E9792" t="str">
            <v>81Z0067</v>
          </cell>
          <cell r="F9792" t="str">
            <v>EAU FLOR ROSE CHINE T2 28ML</v>
          </cell>
          <cell r="G9792" t="str">
            <v>PC</v>
          </cell>
          <cell r="H9792">
            <v>100000</v>
          </cell>
          <cell r="I9792">
            <v>8576</v>
          </cell>
        </row>
        <row r="9793">
          <cell r="E9793" t="str">
            <v>823900</v>
          </cell>
          <cell r="F9793" t="str">
            <v>HE LAVANDIN DARDECHE 30ML</v>
          </cell>
          <cell r="G9793" t="str">
            <v>PC</v>
          </cell>
          <cell r="H9793">
            <v>1000</v>
          </cell>
          <cell r="I9793">
            <v>0</v>
          </cell>
        </row>
        <row r="9794">
          <cell r="E9794" t="str">
            <v>823901</v>
          </cell>
          <cell r="F9794" t="str">
            <v>ROLL-ON ARG GER PROMO PRTPS</v>
          </cell>
          <cell r="G9794" t="str">
            <v>PC</v>
          </cell>
          <cell r="H9794">
            <v>1000</v>
          </cell>
          <cell r="I9794">
            <v>8640</v>
          </cell>
        </row>
        <row r="9795">
          <cell r="E9795" t="str">
            <v>824002</v>
          </cell>
          <cell r="F9795" t="str">
            <v>BEURRE KARITE BIO 100 ML</v>
          </cell>
          <cell r="G9795" t="str">
            <v>PC</v>
          </cell>
          <cell r="H9795">
            <v>1000</v>
          </cell>
          <cell r="I9795">
            <v>0</v>
          </cell>
        </row>
        <row r="9796">
          <cell r="E9796" t="str">
            <v>824009</v>
          </cell>
          <cell r="F9796" t="str">
            <v>BEURRE KARITE EQUITABLE 100ML</v>
          </cell>
          <cell r="G9796" t="str">
            <v>PC</v>
          </cell>
          <cell r="H9796">
            <v>2000</v>
          </cell>
          <cell r="I9796">
            <v>1960</v>
          </cell>
        </row>
        <row r="9797">
          <cell r="E9797" t="str">
            <v>824104</v>
          </cell>
          <cell r="F9797" t="str">
            <v>HUILE AMANDE DOUCE 50ML</v>
          </cell>
          <cell r="G9797" t="str">
            <v>PC</v>
          </cell>
          <cell r="H9797">
            <v>14000</v>
          </cell>
          <cell r="I9797">
            <v>1920</v>
          </cell>
        </row>
        <row r="9798">
          <cell r="E9798" t="str">
            <v>824105</v>
          </cell>
          <cell r="F9798" t="str">
            <v>HUILE ARGAN EQUITABLE 50ML</v>
          </cell>
          <cell r="G9798" t="str">
            <v>PC</v>
          </cell>
          <cell r="H9798">
            <v>58000</v>
          </cell>
          <cell r="I9798">
            <v>1920</v>
          </cell>
        </row>
        <row r="9799">
          <cell r="E9799" t="str">
            <v>824106</v>
          </cell>
          <cell r="F9799" t="str">
            <v>HUILE ARNICA 50ML</v>
          </cell>
          <cell r="G9799" t="str">
            <v>PC</v>
          </cell>
          <cell r="H9799">
            <v>2000</v>
          </cell>
          <cell r="I9799">
            <v>1440</v>
          </cell>
        </row>
        <row r="9800">
          <cell r="E9800" t="str">
            <v>824107</v>
          </cell>
          <cell r="F9800" t="str">
            <v>HUILE AVOCAT 50ML</v>
          </cell>
          <cell r="G9800" t="str">
            <v>PC</v>
          </cell>
          <cell r="H9800">
            <v>14000</v>
          </cell>
          <cell r="I9800">
            <v>1440</v>
          </cell>
        </row>
        <row r="9801">
          <cell r="E9801" t="str">
            <v>824108</v>
          </cell>
          <cell r="F9801" t="str">
            <v>HUILE BELLIS 50ML</v>
          </cell>
          <cell r="G9801" t="str">
            <v>PC</v>
          </cell>
          <cell r="H9801">
            <v>5000</v>
          </cell>
          <cell r="I9801">
            <v>1440</v>
          </cell>
        </row>
        <row r="9802">
          <cell r="E9802" t="str">
            <v>824109</v>
          </cell>
          <cell r="F9802" t="str">
            <v>HUILE BOURRACHE 50ML</v>
          </cell>
          <cell r="G9802" t="str">
            <v>PC</v>
          </cell>
          <cell r="H9802">
            <v>6000</v>
          </cell>
          <cell r="I9802">
            <v>1440</v>
          </cell>
        </row>
        <row r="9803">
          <cell r="E9803" t="str">
            <v>824110</v>
          </cell>
          <cell r="F9803" t="str">
            <v>HUILE CAROTTE 50ML</v>
          </cell>
          <cell r="G9803" t="str">
            <v>PC</v>
          </cell>
          <cell r="H9803">
            <v>14000</v>
          </cell>
          <cell r="I9803">
            <v>1440</v>
          </cell>
        </row>
        <row r="9804">
          <cell r="E9804" t="str">
            <v>824111</v>
          </cell>
          <cell r="F9804" t="str">
            <v>HUILE CALENDULA 50ML</v>
          </cell>
          <cell r="G9804" t="str">
            <v>PC</v>
          </cell>
          <cell r="H9804">
            <v>10000</v>
          </cell>
          <cell r="I9804">
            <v>1440</v>
          </cell>
        </row>
        <row r="9805">
          <cell r="E9805" t="str">
            <v>824112</v>
          </cell>
          <cell r="F9805" t="str">
            <v>HUILE CAMELIA NATURELLE 50ML</v>
          </cell>
          <cell r="G9805" t="str">
            <v>PC</v>
          </cell>
          <cell r="H9805">
            <v>5000</v>
          </cell>
          <cell r="I9805">
            <v>1440</v>
          </cell>
        </row>
        <row r="9806">
          <cell r="E9806" t="str">
            <v>824113</v>
          </cell>
          <cell r="F9806" t="str">
            <v>HUILE CHANVRE 50ML</v>
          </cell>
          <cell r="G9806" t="str">
            <v>PC</v>
          </cell>
          <cell r="H9806">
            <v>1000</v>
          </cell>
          <cell r="I9806">
            <v>0</v>
          </cell>
        </row>
        <row r="9807">
          <cell r="E9807" t="str">
            <v>824114</v>
          </cell>
          <cell r="F9807" t="str">
            <v>HUILE GERME DE BLE NATURELLE 5</v>
          </cell>
          <cell r="G9807" t="str">
            <v>PC</v>
          </cell>
          <cell r="H9807">
            <v>4200</v>
          </cell>
          <cell r="I9807">
            <v>1440</v>
          </cell>
        </row>
        <row r="9808">
          <cell r="E9808" t="str">
            <v>824115</v>
          </cell>
          <cell r="F9808" t="str">
            <v>HUILE JOJOBA 50ML</v>
          </cell>
          <cell r="G9808" t="str">
            <v>PC</v>
          </cell>
          <cell r="H9808">
            <v>14000</v>
          </cell>
          <cell r="I9808">
            <v>1440</v>
          </cell>
        </row>
        <row r="9809">
          <cell r="E9809" t="str">
            <v>824116</v>
          </cell>
          <cell r="F9809" t="str">
            <v>HUILE LYS NATURELLE 50ML</v>
          </cell>
          <cell r="G9809" t="str">
            <v>PC</v>
          </cell>
          <cell r="H9809">
            <v>7000</v>
          </cell>
          <cell r="I9809">
            <v>1440</v>
          </cell>
        </row>
        <row r="9810">
          <cell r="E9810" t="str">
            <v>824117</v>
          </cell>
          <cell r="F9810" t="str">
            <v>HUILE MACADAMIA 50ML</v>
          </cell>
          <cell r="G9810" t="str">
            <v>PC</v>
          </cell>
          <cell r="H9810">
            <v>11000</v>
          </cell>
          <cell r="I9810">
            <v>1440</v>
          </cell>
        </row>
        <row r="9811">
          <cell r="E9811" t="str">
            <v>824118</v>
          </cell>
          <cell r="F9811" t="str">
            <v>HUILE MILLEPERTUIS 50ML</v>
          </cell>
          <cell r="G9811" t="str">
            <v>PC</v>
          </cell>
          <cell r="H9811">
            <v>3000</v>
          </cell>
          <cell r="I9811">
            <v>1440</v>
          </cell>
        </row>
        <row r="9812">
          <cell r="E9812" t="str">
            <v>824119</v>
          </cell>
          <cell r="F9812" t="str">
            <v>HUILE NIGELLE 50ML</v>
          </cell>
          <cell r="G9812" t="str">
            <v>PC</v>
          </cell>
          <cell r="H9812">
            <v>14000</v>
          </cell>
          <cell r="I9812">
            <v>1440</v>
          </cell>
        </row>
        <row r="9813">
          <cell r="E9813" t="str">
            <v>824120</v>
          </cell>
          <cell r="F9813" t="str">
            <v>HUILE NOISETTE 50ML</v>
          </cell>
          <cell r="G9813" t="str">
            <v>PC</v>
          </cell>
          <cell r="H9813">
            <v>3000</v>
          </cell>
          <cell r="I9813">
            <v>1440</v>
          </cell>
        </row>
        <row r="9814">
          <cell r="E9814" t="str">
            <v>824121</v>
          </cell>
          <cell r="F9814" t="str">
            <v>HUILE NOYAU ABRICOT 50ML</v>
          </cell>
          <cell r="G9814" t="str">
            <v>PC</v>
          </cell>
          <cell r="H9814">
            <v>14000</v>
          </cell>
          <cell r="I9814">
            <v>1440</v>
          </cell>
        </row>
        <row r="9815">
          <cell r="E9815" t="str">
            <v>824122</v>
          </cell>
          <cell r="F9815" t="str">
            <v>HUILE ONAGRE 50ML</v>
          </cell>
          <cell r="G9815" t="str">
            <v>PC</v>
          </cell>
          <cell r="H9815">
            <v>4000</v>
          </cell>
          <cell r="I9815">
            <v>1440</v>
          </cell>
        </row>
        <row r="9816">
          <cell r="E9816" t="str">
            <v>824123</v>
          </cell>
          <cell r="F9816" t="str">
            <v>HUILE PERILLA 50ML</v>
          </cell>
          <cell r="G9816" t="str">
            <v>PC</v>
          </cell>
          <cell r="H9816">
            <v>3000</v>
          </cell>
          <cell r="I9816">
            <v>1440</v>
          </cell>
        </row>
        <row r="9817">
          <cell r="E9817" t="str">
            <v>824125</v>
          </cell>
          <cell r="F9817" t="str">
            <v>HUILE ROSIER MUSCAT 50ML</v>
          </cell>
          <cell r="G9817" t="str">
            <v>PC</v>
          </cell>
          <cell r="H9817">
            <v>14000</v>
          </cell>
          <cell r="I9817">
            <v>1440</v>
          </cell>
        </row>
        <row r="9818">
          <cell r="E9818" t="str">
            <v>824126</v>
          </cell>
          <cell r="F9818" t="str">
            <v>HUILE SISYMBRE NATURELLE 50ML</v>
          </cell>
          <cell r="G9818" t="str">
            <v>PC</v>
          </cell>
          <cell r="H9818">
            <v>2000</v>
          </cell>
          <cell r="I9818">
            <v>1440</v>
          </cell>
        </row>
        <row r="9819">
          <cell r="E9819" t="str">
            <v>824127</v>
          </cell>
          <cell r="F9819" t="str">
            <v>HUILE XIMENIA EQUITABLE 30ML</v>
          </cell>
          <cell r="G9819" t="str">
            <v>PC</v>
          </cell>
          <cell r="H9819">
            <v>3000</v>
          </cell>
          <cell r="I9819">
            <v>1440</v>
          </cell>
        </row>
        <row r="9820">
          <cell r="E9820" t="str">
            <v>824128</v>
          </cell>
          <cell r="F9820" t="str">
            <v>HUILE AMANDE DOUCE 200ML</v>
          </cell>
          <cell r="G9820" t="str">
            <v>PC</v>
          </cell>
          <cell r="H9820">
            <v>1000</v>
          </cell>
          <cell r="I9820">
            <v>0</v>
          </cell>
        </row>
        <row r="9821">
          <cell r="E9821" t="str">
            <v>824129</v>
          </cell>
          <cell r="F9821" t="str">
            <v>HUILE ARGAN EQUITABLE 200ML</v>
          </cell>
          <cell r="G9821" t="str">
            <v>PC</v>
          </cell>
          <cell r="H9821">
            <v>3000</v>
          </cell>
          <cell r="I9821">
            <v>960</v>
          </cell>
        </row>
        <row r="9822">
          <cell r="E9822" t="str">
            <v>824130</v>
          </cell>
          <cell r="F9822" t="str">
            <v>HUILE JOJOBA 200ML</v>
          </cell>
          <cell r="G9822" t="str">
            <v>PC</v>
          </cell>
          <cell r="H9822">
            <v>1000</v>
          </cell>
          <cell r="I9822">
            <v>0</v>
          </cell>
        </row>
        <row r="9823">
          <cell r="E9823" t="str">
            <v>824131</v>
          </cell>
          <cell r="F9823" t="str">
            <v>HUILE MACADAMIA 200ML</v>
          </cell>
          <cell r="G9823" t="str">
            <v>PC</v>
          </cell>
          <cell r="H9823">
            <v>1000</v>
          </cell>
          <cell r="I9823">
            <v>0</v>
          </cell>
        </row>
        <row r="9824">
          <cell r="E9824" t="str">
            <v>824132</v>
          </cell>
          <cell r="F9824" t="str">
            <v>HUILE RICIN 50ML</v>
          </cell>
          <cell r="G9824" t="str">
            <v>PC</v>
          </cell>
          <cell r="H9824">
            <v>5000</v>
          </cell>
          <cell r="I9824">
            <v>1440</v>
          </cell>
        </row>
        <row r="9825">
          <cell r="E9825" t="str">
            <v>824133</v>
          </cell>
          <cell r="F9825" t="str">
            <v>ROLL ON HUILE ARGAN</v>
          </cell>
          <cell r="G9825" t="str">
            <v>PC</v>
          </cell>
          <cell r="H9825">
            <v>15000</v>
          </cell>
          <cell r="I9825">
            <v>8640</v>
          </cell>
        </row>
        <row r="9826">
          <cell r="E9826" t="str">
            <v>824134</v>
          </cell>
          <cell r="F9826" t="str">
            <v>ROLL ON HUIL ARGAN GERANIUM</v>
          </cell>
          <cell r="G9826" t="str">
            <v>PC</v>
          </cell>
          <cell r="H9826">
            <v>15000</v>
          </cell>
          <cell r="I9826">
            <v>8640</v>
          </cell>
        </row>
        <row r="9827">
          <cell r="E9827" t="str">
            <v>824137</v>
          </cell>
          <cell r="F9827" t="str">
            <v>ROLL ON ARGAN ROSIER MUSC 10ML</v>
          </cell>
          <cell r="G9827" t="str">
            <v>PC</v>
          </cell>
          <cell r="H9827">
            <v>32000</v>
          </cell>
          <cell r="I9827">
            <v>13824</v>
          </cell>
        </row>
        <row r="9828">
          <cell r="E9828" t="str">
            <v>824139</v>
          </cell>
          <cell r="F9828" t="str">
            <v>HUILE ARGAN EQUIT 50ML</v>
          </cell>
          <cell r="G9828" t="str">
            <v>PC</v>
          </cell>
          <cell r="H9828">
            <v>55300</v>
          </cell>
          <cell r="I9828">
            <v>2304</v>
          </cell>
        </row>
        <row r="9829">
          <cell r="E9829" t="str">
            <v>824140</v>
          </cell>
          <cell r="F9829" t="str">
            <v>HUILE CALENDULA 50ML</v>
          </cell>
          <cell r="G9829" t="str">
            <v>PC</v>
          </cell>
          <cell r="H9829">
            <v>11000</v>
          </cell>
          <cell r="I9829">
            <v>2304</v>
          </cell>
        </row>
        <row r="9830">
          <cell r="E9830" t="str">
            <v>824142</v>
          </cell>
          <cell r="F9830" t="str">
            <v>HUILE BOURRACHE 50ML</v>
          </cell>
          <cell r="G9830" t="str">
            <v>PC</v>
          </cell>
          <cell r="H9830">
            <v>8800</v>
          </cell>
          <cell r="I9830">
            <v>2304</v>
          </cell>
        </row>
        <row r="9831">
          <cell r="E9831" t="str">
            <v>824144</v>
          </cell>
          <cell r="F9831" t="str">
            <v>HUILE NOYAU ABRICOT 50ML</v>
          </cell>
          <cell r="G9831" t="str">
            <v>PC</v>
          </cell>
          <cell r="H9831">
            <v>14300</v>
          </cell>
          <cell r="I9831">
            <v>2304</v>
          </cell>
        </row>
        <row r="9832">
          <cell r="E9832" t="str">
            <v>824145</v>
          </cell>
          <cell r="F9832" t="str">
            <v>HUILE NIGELLE 50ML</v>
          </cell>
          <cell r="G9832" t="str">
            <v>PC</v>
          </cell>
          <cell r="H9832">
            <v>14300</v>
          </cell>
          <cell r="I9832">
            <v>2304</v>
          </cell>
        </row>
        <row r="9833">
          <cell r="E9833" t="str">
            <v>824146</v>
          </cell>
          <cell r="F9833" t="str">
            <v>HUILE AVOCAT 50ML</v>
          </cell>
          <cell r="G9833" t="str">
            <v>PC</v>
          </cell>
          <cell r="H9833">
            <v>14300</v>
          </cell>
          <cell r="I9833">
            <v>2304</v>
          </cell>
        </row>
        <row r="9834">
          <cell r="E9834" t="str">
            <v>824147</v>
          </cell>
          <cell r="F9834" t="str">
            <v>HUILE ROSIER MUSCAT 50ML</v>
          </cell>
          <cell r="G9834" t="str">
            <v>PC</v>
          </cell>
          <cell r="H9834">
            <v>14100</v>
          </cell>
          <cell r="I9834">
            <v>2304</v>
          </cell>
        </row>
        <row r="9835">
          <cell r="E9835" t="str">
            <v>824148</v>
          </cell>
          <cell r="F9835" t="str">
            <v>HUILE LYS 50ML</v>
          </cell>
          <cell r="G9835" t="str">
            <v>PC</v>
          </cell>
          <cell r="H9835">
            <v>6100</v>
          </cell>
          <cell r="I9835">
            <v>2304</v>
          </cell>
        </row>
        <row r="9836">
          <cell r="E9836" t="str">
            <v>824149</v>
          </cell>
          <cell r="F9836" t="str">
            <v>HUILE RICIN 50ML</v>
          </cell>
          <cell r="G9836" t="str">
            <v>PC</v>
          </cell>
          <cell r="H9836">
            <v>13700</v>
          </cell>
          <cell r="I9836">
            <v>2304</v>
          </cell>
        </row>
        <row r="9837">
          <cell r="E9837" t="str">
            <v>824150</v>
          </cell>
          <cell r="F9837" t="str">
            <v>HUILE AMANDE DOUCE 50ML</v>
          </cell>
          <cell r="G9837" t="str">
            <v>PC</v>
          </cell>
          <cell r="H9837">
            <v>14300</v>
          </cell>
          <cell r="I9837">
            <v>2304</v>
          </cell>
        </row>
        <row r="9838">
          <cell r="E9838" t="str">
            <v>824151</v>
          </cell>
          <cell r="F9838" t="str">
            <v>ROLL ON ARGAN GERANIUM 10ML</v>
          </cell>
          <cell r="G9838" t="str">
            <v>PC</v>
          </cell>
          <cell r="H9838">
            <v>10000</v>
          </cell>
          <cell r="I9838">
            <v>13824</v>
          </cell>
        </row>
        <row r="9839">
          <cell r="E9839" t="str">
            <v>824152</v>
          </cell>
          <cell r="F9839" t="str">
            <v>ROLL ON HUILE ARGAN 10ML</v>
          </cell>
          <cell r="G9839" t="str">
            <v>PC</v>
          </cell>
          <cell r="H9839">
            <v>15000</v>
          </cell>
          <cell r="I9839">
            <v>13824</v>
          </cell>
        </row>
        <row r="9840">
          <cell r="E9840" t="str">
            <v>824153</v>
          </cell>
          <cell r="F9840" t="str">
            <v>HUILE MACADAMIA 50ML</v>
          </cell>
          <cell r="G9840" t="str">
            <v>PC</v>
          </cell>
          <cell r="H9840">
            <v>14000</v>
          </cell>
          <cell r="I9840">
            <v>2304</v>
          </cell>
        </row>
        <row r="9841">
          <cell r="E9841" t="str">
            <v>824155</v>
          </cell>
          <cell r="F9841" t="str">
            <v>HUILE JOJOBA 50ML</v>
          </cell>
          <cell r="G9841" t="str">
            <v>PC</v>
          </cell>
          <cell r="H9841">
            <v>14900</v>
          </cell>
          <cell r="I9841">
            <v>2304</v>
          </cell>
        </row>
        <row r="9842">
          <cell r="E9842" t="str">
            <v>824157</v>
          </cell>
          <cell r="F9842" t="str">
            <v>HUILE CAROTTE 50ML</v>
          </cell>
          <cell r="G9842" t="str">
            <v>PC</v>
          </cell>
          <cell r="H9842">
            <v>14300</v>
          </cell>
          <cell r="I9842">
            <v>2304</v>
          </cell>
        </row>
        <row r="9843">
          <cell r="E9843" t="str">
            <v>824201</v>
          </cell>
          <cell r="F9843" t="str">
            <v>BEURRE KARITE BIO 100ML</v>
          </cell>
          <cell r="G9843" t="str">
            <v>PC</v>
          </cell>
          <cell r="H9843">
            <v>6187</v>
          </cell>
          <cell r="I9843">
            <v>1960</v>
          </cell>
        </row>
        <row r="9844">
          <cell r="E9844" t="str">
            <v>824202</v>
          </cell>
          <cell r="F9844" t="str">
            <v>KARITE SOFT 100ML</v>
          </cell>
          <cell r="G9844" t="str">
            <v>PC</v>
          </cell>
          <cell r="H9844">
            <v>6000</v>
          </cell>
          <cell r="I9844">
            <v>1960</v>
          </cell>
        </row>
        <row r="9845">
          <cell r="E9845" t="str">
            <v>824203</v>
          </cell>
          <cell r="F9845" t="str">
            <v>BEURRE KARITE LAVANDE 100ML</v>
          </cell>
          <cell r="G9845" t="str">
            <v>PC</v>
          </cell>
          <cell r="H9845">
            <v>3000</v>
          </cell>
          <cell r="I9845">
            <v>1960</v>
          </cell>
        </row>
        <row r="9846">
          <cell r="E9846" t="str">
            <v>824204</v>
          </cell>
          <cell r="F9846" t="str">
            <v>MINI BEURRE KARITE BIO 20ML</v>
          </cell>
          <cell r="G9846" t="str">
            <v>PC</v>
          </cell>
          <cell r="H9846">
            <v>4000</v>
          </cell>
          <cell r="I9846">
            <v>6720</v>
          </cell>
        </row>
        <row r="9847">
          <cell r="E9847" t="str">
            <v>824205</v>
          </cell>
          <cell r="F9847" t="str">
            <v>MINI BEURRE KARITE SOFT 20ML</v>
          </cell>
          <cell r="G9847" t="str">
            <v>PC</v>
          </cell>
          <cell r="H9847">
            <v>8000</v>
          </cell>
          <cell r="I9847">
            <v>6720</v>
          </cell>
        </row>
        <row r="9848">
          <cell r="E9848" t="str">
            <v>824206</v>
          </cell>
          <cell r="F9848" t="str">
            <v>MINI BEURRE KARITE OFFERT</v>
          </cell>
          <cell r="G9848" t="str">
            <v>PC</v>
          </cell>
          <cell r="H9848">
            <v>4000</v>
          </cell>
          <cell r="I9848">
            <v>6720</v>
          </cell>
        </row>
        <row r="9849">
          <cell r="E9849" t="str">
            <v>828627</v>
          </cell>
          <cell r="F9849" t="str">
            <v>TESTEUR HUILE XIMENIA 30ML</v>
          </cell>
          <cell r="G9849" t="str">
            <v>PC</v>
          </cell>
          <cell r="H9849">
            <v>1000</v>
          </cell>
          <cell r="I9849">
            <v>2800</v>
          </cell>
        </row>
        <row r="9850">
          <cell r="E9850" t="str">
            <v>829389</v>
          </cell>
          <cell r="F9850" t="str">
            <v>MINI HUILE ARGAN 5ML</v>
          </cell>
          <cell r="G9850" t="str">
            <v>PC</v>
          </cell>
          <cell r="H9850">
            <v>46000</v>
          </cell>
          <cell r="I9850">
            <v>18432</v>
          </cell>
        </row>
        <row r="9851">
          <cell r="E9851" t="str">
            <v>82Z0001</v>
          </cell>
          <cell r="F9851" t="str">
            <v>LOT DE 2 RECH. ORGUE  ARGAN 1L</v>
          </cell>
          <cell r="G9851" t="str">
            <v>PAQ</v>
          </cell>
          <cell r="H9851">
            <v>1000</v>
          </cell>
          <cell r="I9851">
            <v>216</v>
          </cell>
        </row>
        <row r="9852">
          <cell r="E9852" t="str">
            <v>82Z0002</v>
          </cell>
          <cell r="F9852" t="str">
            <v>LOT 2 RECH. ORGUE  ROSIER M 1L</v>
          </cell>
          <cell r="G9852" t="str">
            <v>PAQ</v>
          </cell>
          <cell r="H9852">
            <v>1000</v>
          </cell>
          <cell r="I9852">
            <v>216</v>
          </cell>
        </row>
        <row r="9853">
          <cell r="E9853" t="str">
            <v>82Z0003</v>
          </cell>
          <cell r="F9853" t="str">
            <v>LOT 2 RECH ORGUE  N.ABRICOT 1L</v>
          </cell>
          <cell r="G9853" t="str">
            <v>PAQ</v>
          </cell>
          <cell r="H9853">
            <v>1000</v>
          </cell>
          <cell r="I9853">
            <v>216</v>
          </cell>
        </row>
        <row r="9854">
          <cell r="E9854" t="str">
            <v>82Z0004</v>
          </cell>
          <cell r="F9854" t="str">
            <v>ECHANTILLON HUILE ARGAN 1MLX18</v>
          </cell>
          <cell r="G9854" t="str">
            <v>PAQ</v>
          </cell>
          <cell r="H9854">
            <v>5555</v>
          </cell>
          <cell r="I9854">
            <v>8748</v>
          </cell>
        </row>
        <row r="9855">
          <cell r="E9855" t="str">
            <v>82Z0005</v>
          </cell>
          <cell r="F9855" t="str">
            <v>HUILE ULTIME ARGAN 30ML</v>
          </cell>
          <cell r="G9855" t="str">
            <v>PC</v>
          </cell>
          <cell r="H9855">
            <v>11800</v>
          </cell>
          <cell r="I9855">
            <v>2304</v>
          </cell>
        </row>
        <row r="9856">
          <cell r="E9856" t="str">
            <v>82Z0008</v>
          </cell>
          <cell r="F9856" t="str">
            <v>BEURRE HUILE ARGAN EQUIT 100ML</v>
          </cell>
          <cell r="G9856" t="str">
            <v>PC</v>
          </cell>
          <cell r="H9856">
            <v>9999</v>
          </cell>
          <cell r="I9856">
            <v>2160</v>
          </cell>
        </row>
        <row r="9857">
          <cell r="E9857" t="str">
            <v>82Z0009</v>
          </cell>
          <cell r="F9857" t="str">
            <v>BEURRE HUILE ROSIER MUSC 100ML</v>
          </cell>
          <cell r="G9857" t="str">
            <v>PC</v>
          </cell>
          <cell r="H9857">
            <v>9999</v>
          </cell>
          <cell r="I9857">
            <v>2160</v>
          </cell>
        </row>
        <row r="9858">
          <cell r="E9858" t="str">
            <v>82Z0011</v>
          </cell>
          <cell r="F9858" t="str">
            <v>HUILE SOIN VISAGE ROSE+ 30ML</v>
          </cell>
          <cell r="G9858" t="str">
            <v>PC</v>
          </cell>
          <cell r="H9858">
            <v>13700</v>
          </cell>
          <cell r="I9858">
            <v>2304</v>
          </cell>
        </row>
        <row r="9859">
          <cell r="E9859" t="str">
            <v>82Z0013</v>
          </cell>
          <cell r="F9859" t="str">
            <v>MINI HUILE DE SOIN ARGAN+ 4ML</v>
          </cell>
          <cell r="G9859" t="str">
            <v>PC</v>
          </cell>
          <cell r="H9859">
            <v>9999</v>
          </cell>
          <cell r="I9859">
            <v>32400</v>
          </cell>
        </row>
        <row r="9860">
          <cell r="E9860" t="str">
            <v>82Z0015</v>
          </cell>
          <cell r="F9860" t="str">
            <v>HUILE ARGAN ROSIER MUSCAT 50ML</v>
          </cell>
          <cell r="G9860" t="str">
            <v>PC</v>
          </cell>
          <cell r="H9860">
            <v>14000</v>
          </cell>
          <cell r="I9860">
            <v>2304</v>
          </cell>
        </row>
        <row r="9861">
          <cell r="E9861" t="str">
            <v>82Z0020</v>
          </cell>
          <cell r="F9861" t="str">
            <v>HUILE ARGAN 5ML</v>
          </cell>
          <cell r="G9861" t="str">
            <v>PC</v>
          </cell>
          <cell r="H9861">
            <v>46000</v>
          </cell>
          <cell r="I9861">
            <v>18432</v>
          </cell>
        </row>
        <row r="9862">
          <cell r="E9862" t="str">
            <v>82Z0027</v>
          </cell>
          <cell r="F9862" t="str">
            <v>HUILE ARGAN 125ML</v>
          </cell>
          <cell r="G9862" t="str">
            <v>PC</v>
          </cell>
          <cell r="H9862">
            <v>15000</v>
          </cell>
          <cell r="I9862">
            <v>2016</v>
          </cell>
        </row>
        <row r="9863">
          <cell r="E9863" t="str">
            <v>82Z0028</v>
          </cell>
          <cell r="F9863" t="str">
            <v>ECH HUILE D'ARGAN 1ML*1</v>
          </cell>
          <cell r="G9863" t="str">
            <v>PC</v>
          </cell>
          <cell r="H9863">
            <v>100000</v>
          </cell>
          <cell r="I9863">
            <v>99144</v>
          </cell>
        </row>
        <row r="9864">
          <cell r="E9864" t="str">
            <v>82Z0035</v>
          </cell>
          <cell r="F9864" t="str">
            <v>HUILE D'AMANDE DOUCE 50ML</v>
          </cell>
          <cell r="G9864" t="str">
            <v>PC</v>
          </cell>
          <cell r="H9864">
            <v>13900</v>
          </cell>
          <cell r="I9864">
            <v>2430</v>
          </cell>
        </row>
        <row r="9865">
          <cell r="E9865" t="str">
            <v>82Z0036</v>
          </cell>
          <cell r="F9865" t="str">
            <v>HUILE D'ARGAN EQUITABLE 50ML</v>
          </cell>
          <cell r="G9865" t="str">
            <v>PC</v>
          </cell>
          <cell r="H9865">
            <v>55300</v>
          </cell>
          <cell r="I9865">
            <v>2430</v>
          </cell>
        </row>
        <row r="9866">
          <cell r="E9866" t="str">
            <v>82Z0037</v>
          </cell>
          <cell r="F9866" t="str">
            <v>HUILE DE NOYAUX D'ABRICOT 50ML</v>
          </cell>
          <cell r="G9866" t="str">
            <v>PC</v>
          </cell>
          <cell r="H9866">
            <v>13300</v>
          </cell>
          <cell r="I9866">
            <v>2430</v>
          </cell>
        </row>
        <row r="9867">
          <cell r="E9867" t="str">
            <v>82Z0038</v>
          </cell>
          <cell r="F9867" t="str">
            <v>HUILE DE CALENDULA 50ML</v>
          </cell>
          <cell r="G9867" t="str">
            <v>PC</v>
          </cell>
          <cell r="H9867">
            <v>8000</v>
          </cell>
          <cell r="I9867">
            <v>2430</v>
          </cell>
        </row>
        <row r="9868">
          <cell r="E9868" t="str">
            <v>82Z0039</v>
          </cell>
          <cell r="F9868" t="str">
            <v>HUILE D'AVOCAT 50ML</v>
          </cell>
          <cell r="G9868" t="str">
            <v>PC</v>
          </cell>
          <cell r="H9868">
            <v>13900</v>
          </cell>
          <cell r="I9868">
            <v>2430</v>
          </cell>
        </row>
        <row r="9869">
          <cell r="E9869" t="str">
            <v>82Z0040</v>
          </cell>
          <cell r="F9869" t="str">
            <v>HUILE DE CAROTTE 50ML</v>
          </cell>
          <cell r="G9869" t="str">
            <v>PC</v>
          </cell>
          <cell r="H9869">
            <v>13900</v>
          </cell>
          <cell r="I9869">
            <v>2430</v>
          </cell>
        </row>
        <row r="9870">
          <cell r="E9870" t="str">
            <v>82Z0041</v>
          </cell>
          <cell r="F9870" t="str">
            <v>HUILE DE LYS NATURELLE 50ML</v>
          </cell>
          <cell r="G9870" t="str">
            <v>PC</v>
          </cell>
          <cell r="H9870">
            <v>7500</v>
          </cell>
          <cell r="I9870">
            <v>2430</v>
          </cell>
        </row>
        <row r="9871">
          <cell r="E9871" t="str">
            <v>82Z0042</v>
          </cell>
          <cell r="F9871" t="str">
            <v>HUILE DE JOJOBA 50ML</v>
          </cell>
          <cell r="G9871" t="str">
            <v>PC</v>
          </cell>
          <cell r="H9871">
            <v>14000</v>
          </cell>
          <cell r="I9871">
            <v>2430</v>
          </cell>
        </row>
        <row r="9872">
          <cell r="E9872" t="str">
            <v>82Z0043</v>
          </cell>
          <cell r="F9872" t="str">
            <v>HUILE DE NIGELLE 50ML</v>
          </cell>
          <cell r="G9872" t="str">
            <v>PC</v>
          </cell>
          <cell r="H9872">
            <v>13300</v>
          </cell>
          <cell r="I9872">
            <v>2430</v>
          </cell>
        </row>
        <row r="9873">
          <cell r="E9873" t="str">
            <v>82Z0044</v>
          </cell>
          <cell r="F9873" t="str">
            <v>HUILE DE BOURRACHE 50ML</v>
          </cell>
          <cell r="G9873" t="str">
            <v>PC</v>
          </cell>
          <cell r="H9873">
            <v>8000</v>
          </cell>
          <cell r="I9873">
            <v>2430</v>
          </cell>
        </row>
        <row r="9874">
          <cell r="E9874" t="str">
            <v>82Z0045</v>
          </cell>
          <cell r="F9874" t="str">
            <v>HUILE DE ROSIER MUSCAT 50ML</v>
          </cell>
          <cell r="G9874" t="str">
            <v>PC</v>
          </cell>
          <cell r="H9874">
            <v>13900</v>
          </cell>
          <cell r="I9874">
            <v>2430</v>
          </cell>
        </row>
        <row r="9875">
          <cell r="E9875" t="str">
            <v>82Z0046</v>
          </cell>
          <cell r="F9875" t="str">
            <v>HUILE DE RICIN 50ML</v>
          </cell>
          <cell r="G9875" t="str">
            <v>PC</v>
          </cell>
          <cell r="H9875">
            <v>12700</v>
          </cell>
          <cell r="I9875">
            <v>2430</v>
          </cell>
        </row>
        <row r="9876">
          <cell r="E9876" t="str">
            <v>82Z0047</v>
          </cell>
          <cell r="F9876" t="str">
            <v>ECH HUILE D'ARGAN 1ML*1</v>
          </cell>
          <cell r="G9876" t="str">
            <v>PC</v>
          </cell>
          <cell r="H9876">
            <v>100000</v>
          </cell>
          <cell r="I9876">
            <v>99144</v>
          </cell>
        </row>
        <row r="9877">
          <cell r="E9877" t="str">
            <v>82Z0048</v>
          </cell>
          <cell r="F9877" t="str">
            <v>MINI HUILE D'ARGAN 5ML</v>
          </cell>
          <cell r="G9877" t="str">
            <v>PC</v>
          </cell>
          <cell r="H9877">
            <v>46000</v>
          </cell>
          <cell r="I9877">
            <v>18432</v>
          </cell>
        </row>
        <row r="9878">
          <cell r="E9878" t="str">
            <v>82Z0063</v>
          </cell>
          <cell r="F9878" t="str">
            <v>HUILE D'ARGAN 125ML</v>
          </cell>
          <cell r="G9878" t="str">
            <v>PC</v>
          </cell>
          <cell r="H9878">
            <v>5900</v>
          </cell>
          <cell r="I9878">
            <v>2016</v>
          </cell>
        </row>
        <row r="9879">
          <cell r="E9879" t="str">
            <v>82Z0065</v>
          </cell>
          <cell r="F9879" t="str">
            <v>ROLL ON HUILE D'ARGAN 10ML</v>
          </cell>
          <cell r="G9879" t="str">
            <v>PC</v>
          </cell>
          <cell r="H9879">
            <v>10000</v>
          </cell>
          <cell r="I9879">
            <v>12960</v>
          </cell>
        </row>
        <row r="9880">
          <cell r="E9880" t="str">
            <v>82Z0066</v>
          </cell>
          <cell r="F9880" t="str">
            <v>ROLL ON HUILE D'ARGAN &amp; ROSIER MUSCAT 10</v>
          </cell>
          <cell r="G9880" t="str">
            <v>PC</v>
          </cell>
          <cell r="H9880">
            <v>50000</v>
          </cell>
          <cell r="I9880">
            <v>12960</v>
          </cell>
        </row>
        <row r="9881">
          <cell r="E9881" t="str">
            <v>82Z0067</v>
          </cell>
          <cell r="F9881" t="str">
            <v>HUILE D'ARGAN 100 ML</v>
          </cell>
          <cell r="G9881" t="str">
            <v>PC</v>
          </cell>
          <cell r="H9881">
            <v>15000</v>
          </cell>
          <cell r="I9881">
            <v>1620</v>
          </cell>
        </row>
        <row r="9882">
          <cell r="E9882" t="str">
            <v>82Z0069</v>
          </cell>
          <cell r="F9882" t="str">
            <v>HUILE D'ARGAN PARFUMEE 50 ML</v>
          </cell>
          <cell r="G9882" t="str">
            <v>PC</v>
          </cell>
          <cell r="H9882">
            <v>13400</v>
          </cell>
          <cell r="I9882">
            <v>2916</v>
          </cell>
        </row>
        <row r="9883">
          <cell r="E9883" t="str">
            <v>82Z0071</v>
          </cell>
          <cell r="F9883" t="str">
            <v>HUILE DE COCO BIO 50 ML</v>
          </cell>
          <cell r="G9883" t="str">
            <v>PC</v>
          </cell>
          <cell r="H9883">
            <v>14500</v>
          </cell>
          <cell r="I9883">
            <v>2916</v>
          </cell>
        </row>
        <row r="9884">
          <cell r="E9884" t="str">
            <v>82Z0078</v>
          </cell>
          <cell r="F9884" t="str">
            <v>HUILE D'ARGAN PFM MUGUET  50ML</v>
          </cell>
          <cell r="G9884" t="str">
            <v>PC</v>
          </cell>
          <cell r="H9884">
            <v>35000</v>
          </cell>
          <cell r="I9884">
            <v>2916</v>
          </cell>
        </row>
        <row r="9885">
          <cell r="E9885" t="str">
            <v>82Z0079</v>
          </cell>
          <cell r="F9885" t="str">
            <v>ECHANTILLON ARGAN ROSE 1ML</v>
          </cell>
          <cell r="G9885" t="str">
            <v>PC</v>
          </cell>
          <cell r="H9885">
            <v>100000</v>
          </cell>
          <cell r="I9885">
            <v>99144</v>
          </cell>
        </row>
        <row r="9886">
          <cell r="E9886" t="str">
            <v>82Z0080</v>
          </cell>
          <cell r="F9886" t="str">
            <v>HUILE ARGAN 30 ANS 50ML</v>
          </cell>
          <cell r="G9886" t="str">
            <v>PC</v>
          </cell>
          <cell r="H9886">
            <v>21800</v>
          </cell>
          <cell r="I9886">
            <v>2916</v>
          </cell>
        </row>
        <row r="9887">
          <cell r="E9887" t="str">
            <v>82Z0082</v>
          </cell>
          <cell r="F9887" t="str">
            <v>HLE ARGAN TOUCHE AGRUMES 50ML</v>
          </cell>
          <cell r="G9887" t="str">
            <v>PC</v>
          </cell>
          <cell r="H9887">
            <v>23700</v>
          </cell>
          <cell r="I9887">
            <v>2916</v>
          </cell>
        </row>
        <row r="9888">
          <cell r="E9888" t="str">
            <v>82Z0083</v>
          </cell>
          <cell r="F9888" t="str">
            <v>HLE ARGAN TOUCHE AGRUMES 10ML</v>
          </cell>
          <cell r="G9888" t="str">
            <v>PC</v>
          </cell>
          <cell r="H9888">
            <v>10000</v>
          </cell>
          <cell r="I9888">
            <v>12960</v>
          </cell>
        </row>
        <row r="9889">
          <cell r="E9889" t="str">
            <v>82Z0084</v>
          </cell>
          <cell r="F9889" t="str">
            <v>MINI HUILE ARGAN 5ML</v>
          </cell>
          <cell r="G9889" t="str">
            <v>PC</v>
          </cell>
          <cell r="H9889">
            <v>50000</v>
          </cell>
          <cell r="I9889">
            <v>13824</v>
          </cell>
        </row>
        <row r="9890">
          <cell r="E9890" t="str">
            <v>82Z0086</v>
          </cell>
          <cell r="F9890" t="str">
            <v>HUILE ARGAN CHINE 50ML</v>
          </cell>
          <cell r="G9890" t="str">
            <v>PC</v>
          </cell>
          <cell r="H9890">
            <v>8000</v>
          </cell>
          <cell r="I9890">
            <v>2916</v>
          </cell>
        </row>
        <row r="9891">
          <cell r="E9891" t="str">
            <v>82Z0087</v>
          </cell>
          <cell r="F9891" t="str">
            <v>HUILE ARGAN CHINE 5ML</v>
          </cell>
          <cell r="G9891" t="str">
            <v>PC</v>
          </cell>
          <cell r="H9891">
            <v>50000</v>
          </cell>
          <cell r="I9891">
            <v>13824</v>
          </cell>
        </row>
        <row r="9892">
          <cell r="E9892" t="str">
            <v>82Z0088</v>
          </cell>
          <cell r="F9892" t="str">
            <v>HUILE ARGAN CHINE 1ML</v>
          </cell>
          <cell r="G9892" t="str">
            <v>PC</v>
          </cell>
          <cell r="H9892">
            <v>100000</v>
          </cell>
          <cell r="I9892">
            <v>99144</v>
          </cell>
        </row>
        <row r="9893">
          <cell r="E9893" t="str">
            <v>82Z0089</v>
          </cell>
          <cell r="F9893" t="str">
            <v>ROLLON H ARG ROS MUSC CN  10ML</v>
          </cell>
          <cell r="G9893" t="str">
            <v>PC</v>
          </cell>
          <cell r="H9893">
            <v>50000</v>
          </cell>
          <cell r="I9893">
            <v>12960</v>
          </cell>
        </row>
        <row r="9894">
          <cell r="E9894" t="str">
            <v>82Z0090</v>
          </cell>
          <cell r="F9894" t="str">
            <v>40 ANS HUILE ARGAN 50ML</v>
          </cell>
          <cell r="G9894" t="str">
            <v>PC</v>
          </cell>
          <cell r="H9894">
            <v>20200</v>
          </cell>
          <cell r="I9894">
            <v>2916</v>
          </cell>
        </row>
        <row r="9895">
          <cell r="E9895" t="str">
            <v>82Z0091</v>
          </cell>
          <cell r="F9895" t="str">
            <v>40 ANS HUILE ARGAN ROSE 50ML</v>
          </cell>
          <cell r="G9895" t="str">
            <v>PC</v>
          </cell>
          <cell r="H9895">
            <v>35200</v>
          </cell>
          <cell r="I9895">
            <v>2916</v>
          </cell>
        </row>
        <row r="9896">
          <cell r="E9896" t="str">
            <v>833800</v>
          </cell>
          <cell r="F9896" t="str">
            <v>CREME CHANGE BEBE 75ML</v>
          </cell>
          <cell r="G9896" t="str">
            <v>PC</v>
          </cell>
          <cell r="H9896">
            <v>9999</v>
          </cell>
          <cell r="I9896">
            <v>1440</v>
          </cell>
        </row>
        <row r="9897">
          <cell r="E9897" t="str">
            <v>833801</v>
          </cell>
          <cell r="F9897" t="str">
            <v>HUILE DE MASSAGE BEBE 100ML</v>
          </cell>
          <cell r="G9897" t="str">
            <v>PC</v>
          </cell>
          <cell r="H9897">
            <v>3000</v>
          </cell>
          <cell r="I9897">
            <v>1200</v>
          </cell>
        </row>
        <row r="9898">
          <cell r="E9898" t="str">
            <v>833802</v>
          </cell>
          <cell r="F9898" t="str">
            <v>LAIT TOILETTE BEBE 200ML</v>
          </cell>
          <cell r="G9898" t="str">
            <v>PC</v>
          </cell>
          <cell r="H9898">
            <v>1500</v>
          </cell>
          <cell r="I9898">
            <v>1200</v>
          </cell>
        </row>
        <row r="9899">
          <cell r="E9899" t="str">
            <v>833803</v>
          </cell>
          <cell r="F9899" t="str">
            <v>LAIT HYDRATANT BEBE 200ML</v>
          </cell>
          <cell r="G9899" t="str">
            <v>PC</v>
          </cell>
          <cell r="H9899">
            <v>3000</v>
          </cell>
          <cell r="I9899">
            <v>1200</v>
          </cell>
        </row>
        <row r="9900">
          <cell r="E9900" t="str">
            <v>833804</v>
          </cell>
          <cell r="F9900" t="str">
            <v>LINIMENT OLEO CALCAIR BB 200ML</v>
          </cell>
          <cell r="G9900" t="str">
            <v>PC</v>
          </cell>
          <cell r="H9900">
            <v>4500</v>
          </cell>
          <cell r="I9900">
            <v>1200</v>
          </cell>
        </row>
        <row r="9901">
          <cell r="E9901" t="str">
            <v>833805</v>
          </cell>
          <cell r="F9901" t="str">
            <v>EAU NETTOYANTE BEBE 200ML</v>
          </cell>
          <cell r="G9901" t="str">
            <v>PC</v>
          </cell>
          <cell r="H9901">
            <v>1000</v>
          </cell>
          <cell r="I9901">
            <v>1200</v>
          </cell>
        </row>
        <row r="9902">
          <cell r="E9902" t="str">
            <v>833807</v>
          </cell>
          <cell r="F9902" t="str">
            <v>SAVON COLD CREAM BEBE 125G</v>
          </cell>
          <cell r="G9902" t="str">
            <v>PC</v>
          </cell>
          <cell r="H9902">
            <v>8000</v>
          </cell>
          <cell r="I9902">
            <v>1800</v>
          </cell>
        </row>
        <row r="9903">
          <cell r="E9903" t="str">
            <v>833808</v>
          </cell>
          <cell r="F9903" t="str">
            <v>SHAMPOOING DOUCHE BEBE 200ML</v>
          </cell>
          <cell r="G9903" t="str">
            <v>PC</v>
          </cell>
          <cell r="H9903">
            <v>4000</v>
          </cell>
          <cell r="I9903">
            <v>1200</v>
          </cell>
        </row>
        <row r="9904">
          <cell r="E9904" t="str">
            <v>833809</v>
          </cell>
          <cell r="F9904" t="str">
            <v>LAIT TOILETTE BEBE 400ML</v>
          </cell>
          <cell r="G9904" t="str">
            <v>PC</v>
          </cell>
          <cell r="H9904">
            <v>1000</v>
          </cell>
          <cell r="I9904">
            <v>0</v>
          </cell>
        </row>
        <row r="9905">
          <cell r="E9905" t="str">
            <v>833810</v>
          </cell>
          <cell r="F9905" t="str">
            <v>LAIT HYDRATANT BEBE 400ML</v>
          </cell>
          <cell r="G9905" t="str">
            <v>PC</v>
          </cell>
          <cell r="H9905">
            <v>1000</v>
          </cell>
          <cell r="I9905">
            <v>0</v>
          </cell>
        </row>
        <row r="9906">
          <cell r="E9906" t="str">
            <v>833811</v>
          </cell>
          <cell r="F9906" t="str">
            <v>LINIMENT OLEO-CALCAIRE BB 400M</v>
          </cell>
          <cell r="G9906" t="str">
            <v>PC</v>
          </cell>
          <cell r="H9906">
            <v>1000</v>
          </cell>
          <cell r="I9906">
            <v>0</v>
          </cell>
        </row>
        <row r="9907">
          <cell r="E9907" t="str">
            <v>833886</v>
          </cell>
          <cell r="F9907" t="str">
            <v>PREVENTION VERGETURES 150ML</v>
          </cell>
          <cell r="G9907" t="str">
            <v>PC</v>
          </cell>
          <cell r="H9907">
            <v>9999</v>
          </cell>
          <cell r="I9907">
            <v>1200</v>
          </cell>
        </row>
        <row r="9908">
          <cell r="E9908" t="str">
            <v>833887</v>
          </cell>
          <cell r="F9908" t="str">
            <v>LAIT CORPS RAF. MAMAN 200ML</v>
          </cell>
          <cell r="G9908" t="str">
            <v>PC</v>
          </cell>
          <cell r="H9908">
            <v>1500</v>
          </cell>
          <cell r="I9908">
            <v>1200</v>
          </cell>
        </row>
        <row r="9909">
          <cell r="E9909" t="str">
            <v>833888</v>
          </cell>
          <cell r="F9909" t="str">
            <v>BAUME ALLAITEMENT MAMAN 50ML</v>
          </cell>
          <cell r="G9909" t="str">
            <v>PC</v>
          </cell>
          <cell r="H9909">
            <v>3000</v>
          </cell>
          <cell r="I9909">
            <v>1152</v>
          </cell>
        </row>
        <row r="9910">
          <cell r="E9910" t="str">
            <v>838628</v>
          </cell>
          <cell r="F9910" t="str">
            <v>TESTEUR EAU NET. BB 200ML</v>
          </cell>
          <cell r="G9910" t="str">
            <v>PC</v>
          </cell>
          <cell r="H9910">
            <v>1000</v>
          </cell>
          <cell r="I9910">
            <v>1200</v>
          </cell>
        </row>
        <row r="9911">
          <cell r="E9911" t="str">
            <v>838629</v>
          </cell>
          <cell r="F9911" t="str">
            <v>TESTEUR CREME CHANGE BEBE 75ML</v>
          </cell>
          <cell r="G9911" t="str">
            <v>PC</v>
          </cell>
          <cell r="H9911">
            <v>1000</v>
          </cell>
          <cell r="I9911">
            <v>1440</v>
          </cell>
        </row>
        <row r="9912">
          <cell r="E9912" t="str">
            <v>838630</v>
          </cell>
          <cell r="F9912" t="str">
            <v>TESTEUR LAIT TOILETTE BB 200ML</v>
          </cell>
          <cell r="G9912" t="str">
            <v>PC</v>
          </cell>
          <cell r="H9912">
            <v>1000</v>
          </cell>
          <cell r="I9912">
            <v>1200</v>
          </cell>
        </row>
        <row r="9913">
          <cell r="E9913" t="str">
            <v>838631</v>
          </cell>
          <cell r="F9913" t="str">
            <v>TESTEUR LAIT HYDRAT. BB 200ML</v>
          </cell>
          <cell r="G9913" t="str">
            <v>PC</v>
          </cell>
          <cell r="H9913">
            <v>1000</v>
          </cell>
          <cell r="I9913">
            <v>1440</v>
          </cell>
        </row>
        <row r="9914">
          <cell r="E9914" t="str">
            <v>838632</v>
          </cell>
          <cell r="F9914" t="str">
            <v>TESTEUR HUILE MASSAGE BB 100ML</v>
          </cell>
          <cell r="G9914" t="str">
            <v>PC</v>
          </cell>
          <cell r="H9914">
            <v>1000</v>
          </cell>
          <cell r="I9914">
            <v>1920</v>
          </cell>
        </row>
        <row r="9915">
          <cell r="E9915" t="str">
            <v>838643</v>
          </cell>
          <cell r="F9915" t="str">
            <v>TESTEUR LAIT CORPS MAMAN 200ML</v>
          </cell>
          <cell r="G9915" t="str">
            <v>PC</v>
          </cell>
          <cell r="H9915">
            <v>1000</v>
          </cell>
          <cell r="I9915">
            <v>1920</v>
          </cell>
        </row>
        <row r="9916">
          <cell r="E9916" t="str">
            <v>838644</v>
          </cell>
          <cell r="F9916" t="str">
            <v>TESTEUR BAUME MAMAN 50ML</v>
          </cell>
          <cell r="G9916" t="str">
            <v>PC</v>
          </cell>
          <cell r="H9916">
            <v>1000</v>
          </cell>
          <cell r="I9916">
            <v>1920</v>
          </cell>
        </row>
        <row r="9917">
          <cell r="E9917" t="str">
            <v>838646</v>
          </cell>
          <cell r="F9917" t="str">
            <v>TESTEUR PREV. VERGETURES 150ML</v>
          </cell>
          <cell r="G9917" t="str">
            <v>PC</v>
          </cell>
          <cell r="H9917">
            <v>1000</v>
          </cell>
          <cell r="I9917">
            <v>960</v>
          </cell>
        </row>
        <row r="9918">
          <cell r="E9918" t="str">
            <v>838844</v>
          </cell>
          <cell r="F9918" t="str">
            <v>ECH LAIT TOILETTE BEBE 4ML</v>
          </cell>
          <cell r="G9918" t="str">
            <v>PC</v>
          </cell>
          <cell r="H9918">
            <v>9999</v>
          </cell>
          <cell r="I9918">
            <v>20592</v>
          </cell>
        </row>
        <row r="9919">
          <cell r="E9919" t="str">
            <v>838845</v>
          </cell>
          <cell r="F9919" t="str">
            <v>ECH CREME CHANGE BEBE 3ML</v>
          </cell>
          <cell r="G9919" t="str">
            <v>PC</v>
          </cell>
          <cell r="H9919">
            <v>40000</v>
          </cell>
          <cell r="I9919">
            <v>20592</v>
          </cell>
        </row>
        <row r="9920">
          <cell r="E9920" t="str">
            <v>838857</v>
          </cell>
          <cell r="F9920" t="str">
            <v>ECH PREVENTION VERGETURES 4ML</v>
          </cell>
          <cell r="G9920" t="str">
            <v>PC</v>
          </cell>
          <cell r="H9920">
            <v>1000</v>
          </cell>
          <cell r="I9920">
            <v>20592</v>
          </cell>
        </row>
        <row r="9921">
          <cell r="E9921" t="str">
            <v>838858</v>
          </cell>
          <cell r="F9921" t="str">
            <v>ECH LAIT CORPS RAF. MAMAN 4ML</v>
          </cell>
          <cell r="G9921" t="str">
            <v>PC</v>
          </cell>
          <cell r="H9921">
            <v>40000</v>
          </cell>
          <cell r="I9921">
            <v>20592</v>
          </cell>
        </row>
        <row r="9922">
          <cell r="E9922" t="str">
            <v>838860</v>
          </cell>
          <cell r="F9922" t="str">
            <v>ECH. LAIT HYDRATANT BEBE 4ML</v>
          </cell>
          <cell r="G9922" t="str">
            <v>PC</v>
          </cell>
          <cell r="H9922">
            <v>9999</v>
          </cell>
          <cell r="I9922">
            <v>20592</v>
          </cell>
        </row>
        <row r="9923">
          <cell r="E9923" t="str">
            <v>839307</v>
          </cell>
          <cell r="F9923" t="str">
            <v>MINI CREME CHANGE BEBE 15ML</v>
          </cell>
          <cell r="G9923" t="str">
            <v>PC</v>
          </cell>
          <cell r="H9923">
            <v>10000</v>
          </cell>
          <cell r="I9923">
            <v>4800</v>
          </cell>
        </row>
        <row r="9924">
          <cell r="E9924" t="str">
            <v>839309</v>
          </cell>
          <cell r="F9924" t="str">
            <v>MINI SAVON COLD CREAM BEBE 20G</v>
          </cell>
          <cell r="G9924" t="str">
            <v>PC</v>
          </cell>
          <cell r="H9924">
            <v>20000</v>
          </cell>
          <cell r="I9924">
            <v>4800</v>
          </cell>
        </row>
        <row r="9925">
          <cell r="E9925" t="str">
            <v>839338</v>
          </cell>
          <cell r="F9925" t="str">
            <v>MINI EAU NETTOYANTE BEBE 35ML</v>
          </cell>
          <cell r="G9925" t="str">
            <v>PC</v>
          </cell>
          <cell r="H9925">
            <v>9000</v>
          </cell>
          <cell r="I9925">
            <v>3200</v>
          </cell>
        </row>
        <row r="9926">
          <cell r="E9926" t="str">
            <v>839339</v>
          </cell>
          <cell r="F9926" t="str">
            <v>MINI LAIT HYDRATANT BEBE 30ML</v>
          </cell>
          <cell r="G9926" t="str">
            <v>PC</v>
          </cell>
          <cell r="H9926">
            <v>9999</v>
          </cell>
          <cell r="I9926">
            <v>3200</v>
          </cell>
        </row>
        <row r="9927">
          <cell r="E9927" t="str">
            <v>83Z0003</v>
          </cell>
          <cell r="F9927" t="str">
            <v>ECH GEL LAVANT BÉBÉ 6ML</v>
          </cell>
          <cell r="G9927" t="str">
            <v>PC</v>
          </cell>
          <cell r="H9927">
            <v>250000</v>
          </cell>
          <cell r="I9927">
            <v>46656</v>
          </cell>
        </row>
        <row r="9928">
          <cell r="E9928" t="str">
            <v>83Z0005</v>
          </cell>
          <cell r="F9928" t="str">
            <v>GEL LAVANT BEBE 300ML</v>
          </cell>
          <cell r="G9928" t="str">
            <v>PC</v>
          </cell>
          <cell r="H9928">
            <v>10000</v>
          </cell>
          <cell r="I9928">
            <v>1330</v>
          </cell>
        </row>
        <row r="9929">
          <cell r="E9929" t="str">
            <v>83Z0006</v>
          </cell>
          <cell r="F9929" t="str">
            <v>HUILE DE MASSAGE BEBE 90ML</v>
          </cell>
          <cell r="G9929" t="str">
            <v>PC</v>
          </cell>
          <cell r="H9929">
            <v>10000</v>
          </cell>
          <cell r="I9929">
            <v>3780</v>
          </cell>
        </row>
        <row r="9930">
          <cell r="E9930" t="str">
            <v>83Z0007</v>
          </cell>
          <cell r="F9930" t="str">
            <v>LAIT CORPS BEBE 175ML</v>
          </cell>
          <cell r="G9930" t="str">
            <v>PC</v>
          </cell>
          <cell r="H9930">
            <v>9999</v>
          </cell>
          <cell r="I9930">
            <v>1944</v>
          </cell>
        </row>
        <row r="9931">
          <cell r="E9931" t="str">
            <v>843240</v>
          </cell>
          <cell r="F9931" t="str">
            <v>STICK LEVRES 4.5 ML</v>
          </cell>
          <cell r="G9931" t="str">
            <v>PC</v>
          </cell>
          <cell r="H9931">
            <v>10000</v>
          </cell>
          <cell r="I9931">
            <v>9600</v>
          </cell>
        </row>
        <row r="9932">
          <cell r="E9932" t="str">
            <v>843300</v>
          </cell>
          <cell r="F9932" t="str">
            <v>GOMMAGE VISAGE 75ML</v>
          </cell>
          <cell r="G9932" t="str">
            <v>PC</v>
          </cell>
          <cell r="H9932">
            <v>9999</v>
          </cell>
          <cell r="I9932">
            <v>1440</v>
          </cell>
        </row>
        <row r="9933">
          <cell r="E9933" t="str">
            <v>843301</v>
          </cell>
          <cell r="F9933" t="str">
            <v>MOUSSE NETTOYANTE 50ML</v>
          </cell>
          <cell r="G9933" t="str">
            <v>PC</v>
          </cell>
          <cell r="H9933">
            <v>9999</v>
          </cell>
          <cell r="I9933">
            <v>1440</v>
          </cell>
        </row>
        <row r="9934">
          <cell r="E9934" t="str">
            <v>843302</v>
          </cell>
          <cell r="F9934" t="str">
            <v>DEMAQUILLANT YEUX 100ML</v>
          </cell>
          <cell r="G9934" t="str">
            <v>PC</v>
          </cell>
          <cell r="H9934">
            <v>9999</v>
          </cell>
          <cell r="I9934">
            <v>1440</v>
          </cell>
        </row>
        <row r="9935">
          <cell r="E9935" t="str">
            <v>843303</v>
          </cell>
          <cell r="F9935" t="str">
            <v>LAIT DEMAQ. CONFORT 400ML</v>
          </cell>
          <cell r="G9935" t="str">
            <v>PC</v>
          </cell>
          <cell r="H9935">
            <v>7200</v>
          </cell>
          <cell r="I9935">
            <v>768</v>
          </cell>
        </row>
        <row r="9936">
          <cell r="E9936" t="str">
            <v>843304</v>
          </cell>
          <cell r="F9936" t="str">
            <v>LAIT DEMAQ. CONFORT 200ML</v>
          </cell>
          <cell r="G9936" t="str">
            <v>PC</v>
          </cell>
          <cell r="H9936">
            <v>4000</v>
          </cell>
          <cell r="I9936">
            <v>1200</v>
          </cell>
        </row>
        <row r="9937">
          <cell r="E9937" t="str">
            <v>843305</v>
          </cell>
          <cell r="F9937" t="str">
            <v>LAIT VISAGE 2 EN 1 200ML</v>
          </cell>
          <cell r="G9937" t="str">
            <v>PC</v>
          </cell>
          <cell r="H9937">
            <v>4500</v>
          </cell>
          <cell r="I9937">
            <v>1200</v>
          </cell>
        </row>
        <row r="9938">
          <cell r="E9938" t="str">
            <v>843306</v>
          </cell>
          <cell r="F9938" t="str">
            <v>PAIN DERMATOLOGIQUE 100GR</v>
          </cell>
          <cell r="G9938" t="str">
            <v>PC</v>
          </cell>
          <cell r="H9938">
            <v>1000</v>
          </cell>
          <cell r="I9938">
            <v>0</v>
          </cell>
        </row>
        <row r="9939">
          <cell r="E9939" t="str">
            <v>843307</v>
          </cell>
          <cell r="F9939" t="str">
            <v>SAVON CREME EXTRA DOUX 150G</v>
          </cell>
          <cell r="G9939" t="str">
            <v>PC</v>
          </cell>
          <cell r="H9939">
            <v>6000</v>
          </cell>
          <cell r="I9939">
            <v>1920</v>
          </cell>
        </row>
        <row r="9940">
          <cell r="E9940" t="str">
            <v>843308</v>
          </cell>
          <cell r="F9940" t="str">
            <v>HUILE DEMAQUILLANTE ROSE 150ML</v>
          </cell>
          <cell r="G9940" t="str">
            <v>PC</v>
          </cell>
          <cell r="H9940">
            <v>1000</v>
          </cell>
          <cell r="I9940">
            <v>0</v>
          </cell>
        </row>
        <row r="9941">
          <cell r="E9941" t="str">
            <v>843316</v>
          </cell>
          <cell r="F9941" t="str">
            <v>MASQUE FERMETE 75ML</v>
          </cell>
          <cell r="G9941" t="str">
            <v>PC</v>
          </cell>
          <cell r="H9941">
            <v>12000</v>
          </cell>
          <cell r="I9941">
            <v>1440</v>
          </cell>
        </row>
        <row r="9942">
          <cell r="E9942" t="str">
            <v>843317</v>
          </cell>
          <cell r="F9942" t="str">
            <v>MASQUE PURIFIANT 75ML</v>
          </cell>
          <cell r="G9942" t="str">
            <v>PC</v>
          </cell>
          <cell r="H9942">
            <v>12000</v>
          </cell>
          <cell r="I9942">
            <v>1440</v>
          </cell>
        </row>
        <row r="9943">
          <cell r="E9943" t="str">
            <v>843326</v>
          </cell>
          <cell r="F9943" t="str">
            <v>EAU MICELLAIRE 200ML</v>
          </cell>
          <cell r="G9943" t="str">
            <v>PC</v>
          </cell>
          <cell r="H9943">
            <v>13000</v>
          </cell>
          <cell r="I9943">
            <v>1200</v>
          </cell>
        </row>
        <row r="9944">
          <cell r="E9944" t="str">
            <v>843327</v>
          </cell>
          <cell r="F9944" t="str">
            <v>EAU MICELLAIRE 400ML</v>
          </cell>
          <cell r="G9944" t="str">
            <v>PC</v>
          </cell>
          <cell r="H9944">
            <v>5000</v>
          </cell>
          <cell r="I9944">
            <v>768</v>
          </cell>
        </row>
        <row r="9945">
          <cell r="E9945" t="str">
            <v>843336</v>
          </cell>
          <cell r="F9945" t="str">
            <v>CONTOUR DES YEUX 15 ML</v>
          </cell>
          <cell r="G9945" t="str">
            <v>PC</v>
          </cell>
          <cell r="H9945">
            <v>17000</v>
          </cell>
          <cell r="I9945">
            <v>1440</v>
          </cell>
        </row>
        <row r="9946">
          <cell r="E9946" t="str">
            <v>843337</v>
          </cell>
          <cell r="F9946" t="str">
            <v>SERUM REGENERANT 30ML</v>
          </cell>
          <cell r="G9946" t="str">
            <v>PC</v>
          </cell>
          <cell r="H9946">
            <v>10000</v>
          </cell>
          <cell r="I9946">
            <v>1920</v>
          </cell>
        </row>
        <row r="9947">
          <cell r="E9947" t="str">
            <v>843338</v>
          </cell>
          <cell r="F9947" t="str">
            <v>QUINTES. PEAU SECHE 30ML</v>
          </cell>
          <cell r="G9947" t="str">
            <v>PC</v>
          </cell>
          <cell r="H9947">
            <v>6000</v>
          </cell>
          <cell r="I9947">
            <v>1920</v>
          </cell>
        </row>
        <row r="9948">
          <cell r="E9948" t="str">
            <v>843339</v>
          </cell>
          <cell r="F9948" t="str">
            <v>QUINTES. PEAU MIXTE 30ML</v>
          </cell>
          <cell r="G9948" t="str">
            <v>PC</v>
          </cell>
          <cell r="H9948">
            <v>2000</v>
          </cell>
          <cell r="I9948">
            <v>1920</v>
          </cell>
        </row>
        <row r="9949">
          <cell r="E9949" t="str">
            <v>843340</v>
          </cell>
          <cell r="F9949" t="str">
            <v>QUINTES. PEAU SENSIBLE 30ML</v>
          </cell>
          <cell r="G9949" t="str">
            <v>PC</v>
          </cell>
          <cell r="H9949">
            <v>10000</v>
          </cell>
          <cell r="I9949">
            <v>1920</v>
          </cell>
        </row>
        <row r="9950">
          <cell r="E9950" t="str">
            <v>843351</v>
          </cell>
          <cell r="F9950" t="str">
            <v>CREME RICHE 50 ML</v>
          </cell>
          <cell r="G9950" t="str">
            <v>PC</v>
          </cell>
          <cell r="H9950">
            <v>9999</v>
          </cell>
          <cell r="I9950">
            <v>1440</v>
          </cell>
        </row>
        <row r="9951">
          <cell r="E9951" t="str">
            <v>843352</v>
          </cell>
          <cell r="F9951" t="str">
            <v>BAUME QUINTESSENTIEL 50 ML</v>
          </cell>
          <cell r="G9951" t="str">
            <v>PC</v>
          </cell>
          <cell r="H9951">
            <v>6400</v>
          </cell>
          <cell r="I9951">
            <v>1440</v>
          </cell>
        </row>
        <row r="9952">
          <cell r="E9952" t="str">
            <v>843353</v>
          </cell>
          <cell r="F9952" t="str">
            <v>CREME BONNE MINE 40 ML</v>
          </cell>
          <cell r="G9952" t="str">
            <v>PC</v>
          </cell>
          <cell r="H9952">
            <v>9999</v>
          </cell>
          <cell r="I9952">
            <v>1440</v>
          </cell>
        </row>
        <row r="9953">
          <cell r="E9953" t="str">
            <v>843354</v>
          </cell>
          <cell r="F9953" t="str">
            <v>CREME TEINTEE 40ML</v>
          </cell>
          <cell r="G9953" t="str">
            <v>PC</v>
          </cell>
          <cell r="H9953">
            <v>9999</v>
          </cell>
          <cell r="I9953">
            <v>1440</v>
          </cell>
        </row>
        <row r="9954">
          <cell r="E9954" t="str">
            <v>843355</v>
          </cell>
          <cell r="F9954" t="str">
            <v>ALOE VERA SOFT 100ML</v>
          </cell>
          <cell r="G9954" t="str">
            <v>PC</v>
          </cell>
          <cell r="H9954">
            <v>9000</v>
          </cell>
          <cell r="I9954">
            <v>1440</v>
          </cell>
        </row>
        <row r="9955">
          <cell r="E9955" t="str">
            <v>843356</v>
          </cell>
          <cell r="F9955" t="str">
            <v>NATURALIFT 50ML</v>
          </cell>
          <cell r="G9955" t="str">
            <v>PC</v>
          </cell>
          <cell r="H9955">
            <v>18000</v>
          </cell>
          <cell r="I9955">
            <v>1440</v>
          </cell>
        </row>
        <row r="9956">
          <cell r="E9956" t="str">
            <v>843357</v>
          </cell>
          <cell r="F9956" t="str">
            <v>HYDRASTIM 50ML</v>
          </cell>
          <cell r="G9956" t="str">
            <v>PC</v>
          </cell>
          <cell r="H9956">
            <v>6400</v>
          </cell>
          <cell r="I9956">
            <v>1440</v>
          </cell>
        </row>
        <row r="9957">
          <cell r="E9957" t="str">
            <v>843358</v>
          </cell>
          <cell r="F9957" t="str">
            <v>NECTAR CREME NUIT 50ML</v>
          </cell>
          <cell r="G9957" t="str">
            <v>PC</v>
          </cell>
          <cell r="H9957">
            <v>14000</v>
          </cell>
          <cell r="I9957">
            <v>1200</v>
          </cell>
        </row>
        <row r="9958">
          <cell r="E9958" t="str">
            <v>843359</v>
          </cell>
          <cell r="F9958" t="str">
            <v>NECTAR DE ROSE JOUR 50ML</v>
          </cell>
          <cell r="G9958" t="str">
            <v>PC</v>
          </cell>
          <cell r="H9958">
            <v>20000</v>
          </cell>
          <cell r="I9958">
            <v>1200</v>
          </cell>
        </row>
        <row r="9959">
          <cell r="E9959" t="str">
            <v>843362</v>
          </cell>
          <cell r="F9959" t="str">
            <v>CREME UNIVERSELLE 100ML</v>
          </cell>
          <cell r="G9959" t="str">
            <v>PC</v>
          </cell>
          <cell r="H9959">
            <v>9999</v>
          </cell>
          <cell r="I9959">
            <v>2160</v>
          </cell>
        </row>
        <row r="9960">
          <cell r="E9960" t="str">
            <v>843400</v>
          </cell>
          <cell r="F9960" t="str">
            <v>GOMMAGE CORPS 200ML</v>
          </cell>
          <cell r="G9960" t="str">
            <v>PC</v>
          </cell>
          <cell r="H9960">
            <v>9999</v>
          </cell>
          <cell r="I9960">
            <v>1200</v>
          </cell>
        </row>
        <row r="9961">
          <cell r="E9961" t="str">
            <v>843411</v>
          </cell>
          <cell r="F9961" t="str">
            <v>HU SECHE EXTRA DOUCE 100ML NAT</v>
          </cell>
          <cell r="G9961" t="str">
            <v>PC</v>
          </cell>
          <cell r="H9961">
            <v>3000</v>
          </cell>
          <cell r="I9961">
            <v>1200</v>
          </cell>
        </row>
        <row r="9962">
          <cell r="E9962" t="str">
            <v>843412</v>
          </cell>
          <cell r="F9962" t="str">
            <v>HUILE SECHE PARFUMEE 100ML</v>
          </cell>
          <cell r="G9962" t="str">
            <v>PC</v>
          </cell>
          <cell r="H9962">
            <v>3500</v>
          </cell>
          <cell r="I9962">
            <v>1200</v>
          </cell>
        </row>
        <row r="9963">
          <cell r="E9963" t="str">
            <v>843413</v>
          </cell>
          <cell r="F9963" t="str">
            <v>HUILE SECHE SATINANTE 100ML</v>
          </cell>
          <cell r="G9963" t="str">
            <v>PC</v>
          </cell>
          <cell r="H9963">
            <v>4000</v>
          </cell>
          <cell r="I9963">
            <v>1200</v>
          </cell>
        </row>
        <row r="9964">
          <cell r="E9964" t="str">
            <v>843421</v>
          </cell>
          <cell r="F9964" t="str">
            <v>LAIT CORPS HYDRATANT400ML</v>
          </cell>
          <cell r="G9964" t="str">
            <v>PC</v>
          </cell>
          <cell r="H9964">
            <v>2500</v>
          </cell>
          <cell r="I9964">
            <v>768</v>
          </cell>
        </row>
        <row r="9965">
          <cell r="E9965" t="str">
            <v>843422</v>
          </cell>
          <cell r="F9965" t="str">
            <v>LAIT CORPS HYDRATANT 200ML</v>
          </cell>
          <cell r="G9965" t="str">
            <v>PC</v>
          </cell>
          <cell r="H9965">
            <v>4500</v>
          </cell>
          <cell r="I9965">
            <v>1200</v>
          </cell>
        </row>
        <row r="9966">
          <cell r="E9966" t="str">
            <v>843423</v>
          </cell>
          <cell r="F9966" t="str">
            <v>LAIT VELOURS CORPS 200ML</v>
          </cell>
          <cell r="G9966" t="str">
            <v>PC</v>
          </cell>
          <cell r="H9966">
            <v>5000</v>
          </cell>
          <cell r="I9966">
            <v>1200</v>
          </cell>
        </row>
        <row r="9967">
          <cell r="E9967" t="str">
            <v>843431</v>
          </cell>
          <cell r="F9967" t="str">
            <v>CREME SOYEUSE CORPS 150ML</v>
          </cell>
          <cell r="G9967" t="str">
            <v>PC</v>
          </cell>
          <cell r="H9967">
            <v>9999</v>
          </cell>
          <cell r="I9967">
            <v>1200</v>
          </cell>
        </row>
        <row r="9968">
          <cell r="E9968" t="str">
            <v>843432</v>
          </cell>
          <cell r="F9968" t="str">
            <v>CREME UNIVERSELLE 150ML</v>
          </cell>
          <cell r="G9968" t="str">
            <v>PC</v>
          </cell>
          <cell r="H9968">
            <v>6000</v>
          </cell>
          <cell r="I9968">
            <v>1200</v>
          </cell>
        </row>
        <row r="9969">
          <cell r="E9969" t="str">
            <v>843441</v>
          </cell>
          <cell r="F9969" t="str">
            <v>GEL BUSTE 50ML</v>
          </cell>
          <cell r="G9969" t="str">
            <v>PC</v>
          </cell>
          <cell r="H9969">
            <v>5500</v>
          </cell>
          <cell r="I9969">
            <v>1920</v>
          </cell>
        </row>
        <row r="9970">
          <cell r="E9970" t="str">
            <v>843451</v>
          </cell>
          <cell r="F9970" t="str">
            <v>CREME MAINS EXTRA RICHE 150ML</v>
          </cell>
          <cell r="G9970" t="str">
            <v>PC</v>
          </cell>
          <cell r="H9970">
            <v>9999</v>
          </cell>
          <cell r="I9970">
            <v>1920</v>
          </cell>
        </row>
        <row r="9971">
          <cell r="E9971" t="str">
            <v>843452</v>
          </cell>
          <cell r="F9971" t="str">
            <v>CREME PIEDS EXTRA DOUCE 150ML</v>
          </cell>
          <cell r="G9971" t="str">
            <v>PC</v>
          </cell>
          <cell r="H9971">
            <v>9999</v>
          </cell>
          <cell r="I9971">
            <v>1920</v>
          </cell>
        </row>
        <row r="9972">
          <cell r="E9972" t="str">
            <v>843453</v>
          </cell>
          <cell r="F9972" t="str">
            <v>CREME MAINS ADOUCISSANTE 100ML</v>
          </cell>
          <cell r="G9972" t="str">
            <v>PC</v>
          </cell>
          <cell r="H9972">
            <v>18000</v>
          </cell>
          <cell r="I9972">
            <v>1440</v>
          </cell>
        </row>
        <row r="9973">
          <cell r="E9973" t="str">
            <v>843461</v>
          </cell>
          <cell r="F9973" t="str">
            <v>GEL JAMBES LEGERES 100ML</v>
          </cell>
          <cell r="G9973" t="str">
            <v>PC</v>
          </cell>
          <cell r="H9973">
            <v>3000</v>
          </cell>
          <cell r="I9973">
            <v>1440</v>
          </cell>
        </row>
        <row r="9974">
          <cell r="E9974" t="str">
            <v>843462</v>
          </cell>
          <cell r="F9974" t="str">
            <v>KINESIS HUILE DE MASSAGE 100ML</v>
          </cell>
          <cell r="G9974" t="str">
            <v>PC</v>
          </cell>
          <cell r="H9974">
            <v>3000</v>
          </cell>
          <cell r="I9974">
            <v>1440</v>
          </cell>
        </row>
        <row r="9975">
          <cell r="E9975" t="str">
            <v>848600</v>
          </cell>
          <cell r="F9975" t="str">
            <v>TESTEUR NECTAR ROSE JOUR 50ML</v>
          </cell>
          <cell r="G9975" t="str">
            <v>PC</v>
          </cell>
          <cell r="H9975">
            <v>1000</v>
          </cell>
          <cell r="I9975">
            <v>1200</v>
          </cell>
        </row>
        <row r="9976">
          <cell r="E9976" t="str">
            <v>848605</v>
          </cell>
          <cell r="F9976" t="str">
            <v>TESTEUR CREME RICHE 50ML</v>
          </cell>
          <cell r="G9976" t="str">
            <v>PC</v>
          </cell>
          <cell r="H9976">
            <v>1000</v>
          </cell>
          <cell r="I9976">
            <v>1440</v>
          </cell>
        </row>
        <row r="9977">
          <cell r="E9977" t="str">
            <v>848606</v>
          </cell>
          <cell r="F9977" t="str">
            <v>TESTEUR BAUME QUINTES. 50ML</v>
          </cell>
          <cell r="G9977" t="str">
            <v>PC</v>
          </cell>
          <cell r="H9977">
            <v>1000</v>
          </cell>
          <cell r="I9977">
            <v>1440</v>
          </cell>
        </row>
        <row r="9978">
          <cell r="E9978" t="str">
            <v>848607</v>
          </cell>
          <cell r="F9978" t="str">
            <v>TESTEUR CREME BONNE MINE 40ML</v>
          </cell>
          <cell r="G9978" t="str">
            <v>PC</v>
          </cell>
          <cell r="H9978">
            <v>1000</v>
          </cell>
          <cell r="I9978">
            <v>1440</v>
          </cell>
        </row>
        <row r="9979">
          <cell r="E9979" t="str">
            <v>848608</v>
          </cell>
          <cell r="F9979" t="str">
            <v>TESTEUR CREME TEINTEE 40ML</v>
          </cell>
          <cell r="G9979" t="str">
            <v>PC</v>
          </cell>
          <cell r="H9979">
            <v>1000</v>
          </cell>
          <cell r="I9979">
            <v>1440</v>
          </cell>
        </row>
        <row r="9980">
          <cell r="E9980" t="str">
            <v>848609</v>
          </cell>
          <cell r="F9980" t="str">
            <v>TESTEUR ALOE VERA SOFT 100ML</v>
          </cell>
          <cell r="G9980" t="str">
            <v>PC</v>
          </cell>
          <cell r="H9980">
            <v>1000</v>
          </cell>
          <cell r="I9980">
            <v>1440</v>
          </cell>
        </row>
        <row r="9981">
          <cell r="E9981" t="str">
            <v>848611</v>
          </cell>
          <cell r="F9981" t="str">
            <v>TESTEUR  HYDRASTIM 50ML</v>
          </cell>
          <cell r="G9981" t="str">
            <v>PC</v>
          </cell>
          <cell r="H9981">
            <v>1000</v>
          </cell>
          <cell r="I9981">
            <v>1440</v>
          </cell>
        </row>
        <row r="9982">
          <cell r="E9982" t="str">
            <v>848614</v>
          </cell>
          <cell r="F9982" t="str">
            <v>TESTEUR CR. MAIN ADOUC. 100ML</v>
          </cell>
          <cell r="G9982" t="str">
            <v>PC</v>
          </cell>
          <cell r="H9982">
            <v>1000</v>
          </cell>
          <cell r="I9982">
            <v>2840</v>
          </cell>
        </row>
        <row r="9983">
          <cell r="E9983" t="str">
            <v>848615</v>
          </cell>
          <cell r="F9983" t="str">
            <v>TESTEUR SERUM REGENERANT 30ML</v>
          </cell>
          <cell r="G9983" t="str">
            <v>PC</v>
          </cell>
          <cell r="H9983">
            <v>1000</v>
          </cell>
          <cell r="I9983">
            <v>3960</v>
          </cell>
        </row>
        <row r="9984">
          <cell r="E9984" t="str">
            <v>848619</v>
          </cell>
          <cell r="F9984" t="str">
            <v>TESTEUR NECTAR CREME NUIT 50ML</v>
          </cell>
          <cell r="G9984" t="str">
            <v>PC</v>
          </cell>
          <cell r="H9984">
            <v>1000</v>
          </cell>
          <cell r="I9984">
            <v>1</v>
          </cell>
        </row>
        <row r="9985">
          <cell r="E9985" t="str">
            <v>848620</v>
          </cell>
          <cell r="F9985" t="str">
            <v>TESTEUR HU. SECHE EXTRA DOUCE</v>
          </cell>
          <cell r="G9985" t="str">
            <v>PC</v>
          </cell>
          <cell r="H9985">
            <v>1000</v>
          </cell>
          <cell r="I9985">
            <v>42</v>
          </cell>
        </row>
        <row r="9986">
          <cell r="E9986" t="str">
            <v>848621</v>
          </cell>
          <cell r="F9986" t="str">
            <v>TESTEUR HU. SECHE PARFUM 100ML</v>
          </cell>
          <cell r="G9986" t="str">
            <v>PC</v>
          </cell>
          <cell r="H9986">
            <v>1000</v>
          </cell>
          <cell r="I9986">
            <v>1200</v>
          </cell>
        </row>
        <row r="9987">
          <cell r="E9987" t="str">
            <v>848622</v>
          </cell>
          <cell r="F9987" t="str">
            <v>TESTEUR HUILE SATINANTE 100ML</v>
          </cell>
          <cell r="G9987" t="str">
            <v>PC</v>
          </cell>
          <cell r="H9987">
            <v>1000</v>
          </cell>
          <cell r="I9987">
            <v>1200</v>
          </cell>
        </row>
        <row r="9988">
          <cell r="E9988" t="str">
            <v>848623</v>
          </cell>
          <cell r="F9988" t="str">
            <v>TESTEUR KINESIS 100ML</v>
          </cell>
          <cell r="G9988" t="str">
            <v>PC</v>
          </cell>
          <cell r="H9988">
            <v>1000</v>
          </cell>
          <cell r="I9988">
            <v>1440</v>
          </cell>
        </row>
        <row r="9989">
          <cell r="E9989" t="str">
            <v>848636</v>
          </cell>
          <cell r="F9989" t="str">
            <v>TESTEUR QUINTES. PEAU SECHE 30</v>
          </cell>
          <cell r="G9989" t="str">
            <v>PC</v>
          </cell>
          <cell r="H9989">
            <v>1000</v>
          </cell>
          <cell r="I9989">
            <v>1920</v>
          </cell>
        </row>
        <row r="9990">
          <cell r="E9990" t="str">
            <v>848637</v>
          </cell>
          <cell r="F9990" t="str">
            <v>TESTEUR QUINTES. PEAU MIXTE 30</v>
          </cell>
          <cell r="G9990" t="str">
            <v>PC</v>
          </cell>
          <cell r="H9990">
            <v>1000</v>
          </cell>
          <cell r="I9990">
            <v>1440</v>
          </cell>
        </row>
        <row r="9991">
          <cell r="E9991" t="str">
            <v>848638</v>
          </cell>
          <cell r="F9991" t="str">
            <v>TESTEUR QUINT. P. SENSIBLE 30M</v>
          </cell>
          <cell r="G9991" t="str">
            <v>PC</v>
          </cell>
          <cell r="H9991">
            <v>1000</v>
          </cell>
          <cell r="I9991">
            <v>1200</v>
          </cell>
        </row>
        <row r="9992">
          <cell r="E9992" t="str">
            <v>848648</v>
          </cell>
          <cell r="F9992" t="str">
            <v>TESTEUR CREME UNIVERSELLE 150M</v>
          </cell>
          <cell r="G9992" t="str">
            <v>PC</v>
          </cell>
          <cell r="H9992">
            <v>1000</v>
          </cell>
          <cell r="I9992">
            <v>1200</v>
          </cell>
        </row>
        <row r="9993">
          <cell r="E9993" t="str">
            <v>848800</v>
          </cell>
          <cell r="F9993" t="str">
            <v>ECH NECTAR ROSE 2ML</v>
          </cell>
          <cell r="G9993" t="str">
            <v>PC</v>
          </cell>
          <cell r="H9993">
            <v>60000</v>
          </cell>
          <cell r="I9993">
            <v>20592</v>
          </cell>
        </row>
        <row r="9994">
          <cell r="E9994" t="str">
            <v>848805</v>
          </cell>
          <cell r="F9994" t="str">
            <v>ECH CREME RICHE 2 ML</v>
          </cell>
          <cell r="G9994" t="str">
            <v>PC</v>
          </cell>
          <cell r="H9994">
            <v>40000</v>
          </cell>
          <cell r="I9994">
            <v>20592</v>
          </cell>
        </row>
        <row r="9995">
          <cell r="E9995" t="str">
            <v>848806</v>
          </cell>
          <cell r="F9995" t="str">
            <v>ECH BAUME QUINTES. 2 ML</v>
          </cell>
          <cell r="G9995" t="str">
            <v>PC</v>
          </cell>
          <cell r="H9995">
            <v>40000</v>
          </cell>
          <cell r="I9995">
            <v>20592</v>
          </cell>
        </row>
        <row r="9996">
          <cell r="E9996" t="str">
            <v>848807</v>
          </cell>
          <cell r="F9996" t="str">
            <v>ECH CREME BONNE MINE 2ML</v>
          </cell>
          <cell r="G9996" t="str">
            <v>PC</v>
          </cell>
          <cell r="H9996">
            <v>40000</v>
          </cell>
          <cell r="I9996">
            <v>20592</v>
          </cell>
        </row>
        <row r="9997">
          <cell r="E9997" t="str">
            <v>848808</v>
          </cell>
          <cell r="F9997" t="str">
            <v>ECH CREME TEINTEE 2 ML</v>
          </cell>
          <cell r="G9997" t="str">
            <v>PC</v>
          </cell>
          <cell r="H9997">
            <v>40000</v>
          </cell>
          <cell r="I9997">
            <v>20592</v>
          </cell>
        </row>
        <row r="9998">
          <cell r="E9998" t="str">
            <v>848809</v>
          </cell>
          <cell r="F9998" t="str">
            <v>ECH ALOE VERA SOFT 2 ML</v>
          </cell>
          <cell r="G9998" t="str">
            <v>PC</v>
          </cell>
          <cell r="H9998">
            <v>1000</v>
          </cell>
          <cell r="I9998">
            <v>0</v>
          </cell>
        </row>
        <row r="9999">
          <cell r="E9999" t="str">
            <v>848810</v>
          </cell>
          <cell r="F9999" t="str">
            <v>ECH NATURALIFT 2ML</v>
          </cell>
          <cell r="G9999" t="str">
            <v>PC</v>
          </cell>
          <cell r="H9999">
            <v>40000</v>
          </cell>
          <cell r="I9999">
            <v>20592</v>
          </cell>
        </row>
        <row r="10000">
          <cell r="E10000" t="str">
            <v>848811</v>
          </cell>
          <cell r="F10000" t="str">
            <v>ECH HYDRASTIM 2ML</v>
          </cell>
          <cell r="G10000" t="str">
            <v>PC</v>
          </cell>
          <cell r="H10000">
            <v>40000</v>
          </cell>
          <cell r="I10000">
            <v>20592</v>
          </cell>
        </row>
        <row r="10001">
          <cell r="E10001" t="str">
            <v>848812</v>
          </cell>
          <cell r="F10001" t="str">
            <v>ECH CONTOUR DES YEUX 2ML</v>
          </cell>
          <cell r="G10001" t="str">
            <v>PC</v>
          </cell>
          <cell r="H10001">
            <v>1000</v>
          </cell>
          <cell r="I10001">
            <v>20592</v>
          </cell>
        </row>
        <row r="10002">
          <cell r="E10002" t="str">
            <v>848817</v>
          </cell>
          <cell r="F10002" t="str">
            <v>ECH GEL BUSTE 3ML</v>
          </cell>
          <cell r="G10002" t="str">
            <v>PC</v>
          </cell>
          <cell r="H10002">
            <v>1000</v>
          </cell>
          <cell r="I10002">
            <v>0</v>
          </cell>
        </row>
        <row r="10003">
          <cell r="E10003" t="str">
            <v>848818</v>
          </cell>
          <cell r="F10003" t="str">
            <v>ECH. CR. MAINS EXTRA RICHE 3ML</v>
          </cell>
          <cell r="G10003" t="str">
            <v>PC</v>
          </cell>
          <cell r="H10003">
            <v>9999</v>
          </cell>
          <cell r="I10003">
            <v>20592</v>
          </cell>
        </row>
        <row r="10004">
          <cell r="E10004" t="str">
            <v>848819</v>
          </cell>
          <cell r="F10004" t="str">
            <v>ECH CR. PIEDS EXTRA DOUCE 3ML</v>
          </cell>
          <cell r="G10004" t="str">
            <v>PC</v>
          </cell>
          <cell r="H10004">
            <v>22000</v>
          </cell>
          <cell r="I10004">
            <v>20592</v>
          </cell>
        </row>
        <row r="10005">
          <cell r="E10005" t="str">
            <v>848820</v>
          </cell>
          <cell r="F10005" t="str">
            <v>ECH. CREME SOYEUSE CORPS 4ML</v>
          </cell>
          <cell r="G10005" t="str">
            <v>PC</v>
          </cell>
          <cell r="H10005">
            <v>1000</v>
          </cell>
          <cell r="I10005">
            <v>0</v>
          </cell>
        </row>
        <row r="10006">
          <cell r="E10006" t="str">
            <v>848821</v>
          </cell>
          <cell r="F10006" t="str">
            <v>ECH CR MAINS ADOUCIS. 3ML</v>
          </cell>
          <cell r="G10006" t="str">
            <v>PC</v>
          </cell>
          <cell r="H10006">
            <v>40000</v>
          </cell>
          <cell r="I10006">
            <v>20592</v>
          </cell>
        </row>
        <row r="10007">
          <cell r="E10007" t="str">
            <v>848822</v>
          </cell>
          <cell r="F10007" t="str">
            <v>ECH GOMMAGE VISAGE 3ML</v>
          </cell>
          <cell r="G10007" t="str">
            <v>PC</v>
          </cell>
          <cell r="H10007">
            <v>1000</v>
          </cell>
          <cell r="I10007">
            <v>0</v>
          </cell>
        </row>
        <row r="10008">
          <cell r="E10008" t="str">
            <v>848824</v>
          </cell>
          <cell r="F10008" t="str">
            <v>ECH MASQUE PURIFIANT 3ML</v>
          </cell>
          <cell r="G10008" t="str">
            <v>PC</v>
          </cell>
          <cell r="H10008">
            <v>1000</v>
          </cell>
          <cell r="I10008">
            <v>0</v>
          </cell>
        </row>
        <row r="10009">
          <cell r="E10009" t="str">
            <v>848825</v>
          </cell>
          <cell r="F10009" t="str">
            <v>ECH SERUM REGENERANT 2ML</v>
          </cell>
          <cell r="G10009" t="str">
            <v>PC</v>
          </cell>
          <cell r="H10009">
            <v>1000</v>
          </cell>
          <cell r="I10009">
            <v>0</v>
          </cell>
        </row>
        <row r="10010">
          <cell r="E10010" t="str">
            <v>848832</v>
          </cell>
          <cell r="F10010" t="str">
            <v>ECH NECTAR CREME NUIT 2ML</v>
          </cell>
          <cell r="G10010" t="str">
            <v>PC</v>
          </cell>
          <cell r="H10010">
            <v>40000</v>
          </cell>
          <cell r="I10010">
            <v>20592</v>
          </cell>
        </row>
        <row r="10011">
          <cell r="E10011" t="str">
            <v>848833</v>
          </cell>
          <cell r="F10011" t="str">
            <v>ECH LAIT DEMAQ. CONFORT 3ML</v>
          </cell>
          <cell r="G10011" t="str">
            <v>PC</v>
          </cell>
          <cell r="H10011">
            <v>40000</v>
          </cell>
          <cell r="I10011">
            <v>20592</v>
          </cell>
        </row>
        <row r="10012">
          <cell r="E10012" t="str">
            <v>848834</v>
          </cell>
          <cell r="F10012" t="str">
            <v>ECH LAIT VISAGE 2 EN 1 3ML</v>
          </cell>
          <cell r="G10012" t="str">
            <v>PC</v>
          </cell>
          <cell r="H10012">
            <v>1000</v>
          </cell>
          <cell r="I10012">
            <v>0</v>
          </cell>
        </row>
        <row r="10013">
          <cell r="E10013" t="str">
            <v>848835</v>
          </cell>
          <cell r="F10013" t="str">
            <v>ECH LAIT CORPS HYDRATANT 4ML</v>
          </cell>
          <cell r="G10013" t="str">
            <v>PC</v>
          </cell>
          <cell r="H10013">
            <v>9999</v>
          </cell>
          <cell r="I10013">
            <v>20592</v>
          </cell>
        </row>
        <row r="10014">
          <cell r="E10014" t="str">
            <v>848836</v>
          </cell>
          <cell r="F10014" t="str">
            <v>ECH LAIT VELOURS CORPS 4ML</v>
          </cell>
          <cell r="G10014" t="str">
            <v>PC</v>
          </cell>
          <cell r="H10014">
            <v>1000</v>
          </cell>
          <cell r="I10014">
            <v>0</v>
          </cell>
        </row>
        <row r="10015">
          <cell r="E10015" t="str">
            <v>848864</v>
          </cell>
          <cell r="F10015" t="str">
            <v>ECH CREME UNIVERSELLE 4ML</v>
          </cell>
          <cell r="G10015" t="str">
            <v>PC</v>
          </cell>
          <cell r="H10015">
            <v>40000</v>
          </cell>
          <cell r="I10015">
            <v>20592</v>
          </cell>
        </row>
        <row r="10016">
          <cell r="E10016" t="str">
            <v>849300</v>
          </cell>
          <cell r="F10016" t="str">
            <v>MINI CR. MAINS EXTRA RICH 30ML</v>
          </cell>
          <cell r="G10016" t="str">
            <v>PC</v>
          </cell>
          <cell r="H10016">
            <v>10000</v>
          </cell>
          <cell r="I10016">
            <v>3200</v>
          </cell>
        </row>
        <row r="10017">
          <cell r="E10017" t="str">
            <v>849301</v>
          </cell>
          <cell r="F10017" t="str">
            <v>MINI NECTAR ROSE 15ML</v>
          </cell>
          <cell r="G10017" t="str">
            <v>PC</v>
          </cell>
          <cell r="H10017">
            <v>10000</v>
          </cell>
          <cell r="I10017">
            <v>4800</v>
          </cell>
        </row>
        <row r="10018">
          <cell r="E10018" t="str">
            <v>849302</v>
          </cell>
          <cell r="F10018" t="str">
            <v>MINI EAU MICELLAIRE 35ML</v>
          </cell>
          <cell r="G10018" t="str">
            <v>PC</v>
          </cell>
          <cell r="H10018">
            <v>9999</v>
          </cell>
          <cell r="I10018">
            <v>3200</v>
          </cell>
        </row>
        <row r="10019">
          <cell r="E10019" t="str">
            <v>849310</v>
          </cell>
          <cell r="F10019" t="str">
            <v>MINI NECTAR NUIT 15ML</v>
          </cell>
          <cell r="G10019" t="str">
            <v>PC</v>
          </cell>
          <cell r="H10019">
            <v>9999</v>
          </cell>
          <cell r="I10019">
            <v>3840</v>
          </cell>
        </row>
        <row r="10020">
          <cell r="E10020" t="str">
            <v>849326</v>
          </cell>
          <cell r="F10020" t="str">
            <v>MINI NATURALIFT 15ML</v>
          </cell>
          <cell r="G10020" t="str">
            <v>PC</v>
          </cell>
          <cell r="H10020">
            <v>10000</v>
          </cell>
          <cell r="I10020">
            <v>4800</v>
          </cell>
        </row>
        <row r="10021">
          <cell r="E10021" t="str">
            <v>849327</v>
          </cell>
          <cell r="F10021" t="str">
            <v>MINI CONTOUR DES YEUX 5ML</v>
          </cell>
          <cell r="G10021" t="str">
            <v>PC</v>
          </cell>
          <cell r="H10021">
            <v>10000</v>
          </cell>
          <cell r="I10021">
            <v>4800</v>
          </cell>
        </row>
        <row r="10022">
          <cell r="E10022" t="str">
            <v>849329</v>
          </cell>
          <cell r="F10022" t="str">
            <v>MINI HU SECHE SATINANTE 50ML</v>
          </cell>
          <cell r="G10022" t="str">
            <v>PC</v>
          </cell>
          <cell r="H10022">
            <v>5000</v>
          </cell>
          <cell r="I10022">
            <v>2400</v>
          </cell>
        </row>
        <row r="10023">
          <cell r="E10023" t="str">
            <v>849334</v>
          </cell>
          <cell r="F10023" t="str">
            <v>MINI GOMMAGE CORPS 30ML</v>
          </cell>
          <cell r="G10023" t="str">
            <v>PC</v>
          </cell>
          <cell r="H10023">
            <v>9999</v>
          </cell>
          <cell r="I10023">
            <v>3200</v>
          </cell>
        </row>
        <row r="10024">
          <cell r="E10024" t="str">
            <v>849344</v>
          </cell>
          <cell r="F10024" t="str">
            <v>MINI HYDRASTIM 15ML</v>
          </cell>
          <cell r="G10024" t="str">
            <v>PC</v>
          </cell>
          <cell r="H10024">
            <v>10000</v>
          </cell>
          <cell r="I10024">
            <v>4800</v>
          </cell>
        </row>
        <row r="10025">
          <cell r="E10025" t="str">
            <v>849351</v>
          </cell>
          <cell r="F10025" t="str">
            <v>MINI LAIT CORPS HYDRAT. 30ML</v>
          </cell>
          <cell r="G10025" t="str">
            <v>PC</v>
          </cell>
          <cell r="H10025">
            <v>10000</v>
          </cell>
          <cell r="I10025">
            <v>3200</v>
          </cell>
        </row>
        <row r="10026">
          <cell r="E10026" t="str">
            <v>849369</v>
          </cell>
          <cell r="F10026" t="str">
            <v>MINI CR. MAINS RICHE 30ML</v>
          </cell>
          <cell r="G10026" t="str">
            <v>PC</v>
          </cell>
          <cell r="H10026">
            <v>9999</v>
          </cell>
          <cell r="I10026">
            <v>3200</v>
          </cell>
        </row>
        <row r="10027">
          <cell r="E10027" t="str">
            <v>84Z0004</v>
          </cell>
          <cell r="F10027" t="str">
            <v>CREME MAINS EXTRA RICHE 150ML</v>
          </cell>
          <cell r="G10027" t="str">
            <v>PC</v>
          </cell>
          <cell r="H10027">
            <v>9999</v>
          </cell>
          <cell r="I10027">
            <v>2430</v>
          </cell>
        </row>
        <row r="10028">
          <cell r="E10028" t="str">
            <v>84Z0005</v>
          </cell>
          <cell r="F10028" t="str">
            <v>CREME UNIVERSELLE 100 ML</v>
          </cell>
          <cell r="G10028" t="str">
            <v>PC</v>
          </cell>
          <cell r="H10028">
            <v>9999</v>
          </cell>
          <cell r="I10028">
            <v>2160</v>
          </cell>
        </row>
        <row r="10029">
          <cell r="E10029" t="str">
            <v>852900</v>
          </cell>
          <cell r="F10029" t="str">
            <v>CREME DEMAQ. PEAU SECHE 200ML</v>
          </cell>
          <cell r="G10029" t="str">
            <v>PC</v>
          </cell>
          <cell r="H10029">
            <v>6000</v>
          </cell>
          <cell r="I10029">
            <v>1200</v>
          </cell>
        </row>
        <row r="10030">
          <cell r="E10030" t="str">
            <v>852901</v>
          </cell>
          <cell r="F10030" t="str">
            <v>LAIT DEMAQ. PX SENSIBLE 200ML</v>
          </cell>
          <cell r="G10030" t="str">
            <v>PC</v>
          </cell>
          <cell r="H10030">
            <v>14000</v>
          </cell>
          <cell r="I10030">
            <v>1200</v>
          </cell>
        </row>
        <row r="10031">
          <cell r="E10031" t="str">
            <v>852902</v>
          </cell>
          <cell r="F10031" t="str">
            <v>GELEE DEMAQUILLANTE 175ML</v>
          </cell>
          <cell r="G10031" t="str">
            <v>PC</v>
          </cell>
          <cell r="H10031">
            <v>5000</v>
          </cell>
          <cell r="I10031">
            <v>1200</v>
          </cell>
        </row>
        <row r="10032">
          <cell r="E10032" t="str">
            <v>852903</v>
          </cell>
          <cell r="F10032" t="str">
            <v>GELEE MOUSSANTE APICOSMA 150ML</v>
          </cell>
          <cell r="G10032" t="str">
            <v>PC</v>
          </cell>
          <cell r="H10032">
            <v>17000</v>
          </cell>
          <cell r="I10032">
            <v>1200</v>
          </cell>
        </row>
        <row r="10033">
          <cell r="E10033" t="str">
            <v>852904</v>
          </cell>
          <cell r="F10033" t="str">
            <v>CR.LAIT DEMAQ APICOSMA 200ML</v>
          </cell>
          <cell r="G10033" t="str">
            <v>PC</v>
          </cell>
          <cell r="H10033">
            <v>13300</v>
          </cell>
          <cell r="I10033">
            <v>1560</v>
          </cell>
        </row>
        <row r="10034">
          <cell r="E10034" t="str">
            <v>852916</v>
          </cell>
          <cell r="F10034" t="str">
            <v>TONIQUE HYDRAT. P. SECHE 200ML</v>
          </cell>
          <cell r="G10034" t="str">
            <v>PC</v>
          </cell>
          <cell r="H10034">
            <v>4000</v>
          </cell>
          <cell r="I10034">
            <v>1200</v>
          </cell>
        </row>
        <row r="10035">
          <cell r="E10035" t="str">
            <v>852917</v>
          </cell>
          <cell r="F10035" t="str">
            <v>TONIQUE APAIS. P. SENS. 200ML</v>
          </cell>
          <cell r="G10035" t="str">
            <v>PC</v>
          </cell>
          <cell r="H10035">
            <v>3600</v>
          </cell>
          <cell r="I10035">
            <v>1200</v>
          </cell>
        </row>
        <row r="10036">
          <cell r="E10036" t="str">
            <v>852926</v>
          </cell>
          <cell r="F10036" t="str">
            <v>CREME HYDRATANTE 50ML</v>
          </cell>
          <cell r="G10036" t="str">
            <v>PC</v>
          </cell>
          <cell r="H10036">
            <v>9999</v>
          </cell>
          <cell r="I10036">
            <v>1440</v>
          </cell>
        </row>
        <row r="10037">
          <cell r="E10037" t="str">
            <v>852927</v>
          </cell>
          <cell r="F10037" t="str">
            <v>CREME VIVIFIANTE 50ML</v>
          </cell>
          <cell r="G10037" t="str">
            <v>PC</v>
          </cell>
          <cell r="H10037">
            <v>9999</v>
          </cell>
          <cell r="I10037">
            <v>1440</v>
          </cell>
        </row>
        <row r="10038">
          <cell r="E10038" t="str">
            <v>852928</v>
          </cell>
          <cell r="F10038" t="str">
            <v>CREME NUTRITIVE 50ML</v>
          </cell>
          <cell r="G10038" t="str">
            <v>PC</v>
          </cell>
          <cell r="H10038">
            <v>6000</v>
          </cell>
          <cell r="I10038">
            <v>1440</v>
          </cell>
        </row>
        <row r="10039">
          <cell r="E10039" t="str">
            <v>852929</v>
          </cell>
          <cell r="F10039" t="str">
            <v>CREME REVITALISANTE 50ML</v>
          </cell>
          <cell r="G10039" t="str">
            <v>PC</v>
          </cell>
          <cell r="H10039">
            <v>9999</v>
          </cell>
          <cell r="I10039">
            <v>1440</v>
          </cell>
        </row>
        <row r="10040">
          <cell r="E10040" t="str">
            <v>852930</v>
          </cell>
          <cell r="F10040" t="str">
            <v>CR VELOUTE LEGERE 40 ML</v>
          </cell>
          <cell r="G10040" t="str">
            <v>PC</v>
          </cell>
          <cell r="H10040">
            <v>7000</v>
          </cell>
          <cell r="I10040">
            <v>2268</v>
          </cell>
        </row>
        <row r="10041">
          <cell r="E10041" t="str">
            <v>852931</v>
          </cell>
          <cell r="F10041" t="str">
            <v>CREME HAUTE NUTRITION 40ML</v>
          </cell>
          <cell r="G10041" t="str">
            <v>PC</v>
          </cell>
          <cell r="H10041">
            <v>7000</v>
          </cell>
          <cell r="I10041">
            <v>2268</v>
          </cell>
        </row>
        <row r="10042">
          <cell r="E10042" t="str">
            <v>852932</v>
          </cell>
          <cell r="F10042" t="str">
            <v>GLOSS SUBLIME APICOSMA 5 ML</v>
          </cell>
          <cell r="G10042" t="str">
            <v>PC</v>
          </cell>
          <cell r="H10042">
            <v>12500</v>
          </cell>
          <cell r="I10042">
            <v>15552</v>
          </cell>
        </row>
        <row r="10043">
          <cell r="E10043" t="str">
            <v>852933</v>
          </cell>
          <cell r="F10043" t="str">
            <v>STICK LEVRES REPARATEUR 4.5ML</v>
          </cell>
          <cell r="G10043" t="str">
            <v>PC</v>
          </cell>
          <cell r="H10043">
            <v>15000</v>
          </cell>
          <cell r="I10043">
            <v>9600</v>
          </cell>
        </row>
        <row r="10044">
          <cell r="E10044" t="str">
            <v>852933ST</v>
          </cell>
          <cell r="F10044" t="str">
            <v>STICK LEVRES REPARATEUR 4.5ml</v>
          </cell>
          <cell r="G10044" t="str">
            <v>PC</v>
          </cell>
          <cell r="H10044">
            <v>4300</v>
          </cell>
          <cell r="I10044">
            <v>9600</v>
          </cell>
        </row>
        <row r="10045">
          <cell r="E10045" t="str">
            <v>852934</v>
          </cell>
          <cell r="F10045" t="str">
            <v>DUO STICK LEVRES REPARATEUR</v>
          </cell>
          <cell r="G10045" t="str">
            <v>PC</v>
          </cell>
          <cell r="H10045">
            <v>1000</v>
          </cell>
          <cell r="I10045">
            <v>1920</v>
          </cell>
        </row>
        <row r="10046">
          <cell r="E10046" t="str">
            <v>852941</v>
          </cell>
          <cell r="F10046" t="str">
            <v>DOUCHE DE MIEL APICOSMA 200ML</v>
          </cell>
          <cell r="G10046" t="str">
            <v>PC</v>
          </cell>
          <cell r="H10046">
            <v>1000</v>
          </cell>
          <cell r="I10046">
            <v>0</v>
          </cell>
        </row>
        <row r="10047">
          <cell r="E10047" t="str">
            <v>852971</v>
          </cell>
          <cell r="F10047" t="str">
            <v>BAUME FONDANT CORPS 150ML</v>
          </cell>
          <cell r="G10047" t="str">
            <v>PC</v>
          </cell>
          <cell r="H10047">
            <v>6000</v>
          </cell>
          <cell r="I10047">
            <v>768</v>
          </cell>
        </row>
        <row r="10048">
          <cell r="E10048" t="str">
            <v>852973</v>
          </cell>
          <cell r="F10048" t="str">
            <v>LAIT VELOURS CORPS 200ML</v>
          </cell>
          <cell r="G10048" t="str">
            <v>PC</v>
          </cell>
          <cell r="H10048">
            <v>14000</v>
          </cell>
          <cell r="I10048">
            <v>1200</v>
          </cell>
        </row>
        <row r="10049">
          <cell r="E10049" t="str">
            <v>852974</v>
          </cell>
          <cell r="F10049" t="str">
            <v>BAUME CORPS APICOSMA 150ML</v>
          </cell>
          <cell r="G10049" t="str">
            <v>PC</v>
          </cell>
          <cell r="H10049">
            <v>9999</v>
          </cell>
          <cell r="I10049">
            <v>1200</v>
          </cell>
        </row>
        <row r="10050">
          <cell r="E10050" t="str">
            <v>852975</v>
          </cell>
          <cell r="F10050" t="str">
            <v>CREME MAINS APICOSMA 75ML</v>
          </cell>
          <cell r="G10050" t="str">
            <v>PC</v>
          </cell>
          <cell r="H10050">
            <v>1000</v>
          </cell>
          <cell r="I10050">
            <v>0</v>
          </cell>
        </row>
        <row r="10051">
          <cell r="E10051" t="str">
            <v>852976</v>
          </cell>
          <cell r="F10051" t="str">
            <v>CR. MAINS RICHE APICOSMA 150ML</v>
          </cell>
          <cell r="G10051" t="str">
            <v>PC</v>
          </cell>
          <cell r="H10051">
            <v>9999</v>
          </cell>
          <cell r="I10051">
            <v>1920</v>
          </cell>
        </row>
        <row r="10052">
          <cell r="E10052" t="str">
            <v>852977</v>
          </cell>
          <cell r="F10052" t="str">
            <v>LAIT VELOURS NOURRISSANT 400ML</v>
          </cell>
          <cell r="G10052" t="str">
            <v>PC</v>
          </cell>
          <cell r="H10052">
            <v>3600</v>
          </cell>
          <cell r="I10052">
            <v>768</v>
          </cell>
        </row>
        <row r="10053">
          <cell r="E10053" t="str">
            <v>852978</v>
          </cell>
          <cell r="F10053" t="str">
            <v>DUO CR MAINS RICHE APICOSMA</v>
          </cell>
          <cell r="G10053" t="str">
            <v>PC</v>
          </cell>
          <cell r="H10053">
            <v>7000</v>
          </cell>
          <cell r="I10053">
            <v>1170</v>
          </cell>
        </row>
        <row r="10054">
          <cell r="E10054" t="str">
            <v>852980</v>
          </cell>
          <cell r="F10054" t="str">
            <v>MINI BAUME CORPS API PROMO PRT</v>
          </cell>
          <cell r="G10054" t="str">
            <v>PC</v>
          </cell>
          <cell r="H10054">
            <v>1000</v>
          </cell>
          <cell r="I10054">
            <v>5760</v>
          </cell>
        </row>
        <row r="10055">
          <cell r="E10055" t="str">
            <v>855272</v>
          </cell>
          <cell r="F10055" t="str">
            <v>NECTAR DE 3 MIELS 10 GR</v>
          </cell>
          <cell r="G10055" t="str">
            <v>PC</v>
          </cell>
          <cell r="H10055">
            <v>10000</v>
          </cell>
          <cell r="I10055">
            <v>9216</v>
          </cell>
        </row>
        <row r="10056">
          <cell r="E10056" t="str">
            <v>855281</v>
          </cell>
          <cell r="F10056" t="str">
            <v>GOMMAGE FONDANT CORPS 150 GR</v>
          </cell>
          <cell r="G10056" t="str">
            <v>PC</v>
          </cell>
          <cell r="H10056">
            <v>5200</v>
          </cell>
          <cell r="I10056">
            <v>1620</v>
          </cell>
        </row>
        <row r="10057">
          <cell r="E10057" t="str">
            <v>858601</v>
          </cell>
          <cell r="F10057" t="str">
            <v>TESTEUR CR HYDRATANTE 50ML</v>
          </cell>
          <cell r="G10057" t="str">
            <v>PC</v>
          </cell>
          <cell r="H10057">
            <v>1000</v>
          </cell>
          <cell r="I10057">
            <v>1440</v>
          </cell>
        </row>
        <row r="10058">
          <cell r="E10058" t="str">
            <v>858602</v>
          </cell>
          <cell r="F10058" t="str">
            <v>TESTEUR CR VIVIFIANTE 50ML</v>
          </cell>
          <cell r="G10058" t="str">
            <v>PC</v>
          </cell>
          <cell r="H10058">
            <v>1000</v>
          </cell>
          <cell r="I10058">
            <v>1440</v>
          </cell>
        </row>
        <row r="10059">
          <cell r="E10059" t="str">
            <v>858603</v>
          </cell>
          <cell r="F10059" t="str">
            <v>TESTEUR CR NUTRITIVE 50ML</v>
          </cell>
          <cell r="G10059" t="str">
            <v>PC</v>
          </cell>
          <cell r="H10059">
            <v>1000</v>
          </cell>
          <cell r="I10059">
            <v>1440</v>
          </cell>
        </row>
        <row r="10060">
          <cell r="E10060" t="str">
            <v>858604</v>
          </cell>
          <cell r="F10060" t="str">
            <v>TESTEUR CR REVITALISANTE 50ML</v>
          </cell>
          <cell r="G10060" t="str">
            <v>PC</v>
          </cell>
          <cell r="H10060">
            <v>1000</v>
          </cell>
          <cell r="I10060">
            <v>1440</v>
          </cell>
        </row>
        <row r="10061">
          <cell r="E10061" t="str">
            <v>858655</v>
          </cell>
          <cell r="F10061" t="str">
            <v>TEST CR VELOUTEE LEGERE 40ML</v>
          </cell>
          <cell r="G10061" t="str">
            <v>PC</v>
          </cell>
          <cell r="H10061">
            <v>1000</v>
          </cell>
          <cell r="I10061">
            <v>2268</v>
          </cell>
        </row>
        <row r="10062">
          <cell r="E10062" t="str">
            <v>858656</v>
          </cell>
          <cell r="F10062" t="str">
            <v>TEST CR. HAUTE NUTRITION 40ML</v>
          </cell>
          <cell r="G10062" t="str">
            <v>PC</v>
          </cell>
          <cell r="H10062">
            <v>1000</v>
          </cell>
          <cell r="I10062">
            <v>2268</v>
          </cell>
        </row>
        <row r="10063">
          <cell r="E10063" t="str">
            <v>858657</v>
          </cell>
          <cell r="F10063" t="str">
            <v>TEST LAIT VELOURS CORPS 200ML</v>
          </cell>
          <cell r="G10063" t="str">
            <v>PC</v>
          </cell>
          <cell r="H10063">
            <v>1000</v>
          </cell>
          <cell r="I10063">
            <v>1200</v>
          </cell>
        </row>
        <row r="10064">
          <cell r="E10064" t="str">
            <v>858658</v>
          </cell>
          <cell r="F10064" t="str">
            <v>TEST BAUME FONDANT CORPS 150ML</v>
          </cell>
          <cell r="G10064" t="str">
            <v>PC</v>
          </cell>
          <cell r="H10064">
            <v>1000</v>
          </cell>
          <cell r="I10064">
            <v>1200</v>
          </cell>
        </row>
        <row r="10065">
          <cell r="E10065" t="str">
            <v>858659</v>
          </cell>
          <cell r="F10065" t="str">
            <v>TEST CR. MAINS RICHE APICOSMA</v>
          </cell>
          <cell r="G10065" t="str">
            <v>PC</v>
          </cell>
          <cell r="H10065">
            <v>1000</v>
          </cell>
          <cell r="I10065">
            <v>1920</v>
          </cell>
        </row>
        <row r="10066">
          <cell r="E10066" t="str">
            <v>858672</v>
          </cell>
          <cell r="F10066" t="str">
            <v>TESTEUR GOMMAGE FONDANT 150ML</v>
          </cell>
          <cell r="G10066" t="str">
            <v>PC</v>
          </cell>
          <cell r="H10066">
            <v>1000</v>
          </cell>
          <cell r="I10066">
            <v>1620</v>
          </cell>
        </row>
        <row r="10067">
          <cell r="E10067" t="str">
            <v>858801</v>
          </cell>
          <cell r="F10067" t="str">
            <v>ECH CREME HYDRATANTE 2ML</v>
          </cell>
          <cell r="G10067" t="str">
            <v>PC</v>
          </cell>
          <cell r="H10067">
            <v>50000</v>
          </cell>
          <cell r="I10067">
            <v>20592</v>
          </cell>
        </row>
        <row r="10068">
          <cell r="E10068" t="str">
            <v>858802</v>
          </cell>
          <cell r="F10068" t="str">
            <v>ECH CREME VIVIFIANTE 2ML</v>
          </cell>
          <cell r="G10068" t="str">
            <v>PC</v>
          </cell>
          <cell r="H10068">
            <v>1000</v>
          </cell>
          <cell r="I10068">
            <v>0</v>
          </cell>
        </row>
        <row r="10069">
          <cell r="E10069" t="str">
            <v>858803</v>
          </cell>
          <cell r="F10069" t="str">
            <v>ECH CREME NUTRITIVE 2ML</v>
          </cell>
          <cell r="G10069" t="str">
            <v>PC</v>
          </cell>
          <cell r="H10069">
            <v>70000</v>
          </cell>
          <cell r="I10069">
            <v>20592</v>
          </cell>
        </row>
        <row r="10070">
          <cell r="E10070" t="str">
            <v>858804</v>
          </cell>
          <cell r="F10070" t="str">
            <v>ECH. CREME REVITALISANTE 2ML</v>
          </cell>
          <cell r="G10070" t="str">
            <v>PC</v>
          </cell>
          <cell r="H10070">
            <v>1000</v>
          </cell>
          <cell r="I10070">
            <v>20592</v>
          </cell>
        </row>
        <row r="10071">
          <cell r="E10071" t="str">
            <v>858826</v>
          </cell>
          <cell r="F10071" t="str">
            <v>ECH CREME DEMAQ. PX SECHE 3ML</v>
          </cell>
          <cell r="G10071" t="str">
            <v>PC</v>
          </cell>
          <cell r="H10071">
            <v>1000</v>
          </cell>
          <cell r="I10071">
            <v>0</v>
          </cell>
        </row>
        <row r="10072">
          <cell r="E10072" t="str">
            <v>858828</v>
          </cell>
          <cell r="F10072" t="str">
            <v>ECH BAUME FONDANT CORPS 4ML</v>
          </cell>
          <cell r="G10072" t="str">
            <v>PC</v>
          </cell>
          <cell r="H10072">
            <v>50000</v>
          </cell>
          <cell r="I10072">
            <v>20592</v>
          </cell>
        </row>
        <row r="10073">
          <cell r="E10073" t="str">
            <v>858873</v>
          </cell>
          <cell r="F10073" t="str">
            <v>ECH CR VELOUTE NOURRISS 2ML</v>
          </cell>
          <cell r="G10073" t="str">
            <v>PC</v>
          </cell>
          <cell r="H10073">
            <v>48000</v>
          </cell>
          <cell r="I10073">
            <v>20124</v>
          </cell>
        </row>
        <row r="10074">
          <cell r="E10074" t="str">
            <v>858874</v>
          </cell>
          <cell r="F10074" t="str">
            <v>ECH CR HAUTE NUTRITION 2ML</v>
          </cell>
          <cell r="G10074" t="str">
            <v>PC</v>
          </cell>
          <cell r="H10074">
            <v>9999</v>
          </cell>
          <cell r="I10074">
            <v>30888</v>
          </cell>
        </row>
        <row r="10075">
          <cell r="E10075" t="str">
            <v>858876</v>
          </cell>
          <cell r="F10075" t="str">
            <v>ECH BAUME CORPS APICOSMA 5ML</v>
          </cell>
          <cell r="G10075" t="str">
            <v>PC</v>
          </cell>
          <cell r="H10075">
            <v>9999</v>
          </cell>
          <cell r="I10075">
            <v>20592</v>
          </cell>
        </row>
        <row r="10076">
          <cell r="E10076" t="str">
            <v>858877</v>
          </cell>
          <cell r="F10076" t="str">
            <v>ECH CR MAINS EXTRA RICHE 3ML</v>
          </cell>
          <cell r="G10076" t="str">
            <v>PC</v>
          </cell>
          <cell r="H10076">
            <v>9999</v>
          </cell>
          <cell r="I10076">
            <v>20592</v>
          </cell>
        </row>
        <row r="10077">
          <cell r="E10077" t="str">
            <v>858889</v>
          </cell>
          <cell r="F10077" t="str">
            <v>ECH CREME LAIT DEMAQ  3ML</v>
          </cell>
          <cell r="G10077" t="str">
            <v>PC</v>
          </cell>
          <cell r="H10077">
            <v>23000</v>
          </cell>
          <cell r="I10077">
            <v>30888</v>
          </cell>
        </row>
        <row r="10078">
          <cell r="E10078" t="str">
            <v>859314</v>
          </cell>
          <cell r="F10078" t="str">
            <v>MINI CREME HYDRATANTE 15ML</v>
          </cell>
          <cell r="G10078" t="str">
            <v>PC</v>
          </cell>
          <cell r="H10078">
            <v>9999</v>
          </cell>
          <cell r="I10078">
            <v>4800</v>
          </cell>
        </row>
        <row r="10079">
          <cell r="E10079" t="str">
            <v>859315</v>
          </cell>
          <cell r="F10079" t="str">
            <v>MINI CR DEMAQ. PEAU SECHE 35ML</v>
          </cell>
          <cell r="G10079" t="str">
            <v>PC</v>
          </cell>
          <cell r="H10079">
            <v>9999</v>
          </cell>
          <cell r="I10079">
            <v>3200</v>
          </cell>
        </row>
        <row r="10080">
          <cell r="E10080" t="str">
            <v>859316</v>
          </cell>
          <cell r="F10080" t="str">
            <v>MINI TONIQUE HYDRATANT 35ML</v>
          </cell>
          <cell r="G10080" t="str">
            <v>PC</v>
          </cell>
          <cell r="H10080">
            <v>9999</v>
          </cell>
          <cell r="I10080">
            <v>3200</v>
          </cell>
        </row>
        <row r="10081">
          <cell r="E10081" t="str">
            <v>859317</v>
          </cell>
          <cell r="F10081" t="str">
            <v>MINI CREME REVITALISANTE 15ML</v>
          </cell>
          <cell r="G10081" t="str">
            <v>PC</v>
          </cell>
          <cell r="H10081">
            <v>10000</v>
          </cell>
          <cell r="I10081">
            <v>4800</v>
          </cell>
        </row>
        <row r="10082">
          <cell r="E10082" t="str">
            <v>859373</v>
          </cell>
          <cell r="F10082" t="str">
            <v>MINI GELEE MOUSSANTE APICOSMA</v>
          </cell>
          <cell r="G10082" t="str">
            <v>PC</v>
          </cell>
          <cell r="H10082">
            <v>10000</v>
          </cell>
          <cell r="I10082">
            <v>3200</v>
          </cell>
        </row>
        <row r="10083">
          <cell r="E10083" t="str">
            <v>859374</v>
          </cell>
          <cell r="F10083" t="str">
            <v>MINI CR. NUTRITION LEGERE 15ML</v>
          </cell>
          <cell r="G10083" t="str">
            <v>PC</v>
          </cell>
          <cell r="H10083">
            <v>22000</v>
          </cell>
          <cell r="I10083">
            <v>4800</v>
          </cell>
        </row>
        <row r="10084">
          <cell r="E10084" t="str">
            <v>859375</v>
          </cell>
          <cell r="F10084" t="str">
            <v>MINI BAUME CORPS APICOSMA 15ML</v>
          </cell>
          <cell r="G10084" t="str">
            <v>PC</v>
          </cell>
          <cell r="H10084">
            <v>9999</v>
          </cell>
          <cell r="I10084">
            <v>5760</v>
          </cell>
        </row>
        <row r="10085">
          <cell r="E10085" t="str">
            <v>859376</v>
          </cell>
          <cell r="F10085" t="str">
            <v>MINI CR. MAINS RICHE APIC 30ML</v>
          </cell>
          <cell r="G10085" t="str">
            <v>PC</v>
          </cell>
          <cell r="H10085">
            <v>12000</v>
          </cell>
          <cell r="I10085">
            <v>3200</v>
          </cell>
        </row>
        <row r="10086">
          <cell r="E10086" t="str">
            <v>859377</v>
          </cell>
          <cell r="F10086" t="str">
            <v>MINI LAIT VELOURS APIC 30ML</v>
          </cell>
          <cell r="G10086" t="str">
            <v>PC</v>
          </cell>
          <cell r="H10086">
            <v>9999</v>
          </cell>
          <cell r="I10086">
            <v>3200</v>
          </cell>
        </row>
        <row r="10087">
          <cell r="E10087" t="str">
            <v>859388</v>
          </cell>
          <cell r="F10087" t="str">
            <v>2012 MINI CR MAINS APIC 30ML</v>
          </cell>
          <cell r="G10087" t="str">
            <v>PC</v>
          </cell>
          <cell r="H10087">
            <v>10000</v>
          </cell>
          <cell r="I10087">
            <v>4800</v>
          </cell>
        </row>
        <row r="10088">
          <cell r="E10088" t="str">
            <v>859390</v>
          </cell>
          <cell r="F10088" t="str">
            <v>MINI CR HAUTE NUTRITION 15ML</v>
          </cell>
          <cell r="G10088" t="str">
            <v>PC</v>
          </cell>
          <cell r="H10088">
            <v>9999</v>
          </cell>
          <cell r="I10088">
            <v>5760</v>
          </cell>
        </row>
        <row r="10089">
          <cell r="E10089" t="str">
            <v>85Z0001</v>
          </cell>
          <cell r="F10089" t="str">
            <v>ECH CR HAUTE NUTRI 2 ML *18</v>
          </cell>
          <cell r="G10089" t="str">
            <v>PAQ</v>
          </cell>
          <cell r="H10089">
            <v>5555</v>
          </cell>
          <cell r="I10089">
            <v>4752</v>
          </cell>
        </row>
        <row r="10090">
          <cell r="E10090" t="str">
            <v>85Z0002</v>
          </cell>
          <cell r="F10090" t="str">
            <v>ECH CR VELOUTEE LEGERE 2ML*18</v>
          </cell>
          <cell r="G10090" t="str">
            <v>PAQ</v>
          </cell>
          <cell r="H10090">
            <v>5555</v>
          </cell>
          <cell r="I10090">
            <v>4752</v>
          </cell>
        </row>
        <row r="10091">
          <cell r="E10091" t="str">
            <v>85Z0003</v>
          </cell>
          <cell r="F10091" t="str">
            <v>DUO CREME + STICK APICOSMA</v>
          </cell>
          <cell r="G10091" t="str">
            <v>PC</v>
          </cell>
          <cell r="H10091">
            <v>9999</v>
          </cell>
          <cell r="I10091">
            <v>1920</v>
          </cell>
        </row>
        <row r="10092">
          <cell r="E10092" t="str">
            <v>85Z0004</v>
          </cell>
          <cell r="F10092" t="str">
            <v>MINI CR HAUTE NUTRITION 10 ML</v>
          </cell>
          <cell r="G10092" t="str">
            <v>PC</v>
          </cell>
          <cell r="H10092">
            <v>31000</v>
          </cell>
          <cell r="I10092">
            <v>5760</v>
          </cell>
        </row>
        <row r="10093">
          <cell r="E10093" t="str">
            <v>85Z0005</v>
          </cell>
          <cell r="F10093" t="str">
            <v>SOIN APAISANT PX SENSIBL 40 ML</v>
          </cell>
          <cell r="G10093" t="str">
            <v>PC</v>
          </cell>
          <cell r="H10093">
            <v>9999</v>
          </cell>
          <cell r="I10093">
            <v>3240</v>
          </cell>
        </row>
        <row r="10094">
          <cell r="E10094" t="str">
            <v>85Z0006</v>
          </cell>
          <cell r="F10094" t="str">
            <v xml:space="preserve"> NECTAR DE 3 MIELS 8G</v>
          </cell>
          <cell r="G10094" t="str">
            <v>PC</v>
          </cell>
          <cell r="H10094">
            <v>5000</v>
          </cell>
          <cell r="I10094">
            <v>11664</v>
          </cell>
        </row>
        <row r="10095">
          <cell r="E10095" t="str">
            <v>85Z0007</v>
          </cell>
          <cell r="F10095" t="str">
            <v>STICK LEVRES REPARATEUR 3.5G</v>
          </cell>
          <cell r="G10095" t="str">
            <v>PC</v>
          </cell>
          <cell r="H10095">
            <v>10000</v>
          </cell>
          <cell r="I10095">
            <v>19440</v>
          </cell>
        </row>
        <row r="10096">
          <cell r="E10096" t="str">
            <v>85Z0008</v>
          </cell>
          <cell r="F10096" t="str">
            <v>GLOSS LEVRES DE MIEL 4ML</v>
          </cell>
          <cell r="G10096" t="str">
            <v>PC</v>
          </cell>
          <cell r="H10096">
            <v>5000</v>
          </cell>
          <cell r="I10096">
            <v>15552</v>
          </cell>
        </row>
        <row r="10097">
          <cell r="E10097" t="str">
            <v>85Z0012</v>
          </cell>
          <cell r="F10097" t="str">
            <v>CREME VISAGE LEGERE 7ML</v>
          </cell>
          <cell r="G10097" t="str">
            <v>PC</v>
          </cell>
          <cell r="H10097">
            <v>9999</v>
          </cell>
          <cell r="I10097">
            <v>29700</v>
          </cell>
        </row>
        <row r="10098">
          <cell r="E10098" t="str">
            <v>85Z0013</v>
          </cell>
          <cell r="F10098" t="str">
            <v>BAUME LEVRES NOURRISSANT 3ML</v>
          </cell>
          <cell r="G10098" t="str">
            <v>PC</v>
          </cell>
          <cell r="H10098">
            <v>9999</v>
          </cell>
          <cell r="I10098">
            <v>48600</v>
          </cell>
        </row>
        <row r="10099">
          <cell r="E10099" t="str">
            <v>85Z0014</v>
          </cell>
          <cell r="F10099" t="str">
            <v>KIT MAINS &amp; LEVRES APICOSMA</v>
          </cell>
          <cell r="G10099" t="str">
            <v>PC</v>
          </cell>
          <cell r="H10099">
            <v>9999</v>
          </cell>
          <cell r="I10099">
            <v>1920</v>
          </cell>
        </row>
        <row r="10100">
          <cell r="E10100" t="str">
            <v>85Z0018</v>
          </cell>
          <cell r="F10100" t="str">
            <v>NECTAR DE 3 MIELS - 3 MIELS</v>
          </cell>
          <cell r="G10100" t="str">
            <v>PC</v>
          </cell>
          <cell r="H10100">
            <v>9999</v>
          </cell>
          <cell r="I10100">
            <v>1</v>
          </cell>
        </row>
        <row r="10101">
          <cell r="E10101" t="str">
            <v>85Z0019</v>
          </cell>
          <cell r="F10101" t="str">
            <v>BAUME LEVRES 3 MIELS CHINE 8GR</v>
          </cell>
          <cell r="G10101" t="str">
            <v>PC</v>
          </cell>
          <cell r="H10101">
            <v>50000</v>
          </cell>
          <cell r="I10101">
            <v>11664</v>
          </cell>
        </row>
        <row r="10102">
          <cell r="E10102" t="str">
            <v>861053</v>
          </cell>
          <cell r="F10102" t="str">
            <v>SHAMP LAVAGE FREQUENT 200ML</v>
          </cell>
          <cell r="G10102" t="str">
            <v>PC</v>
          </cell>
          <cell r="H10102">
            <v>11700</v>
          </cell>
          <cell r="I10102">
            <v>1440</v>
          </cell>
        </row>
        <row r="10103">
          <cell r="E10103" t="str">
            <v>861054</v>
          </cell>
          <cell r="F10103" t="str">
            <v>SHAMP CHEVEUX NORMAUX 200ML</v>
          </cell>
          <cell r="G10103" t="str">
            <v>PC</v>
          </cell>
          <cell r="H10103">
            <v>13000</v>
          </cell>
          <cell r="I10103">
            <v>1440</v>
          </cell>
        </row>
        <row r="10104">
          <cell r="E10104" t="str">
            <v>861055</v>
          </cell>
          <cell r="F10104" t="str">
            <v>SHAMPOOING CHEVEUX GRAS 200ML</v>
          </cell>
          <cell r="G10104" t="str">
            <v>PC</v>
          </cell>
          <cell r="H10104">
            <v>13000</v>
          </cell>
          <cell r="I10104">
            <v>1440</v>
          </cell>
        </row>
        <row r="10105">
          <cell r="E10105" t="str">
            <v>861056</v>
          </cell>
          <cell r="F10105" t="str">
            <v>SHAMP ANTI-PELLICULAIRE 200ML</v>
          </cell>
          <cell r="G10105" t="str">
            <v>PC</v>
          </cell>
          <cell r="H10105">
            <v>3000</v>
          </cell>
          <cell r="I10105">
            <v>1440</v>
          </cell>
        </row>
        <row r="10106">
          <cell r="E10106" t="str">
            <v>861057</v>
          </cell>
          <cell r="F10106" t="str">
            <v>SHAMPOOING CHEVEUX SECS 200ML</v>
          </cell>
          <cell r="G10106" t="str">
            <v>PC</v>
          </cell>
          <cell r="H10106">
            <v>13000</v>
          </cell>
          <cell r="I10106">
            <v>1440</v>
          </cell>
        </row>
        <row r="10107">
          <cell r="E10107" t="str">
            <v>861058</v>
          </cell>
          <cell r="F10107" t="str">
            <v>SHAMP CHEVEUX TRES SECS 200ML</v>
          </cell>
          <cell r="G10107" t="str">
            <v>PC</v>
          </cell>
          <cell r="H10107">
            <v>13000</v>
          </cell>
          <cell r="I10107">
            <v>1440</v>
          </cell>
        </row>
        <row r="10108">
          <cell r="E10108" t="str">
            <v>861059</v>
          </cell>
          <cell r="F10108" t="str">
            <v>SHAMP CHEVEUX FATIGUES 200ML</v>
          </cell>
          <cell r="G10108" t="str">
            <v>PC</v>
          </cell>
          <cell r="H10108">
            <v>11900</v>
          </cell>
          <cell r="I10108">
            <v>1440</v>
          </cell>
        </row>
        <row r="10109">
          <cell r="E10109" t="str">
            <v>861060</v>
          </cell>
          <cell r="F10109" t="str">
            <v>SHAMPOOING CHEVEUX BLOND 200ML</v>
          </cell>
          <cell r="G10109" t="str">
            <v>PC</v>
          </cell>
          <cell r="H10109">
            <v>13000</v>
          </cell>
          <cell r="I10109">
            <v>1440</v>
          </cell>
        </row>
        <row r="10110">
          <cell r="E10110" t="str">
            <v>861061</v>
          </cell>
          <cell r="F10110" t="str">
            <v>SHAMPOOING DOUCHE 200ML</v>
          </cell>
          <cell r="G10110" t="str">
            <v>PC</v>
          </cell>
          <cell r="H10110">
            <v>6000</v>
          </cell>
          <cell r="I10110">
            <v>1440</v>
          </cell>
        </row>
        <row r="10111">
          <cell r="E10111" t="str">
            <v>861153</v>
          </cell>
          <cell r="F10111" t="str">
            <v>SHAMP LAVAGE FREQUENT 500ML</v>
          </cell>
          <cell r="G10111" t="str">
            <v>PC</v>
          </cell>
          <cell r="H10111">
            <v>5500</v>
          </cell>
          <cell r="I10111">
            <v>800</v>
          </cell>
        </row>
        <row r="10112">
          <cell r="E10112" t="str">
            <v>861154</v>
          </cell>
          <cell r="F10112" t="str">
            <v>SHAMP CHEVEUX NORMAUX 500ML</v>
          </cell>
          <cell r="G10112" t="str">
            <v>PC</v>
          </cell>
          <cell r="H10112">
            <v>10500</v>
          </cell>
          <cell r="I10112">
            <v>800</v>
          </cell>
        </row>
        <row r="10113">
          <cell r="E10113" t="str">
            <v>861155</v>
          </cell>
          <cell r="F10113" t="str">
            <v>SHAMPOOING CHEVEUX GRAS 500ML</v>
          </cell>
          <cell r="G10113" t="str">
            <v>PC</v>
          </cell>
          <cell r="H10113">
            <v>9000</v>
          </cell>
          <cell r="I10113">
            <v>800</v>
          </cell>
        </row>
        <row r="10114">
          <cell r="E10114" t="str">
            <v>861156</v>
          </cell>
          <cell r="F10114" t="str">
            <v>SHAMP ANTI-PELLICULAIRE 500ML</v>
          </cell>
          <cell r="G10114" t="str">
            <v>PC</v>
          </cell>
          <cell r="H10114">
            <v>5500</v>
          </cell>
          <cell r="I10114">
            <v>800</v>
          </cell>
        </row>
        <row r="10115">
          <cell r="E10115" t="str">
            <v>861157</v>
          </cell>
          <cell r="F10115" t="str">
            <v>SHAMPOOING CHEVEUX SEC 500ML</v>
          </cell>
          <cell r="G10115" t="str">
            <v>PC</v>
          </cell>
          <cell r="H10115">
            <v>9100</v>
          </cell>
          <cell r="I10115">
            <v>800</v>
          </cell>
        </row>
        <row r="10116">
          <cell r="E10116" t="str">
            <v>861158</v>
          </cell>
          <cell r="F10116" t="str">
            <v>SHAMP CHEVEUX TRES SEC 500ML</v>
          </cell>
          <cell r="G10116" t="str">
            <v>PC</v>
          </cell>
          <cell r="H10116">
            <v>5000</v>
          </cell>
          <cell r="I10116">
            <v>800</v>
          </cell>
        </row>
        <row r="10117">
          <cell r="E10117" t="str">
            <v>861159</v>
          </cell>
          <cell r="F10117" t="str">
            <v>SHAMP CHEVEUX FATIGUES 500ML</v>
          </cell>
          <cell r="G10117" t="str">
            <v>PC</v>
          </cell>
          <cell r="H10117">
            <v>10000</v>
          </cell>
          <cell r="I10117">
            <v>800</v>
          </cell>
        </row>
        <row r="10118">
          <cell r="E10118" t="str">
            <v>861160</v>
          </cell>
          <cell r="F10118" t="str">
            <v>SHAMPOOING CHEVEUX BLOND 500ML</v>
          </cell>
          <cell r="G10118" t="str">
            <v>PC</v>
          </cell>
          <cell r="H10118">
            <v>7000</v>
          </cell>
          <cell r="I10118">
            <v>800</v>
          </cell>
        </row>
        <row r="10119">
          <cell r="E10119" t="str">
            <v>861161</v>
          </cell>
          <cell r="F10119" t="str">
            <v>SHAMPOOING DOUCHE 500ML</v>
          </cell>
          <cell r="G10119" t="str">
            <v>PC</v>
          </cell>
          <cell r="H10119">
            <v>5000</v>
          </cell>
          <cell r="I10119">
            <v>800</v>
          </cell>
        </row>
        <row r="10120">
          <cell r="E10120" t="str">
            <v>861162</v>
          </cell>
          <cell r="F10120" t="str">
            <v>SHAMPOOING FAMILIAL 1L</v>
          </cell>
          <cell r="G10120" t="str">
            <v>PC</v>
          </cell>
          <cell r="H10120">
            <v>9100</v>
          </cell>
          <cell r="I10120">
            <v>384</v>
          </cell>
        </row>
        <row r="10121">
          <cell r="E10121" t="str">
            <v>861163</v>
          </cell>
          <cell r="F10121" t="str">
            <v>SHAMPOOING DOUCHE ECO 1L (FIGU</v>
          </cell>
          <cell r="G10121" t="str">
            <v>PC</v>
          </cell>
          <cell r="H10121">
            <v>9100</v>
          </cell>
          <cell r="I10121">
            <v>384</v>
          </cell>
        </row>
        <row r="10122">
          <cell r="E10122" t="str">
            <v>861164</v>
          </cell>
          <cell r="F10122" t="str">
            <v>SHAMPOOING DOUCHE ECO 1L KIWI</v>
          </cell>
          <cell r="G10122" t="str">
            <v>PC</v>
          </cell>
          <cell r="H10122">
            <v>9100</v>
          </cell>
          <cell r="I10122">
            <v>384</v>
          </cell>
        </row>
        <row r="10123">
          <cell r="E10123" t="str">
            <v>861165</v>
          </cell>
          <cell r="F10123" t="str">
            <v>ECORECHARGE SH LAV FREQ 500ML</v>
          </cell>
          <cell r="G10123" t="str">
            <v>PC</v>
          </cell>
          <cell r="H10123">
            <v>7000</v>
          </cell>
          <cell r="I10123">
            <v>840</v>
          </cell>
        </row>
        <row r="10124">
          <cell r="E10124" t="str">
            <v>861205</v>
          </cell>
          <cell r="F10124" t="str">
            <v>BAUME CHEVEUX NORMAUX 200ML</v>
          </cell>
          <cell r="G10124" t="str">
            <v>PC</v>
          </cell>
          <cell r="H10124">
            <v>13000</v>
          </cell>
          <cell r="I10124">
            <v>1440</v>
          </cell>
        </row>
        <row r="10125">
          <cell r="E10125" t="str">
            <v>861206</v>
          </cell>
          <cell r="F10125" t="str">
            <v>BAUME CHEVEUX NORMAUX 500ML</v>
          </cell>
          <cell r="G10125" t="str">
            <v>PC</v>
          </cell>
          <cell r="H10125">
            <v>4000</v>
          </cell>
          <cell r="I10125">
            <v>800</v>
          </cell>
        </row>
        <row r="10126">
          <cell r="E10126" t="str">
            <v>861207</v>
          </cell>
          <cell r="F10126" t="str">
            <v>BAUME CHEVEUX SECS 200ML</v>
          </cell>
          <cell r="G10126" t="str">
            <v>PC</v>
          </cell>
          <cell r="H10126">
            <v>10000</v>
          </cell>
          <cell r="I10126">
            <v>1440</v>
          </cell>
        </row>
        <row r="10127">
          <cell r="E10127" t="str">
            <v>861208</v>
          </cell>
          <cell r="F10127" t="str">
            <v>BAUME CHEVEUX SECS 500ML</v>
          </cell>
          <cell r="G10127" t="str">
            <v>PC</v>
          </cell>
          <cell r="H10127">
            <v>5500</v>
          </cell>
          <cell r="I10127">
            <v>800</v>
          </cell>
        </row>
        <row r="10128">
          <cell r="E10128" t="str">
            <v>861209</v>
          </cell>
          <cell r="F10128" t="str">
            <v>BAUME CHEVEUX FATIGUES 200ML</v>
          </cell>
          <cell r="G10128" t="str">
            <v>PC</v>
          </cell>
          <cell r="H10128">
            <v>4000</v>
          </cell>
          <cell r="I10128">
            <v>1440</v>
          </cell>
        </row>
        <row r="10129">
          <cell r="E10129" t="str">
            <v>861210</v>
          </cell>
          <cell r="F10129" t="str">
            <v>BAUME CHEVEUX FATIGUES 500ML</v>
          </cell>
          <cell r="G10129" t="str">
            <v>PC</v>
          </cell>
          <cell r="H10129">
            <v>2400</v>
          </cell>
          <cell r="I10129">
            <v>800</v>
          </cell>
        </row>
        <row r="10130">
          <cell r="E10130" t="str">
            <v>861526</v>
          </cell>
          <cell r="F10130" t="str">
            <v>2010 GEL DOUCHE ADOUCIS. 200ML</v>
          </cell>
          <cell r="G10130" t="str">
            <v>PC</v>
          </cell>
          <cell r="H10130">
            <v>1000</v>
          </cell>
          <cell r="I10130">
            <v>1200</v>
          </cell>
        </row>
        <row r="10131">
          <cell r="E10131" t="str">
            <v>861527</v>
          </cell>
          <cell r="F10131" t="str">
            <v>2010 GEL DOUCHE PROTECT. 200ML</v>
          </cell>
          <cell r="G10131" t="str">
            <v>PC</v>
          </cell>
          <cell r="H10131">
            <v>1000</v>
          </cell>
          <cell r="I10131">
            <v>0</v>
          </cell>
        </row>
        <row r="10132">
          <cell r="E10132" t="str">
            <v>861528</v>
          </cell>
          <cell r="F10132" t="str">
            <v>2010 GEL DOUCHE TONIQUE 200ML</v>
          </cell>
          <cell r="G10132" t="str">
            <v>PC</v>
          </cell>
          <cell r="H10132">
            <v>1000</v>
          </cell>
          <cell r="I10132">
            <v>0</v>
          </cell>
        </row>
        <row r="10133">
          <cell r="E10133" t="str">
            <v>861529</v>
          </cell>
          <cell r="F10133" t="str">
            <v>2010 GEL DCHE EXFOLIANT 200ML</v>
          </cell>
          <cell r="G10133" t="str">
            <v>PC</v>
          </cell>
          <cell r="H10133">
            <v>4000</v>
          </cell>
          <cell r="I10133">
            <v>1200</v>
          </cell>
        </row>
        <row r="10134">
          <cell r="E10134" t="str">
            <v>861530</v>
          </cell>
          <cell r="F10134" t="str">
            <v>2010 DOUCHE EXTRA RICHE 200ML</v>
          </cell>
          <cell r="G10134" t="str">
            <v>PC</v>
          </cell>
          <cell r="H10134">
            <v>1000</v>
          </cell>
          <cell r="I10134">
            <v>0</v>
          </cell>
        </row>
        <row r="10135">
          <cell r="E10135" t="str">
            <v>861531</v>
          </cell>
          <cell r="F10135" t="str">
            <v>BAIN MOUSSANT RELAXANT 200ML</v>
          </cell>
          <cell r="G10135" t="str">
            <v>PC</v>
          </cell>
          <cell r="H10135">
            <v>1000</v>
          </cell>
          <cell r="I10135">
            <v>0</v>
          </cell>
        </row>
        <row r="10136">
          <cell r="E10136" t="str">
            <v>861532</v>
          </cell>
          <cell r="F10136" t="str">
            <v>BAIN MOUSSANT STIMULANT 200ML</v>
          </cell>
          <cell r="G10136" t="str">
            <v>PC</v>
          </cell>
          <cell r="H10136">
            <v>2000</v>
          </cell>
          <cell r="I10136">
            <v>1440</v>
          </cell>
        </row>
        <row r="10137">
          <cell r="E10137" t="str">
            <v>861533</v>
          </cell>
          <cell r="F10137" t="str">
            <v>GEL HYGIENE INTIME 225ML</v>
          </cell>
          <cell r="G10137" t="str">
            <v>PC</v>
          </cell>
          <cell r="H10137">
            <v>11200</v>
          </cell>
          <cell r="I10137">
            <v>960</v>
          </cell>
        </row>
        <row r="10138">
          <cell r="E10138" t="str">
            <v>861536</v>
          </cell>
          <cell r="F10138" t="str">
            <v>2010 DOUCHE ROSE DELICATE 200M</v>
          </cell>
          <cell r="G10138" t="str">
            <v>PC</v>
          </cell>
          <cell r="H10138">
            <v>1000</v>
          </cell>
          <cell r="I10138">
            <v>1200</v>
          </cell>
        </row>
        <row r="10139">
          <cell r="E10139" t="str">
            <v>861537</v>
          </cell>
          <cell r="F10139" t="str">
            <v>2011 DOUCHE DE ROSE 200ML</v>
          </cell>
          <cell r="G10139" t="str">
            <v>PC</v>
          </cell>
          <cell r="H10139">
            <v>9999</v>
          </cell>
          <cell r="I10139">
            <v>1200</v>
          </cell>
        </row>
        <row r="10140">
          <cell r="E10140" t="str">
            <v>861538</v>
          </cell>
          <cell r="F10140" t="str">
            <v>2011 DOUCHE DE CREME 200ML</v>
          </cell>
          <cell r="G10140" t="str">
            <v>PC</v>
          </cell>
          <cell r="H10140">
            <v>4200</v>
          </cell>
          <cell r="I10140">
            <v>1200</v>
          </cell>
        </row>
        <row r="10141">
          <cell r="E10141" t="str">
            <v>861539</v>
          </cell>
          <cell r="F10141" t="str">
            <v>2011 DOUCHE EXFOLIANTE 200ML</v>
          </cell>
          <cell r="G10141" t="str">
            <v>PC</v>
          </cell>
          <cell r="H10141">
            <v>4000</v>
          </cell>
          <cell r="I10141">
            <v>1200</v>
          </cell>
        </row>
        <row r="10142">
          <cell r="E10142" t="str">
            <v>861540</v>
          </cell>
          <cell r="F10142" t="str">
            <v>2011 DOUCHE DOUCEUR 200ML</v>
          </cell>
          <cell r="G10142" t="str">
            <v>PC</v>
          </cell>
          <cell r="H10142">
            <v>9999</v>
          </cell>
          <cell r="I10142">
            <v>1200</v>
          </cell>
        </row>
        <row r="10143">
          <cell r="E10143" t="str">
            <v>861541</v>
          </cell>
          <cell r="F10143" t="str">
            <v>2011 DOUCHE ENERGIE 200ML</v>
          </cell>
          <cell r="G10143" t="str">
            <v>PC</v>
          </cell>
          <cell r="H10143">
            <v>9999</v>
          </cell>
          <cell r="I10143">
            <v>1200</v>
          </cell>
        </row>
        <row r="10144">
          <cell r="E10144" t="str">
            <v>861542</v>
          </cell>
          <cell r="F10144" t="str">
            <v>2011 DOUCHE BEAUTE 200ML</v>
          </cell>
          <cell r="G10144" t="str">
            <v>PC</v>
          </cell>
          <cell r="H10144">
            <v>9999</v>
          </cell>
          <cell r="I10144">
            <v>1200</v>
          </cell>
        </row>
        <row r="10145">
          <cell r="E10145" t="str">
            <v>861543</v>
          </cell>
          <cell r="F10145" t="str">
            <v>LOT DOUCHE DE ROSE 200ML</v>
          </cell>
          <cell r="G10145" t="str">
            <v>PC</v>
          </cell>
          <cell r="H10145">
            <v>1000</v>
          </cell>
          <cell r="I10145">
            <v>720</v>
          </cell>
        </row>
        <row r="10146">
          <cell r="E10146" t="str">
            <v>861544</v>
          </cell>
          <cell r="F10146" t="str">
            <v>LOT DOUCHE DE CREME 200ML</v>
          </cell>
          <cell r="G10146" t="str">
            <v>PC</v>
          </cell>
          <cell r="H10146">
            <v>1000</v>
          </cell>
          <cell r="I10146">
            <v>720</v>
          </cell>
        </row>
        <row r="10147">
          <cell r="E10147" t="str">
            <v>861545</v>
          </cell>
          <cell r="F10147" t="str">
            <v>LOT DOUCHE DOUCEUR 200ML</v>
          </cell>
          <cell r="G10147" t="str">
            <v>PC</v>
          </cell>
          <cell r="H10147">
            <v>1000</v>
          </cell>
          <cell r="I10147">
            <v>720</v>
          </cell>
        </row>
        <row r="10148">
          <cell r="E10148" t="str">
            <v>861546</v>
          </cell>
          <cell r="F10148" t="str">
            <v>LOT DOUCHE BEAUTE 200ML</v>
          </cell>
          <cell r="G10148" t="str">
            <v>PC</v>
          </cell>
          <cell r="H10148">
            <v>1000</v>
          </cell>
          <cell r="I10148">
            <v>720</v>
          </cell>
        </row>
        <row r="10149">
          <cell r="E10149" t="str">
            <v>861547</v>
          </cell>
          <cell r="F10149" t="str">
            <v>DOUCHE DE ROSE 500ML</v>
          </cell>
          <cell r="G10149" t="str">
            <v>PC</v>
          </cell>
          <cell r="H10149">
            <v>5500</v>
          </cell>
          <cell r="I10149">
            <v>696</v>
          </cell>
        </row>
        <row r="10150">
          <cell r="E10150" t="str">
            <v>861548</v>
          </cell>
          <cell r="F10150" t="str">
            <v>DOUCHE DE FRUITS ROUGES 200ML</v>
          </cell>
          <cell r="G10150" t="str">
            <v>PC</v>
          </cell>
          <cell r="H10150">
            <v>4300</v>
          </cell>
          <cell r="I10150">
            <v>1200</v>
          </cell>
        </row>
        <row r="10151">
          <cell r="E10151" t="str">
            <v>861549</v>
          </cell>
          <cell r="F10151" t="str">
            <v>GOMMAGE DE DOUCHE FRUITS JAUNES 200ML</v>
          </cell>
          <cell r="G10151" t="str">
            <v>PC</v>
          </cell>
          <cell r="H10151">
            <v>12300</v>
          </cell>
          <cell r="I10151">
            <v>1386</v>
          </cell>
        </row>
        <row r="10152">
          <cell r="E10152" t="str">
            <v>861553</v>
          </cell>
          <cell r="F10152" t="str">
            <v>DUO DOUCHE DE ROSE 2012</v>
          </cell>
          <cell r="G10152" t="str">
            <v>PC</v>
          </cell>
          <cell r="H10152">
            <v>5000</v>
          </cell>
          <cell r="I10152">
            <v>840</v>
          </cell>
        </row>
        <row r="10153">
          <cell r="E10153" t="str">
            <v>861554</v>
          </cell>
          <cell r="F10153" t="str">
            <v>DUO DOUCHE DE CREME 2012</v>
          </cell>
          <cell r="G10153" t="str">
            <v>PC</v>
          </cell>
          <cell r="H10153">
            <v>5000</v>
          </cell>
          <cell r="I10153">
            <v>840</v>
          </cell>
        </row>
        <row r="10154">
          <cell r="E10154" t="str">
            <v>861555</v>
          </cell>
          <cell r="F10154" t="str">
            <v>DUO DOUCHE DOUCEUR 2012</v>
          </cell>
          <cell r="G10154" t="str">
            <v>PC</v>
          </cell>
          <cell r="H10154">
            <v>5000</v>
          </cell>
          <cell r="I10154">
            <v>840</v>
          </cell>
        </row>
        <row r="10155">
          <cell r="E10155" t="str">
            <v>861556</v>
          </cell>
          <cell r="F10155" t="str">
            <v>DUO DOUCHE BEAUTE 2012</v>
          </cell>
          <cell r="G10155" t="str">
            <v>PC</v>
          </cell>
          <cell r="H10155">
            <v>5000</v>
          </cell>
          <cell r="I10155">
            <v>840</v>
          </cell>
        </row>
        <row r="10156">
          <cell r="E10156" t="str">
            <v>861557</v>
          </cell>
          <cell r="F10156" t="str">
            <v>ROSEE DE DOUCHE 200ML</v>
          </cell>
          <cell r="G10156" t="str">
            <v>PC</v>
          </cell>
          <cell r="H10156">
            <v>4000</v>
          </cell>
          <cell r="I10156">
            <v>1386</v>
          </cell>
        </row>
        <row r="10157">
          <cell r="E10157" t="str">
            <v>861558</v>
          </cell>
          <cell r="F10157" t="str">
            <v>DUO DOUCHE DE ROSE 2012 NEW</v>
          </cell>
          <cell r="G10157" t="str">
            <v>PC</v>
          </cell>
          <cell r="H10157">
            <v>9999</v>
          </cell>
          <cell r="I10157">
            <v>840</v>
          </cell>
        </row>
        <row r="10158">
          <cell r="E10158" t="str">
            <v>861559</v>
          </cell>
          <cell r="F10158" t="str">
            <v>DUO DOUCHE DE CREME NEW 2012</v>
          </cell>
          <cell r="G10158" t="str">
            <v>PC</v>
          </cell>
          <cell r="H10158">
            <v>9999</v>
          </cell>
          <cell r="I10158">
            <v>840</v>
          </cell>
        </row>
        <row r="10159">
          <cell r="E10159" t="str">
            <v>861561</v>
          </cell>
          <cell r="F10159" t="str">
            <v>DUO DOUCHE DE DOUCEUR 2012 NEW</v>
          </cell>
          <cell r="G10159" t="str">
            <v>PC</v>
          </cell>
          <cell r="H10159">
            <v>9999</v>
          </cell>
          <cell r="I10159">
            <v>840</v>
          </cell>
        </row>
        <row r="10160">
          <cell r="E10160" t="str">
            <v>861562</v>
          </cell>
          <cell r="F10160" t="str">
            <v>DUO DOUCHE DE BEAUTE 2012 NEW</v>
          </cell>
          <cell r="G10160" t="str">
            <v>PC</v>
          </cell>
          <cell r="H10160">
            <v>9999</v>
          </cell>
          <cell r="I10160">
            <v>840</v>
          </cell>
        </row>
        <row r="10161">
          <cell r="E10161" t="str">
            <v>861654</v>
          </cell>
          <cell r="F10161" t="str">
            <v>BAIN MOUSSANT ADOUCIS. 500ML</v>
          </cell>
          <cell r="G10161" t="str">
            <v>PC</v>
          </cell>
          <cell r="H10161">
            <v>1800</v>
          </cell>
          <cell r="I10161">
            <v>800</v>
          </cell>
        </row>
        <row r="10162">
          <cell r="E10162" t="str">
            <v>861655</v>
          </cell>
          <cell r="F10162" t="str">
            <v>BAIN MOUSSANT NONPARFUME 500ML</v>
          </cell>
          <cell r="G10162" t="str">
            <v>PC</v>
          </cell>
          <cell r="H10162">
            <v>3000</v>
          </cell>
          <cell r="I10162">
            <v>800</v>
          </cell>
        </row>
        <row r="10163">
          <cell r="E10163" t="str">
            <v>861656</v>
          </cell>
          <cell r="F10163" t="str">
            <v>GEL DOUCHE FAMILIAL 1L</v>
          </cell>
          <cell r="G10163" t="str">
            <v>PC</v>
          </cell>
          <cell r="H10163">
            <v>4400</v>
          </cell>
          <cell r="I10163">
            <v>384</v>
          </cell>
        </row>
        <row r="10164">
          <cell r="E10164" t="str">
            <v>861700</v>
          </cell>
          <cell r="F10164" t="str">
            <v>DEODORANT BILLE PURIFIANT 50ML</v>
          </cell>
          <cell r="G10164" t="str">
            <v>PC</v>
          </cell>
          <cell r="H10164">
            <v>21000</v>
          </cell>
          <cell r="I10164">
            <v>1920</v>
          </cell>
        </row>
        <row r="10165">
          <cell r="E10165" t="str">
            <v>861701</v>
          </cell>
          <cell r="F10165" t="str">
            <v>DEODORANT SPRAY ALUN 50ML</v>
          </cell>
          <cell r="G10165" t="str">
            <v>PC</v>
          </cell>
          <cell r="H10165">
            <v>30000</v>
          </cell>
          <cell r="I10165">
            <v>1200</v>
          </cell>
        </row>
        <row r="10166">
          <cell r="E10166" t="str">
            <v>861702</v>
          </cell>
          <cell r="F10166" t="str">
            <v>LOT 2 DEO BILLE PURIFIANT 50ML</v>
          </cell>
          <cell r="G10166" t="str">
            <v>PC</v>
          </cell>
          <cell r="H10166">
            <v>1000</v>
          </cell>
          <cell r="I10166">
            <v>1200</v>
          </cell>
        </row>
        <row r="10167">
          <cell r="E10167" t="str">
            <v>861703</v>
          </cell>
          <cell r="F10167" t="str">
            <v>LOT 2 DEO PURIFIANT 2012</v>
          </cell>
          <cell r="G10167" t="str">
            <v>PAQ</v>
          </cell>
          <cell r="H10167">
            <v>15000</v>
          </cell>
          <cell r="I10167">
            <v>1440</v>
          </cell>
        </row>
        <row r="10168">
          <cell r="E10168" t="str">
            <v>861804</v>
          </cell>
          <cell r="F10168" t="str">
            <v>DENTIFRICE HALEINE FRAICHE 75M</v>
          </cell>
          <cell r="G10168" t="str">
            <v>PC</v>
          </cell>
          <cell r="H10168">
            <v>9999</v>
          </cell>
          <cell r="I10168">
            <v>1920</v>
          </cell>
        </row>
        <row r="10169">
          <cell r="E10169" t="str">
            <v>861805</v>
          </cell>
          <cell r="F10169" t="str">
            <v>DENTIFRICE GENCIVE SENSIB 75ML</v>
          </cell>
          <cell r="G10169" t="str">
            <v>PC</v>
          </cell>
          <cell r="H10169">
            <v>9999</v>
          </cell>
          <cell r="I10169">
            <v>1920</v>
          </cell>
        </row>
        <row r="10170">
          <cell r="E10170" t="str">
            <v>861806</v>
          </cell>
          <cell r="F10170" t="str">
            <v>DENTIFRICE DENTS BLANCHES 75ML</v>
          </cell>
          <cell r="G10170" t="str">
            <v>PC</v>
          </cell>
          <cell r="H10170">
            <v>9999</v>
          </cell>
          <cell r="I10170">
            <v>1920</v>
          </cell>
        </row>
        <row r="10171">
          <cell r="E10171" t="str">
            <v>861807</v>
          </cell>
          <cell r="F10171" t="str">
            <v>DENTIFRICE ENFANTS 75ML</v>
          </cell>
          <cell r="G10171" t="str">
            <v>PC</v>
          </cell>
          <cell r="H10171">
            <v>9999</v>
          </cell>
          <cell r="I10171">
            <v>1920</v>
          </cell>
        </row>
        <row r="10172">
          <cell r="E10172" t="str">
            <v>861814</v>
          </cell>
          <cell r="F10172" t="str">
            <v>DENT. HALEINE FRAICHE 75ML TUB</v>
          </cell>
          <cell r="G10172" t="str">
            <v>PC</v>
          </cell>
          <cell r="H10172">
            <v>9999</v>
          </cell>
          <cell r="I10172">
            <v>3360</v>
          </cell>
        </row>
        <row r="10173">
          <cell r="E10173" t="str">
            <v>861815</v>
          </cell>
          <cell r="F10173" t="str">
            <v>DENT. DENT BLANCHE 75ML TUBE</v>
          </cell>
          <cell r="G10173" t="str">
            <v>PC</v>
          </cell>
          <cell r="H10173">
            <v>9999</v>
          </cell>
          <cell r="I10173">
            <v>3360</v>
          </cell>
        </row>
        <row r="10174">
          <cell r="E10174" t="str">
            <v>861816</v>
          </cell>
          <cell r="F10174" t="str">
            <v>DENT. ENFANT 75ML TUBE</v>
          </cell>
          <cell r="G10174" t="str">
            <v>PC</v>
          </cell>
          <cell r="H10174">
            <v>9999</v>
          </cell>
          <cell r="I10174">
            <v>3360</v>
          </cell>
        </row>
        <row r="10175">
          <cell r="E10175" t="str">
            <v>861817</v>
          </cell>
          <cell r="F10175" t="str">
            <v>DENT. GENCIVE SENSIBLE 75ML TU</v>
          </cell>
          <cell r="G10175" t="str">
            <v>PC</v>
          </cell>
          <cell r="H10175">
            <v>9999</v>
          </cell>
          <cell r="I10175">
            <v>3360</v>
          </cell>
        </row>
        <row r="10176">
          <cell r="E10176" t="str">
            <v>861819</v>
          </cell>
          <cell r="F10176" t="str">
            <v>LOT 2 DENTIFRICES ENFANTS</v>
          </cell>
          <cell r="G10176" t="str">
            <v>PC</v>
          </cell>
          <cell r="H10176">
            <v>1000</v>
          </cell>
          <cell r="I10176">
            <v>1176</v>
          </cell>
        </row>
        <row r="10177">
          <cell r="E10177" t="str">
            <v>861820</v>
          </cell>
          <cell r="F10177" t="str">
            <v>LOT 2 DENT HALEINE FRAICHE</v>
          </cell>
          <cell r="G10177" t="str">
            <v>PC</v>
          </cell>
          <cell r="H10177">
            <v>10000</v>
          </cell>
          <cell r="I10177">
            <v>1344</v>
          </cell>
        </row>
        <row r="10178">
          <cell r="E10178" t="str">
            <v>861821</v>
          </cell>
          <cell r="F10178" t="str">
            <v>LOT 2 DENT GENCIVES SENSIBLES</v>
          </cell>
          <cell r="G10178" t="str">
            <v>PC</v>
          </cell>
          <cell r="H10178">
            <v>9999</v>
          </cell>
          <cell r="I10178">
            <v>1344</v>
          </cell>
        </row>
        <row r="10179">
          <cell r="E10179" t="str">
            <v>861822</v>
          </cell>
          <cell r="F10179" t="str">
            <v>LOT 2 DENT DENTS BLANCHES</v>
          </cell>
          <cell r="G10179" t="str">
            <v>PC</v>
          </cell>
          <cell r="H10179">
            <v>1000</v>
          </cell>
          <cell r="I10179">
            <v>1176</v>
          </cell>
        </row>
        <row r="10180">
          <cell r="E10180" t="str">
            <v>861823</v>
          </cell>
          <cell r="F10180" t="str">
            <v>DUO DENTS BLANCHES 2012</v>
          </cell>
          <cell r="G10180" t="str">
            <v>PC</v>
          </cell>
          <cell r="H10180">
            <v>10000</v>
          </cell>
          <cell r="I10180">
            <v>1344</v>
          </cell>
        </row>
        <row r="10181">
          <cell r="E10181" t="str">
            <v>865523</v>
          </cell>
          <cell r="F10181" t="str">
            <v>SV LIQUIDE BOIS DE ROSE 500ML</v>
          </cell>
          <cell r="G10181" t="str">
            <v>PC</v>
          </cell>
          <cell r="H10181">
            <v>1000</v>
          </cell>
          <cell r="I10181">
            <v>700</v>
          </cell>
        </row>
        <row r="10182">
          <cell r="E10182" t="str">
            <v>865524</v>
          </cell>
          <cell r="F10182" t="str">
            <v>SV LIQUIDE PIN EUCALYP. 500ML</v>
          </cell>
          <cell r="G10182" t="str">
            <v>PC</v>
          </cell>
          <cell r="H10182">
            <v>1000</v>
          </cell>
          <cell r="I10182">
            <v>0</v>
          </cell>
        </row>
        <row r="10183">
          <cell r="E10183" t="str">
            <v>865525</v>
          </cell>
          <cell r="F10183" t="str">
            <v>SV LIQUIDE CITRON LAV. 500ML</v>
          </cell>
          <cell r="G10183" t="str">
            <v>PC</v>
          </cell>
          <cell r="H10183">
            <v>4000</v>
          </cell>
          <cell r="I10183">
            <v>700</v>
          </cell>
        </row>
        <row r="10184">
          <cell r="E10184" t="str">
            <v>865551</v>
          </cell>
          <cell r="F10184" t="str">
            <v>SAVON LIQUIDE EXTRA DOUX 1L</v>
          </cell>
          <cell r="G10184" t="str">
            <v>PC</v>
          </cell>
          <cell r="H10184">
            <v>1000</v>
          </cell>
          <cell r="I10184">
            <v>0</v>
          </cell>
        </row>
        <row r="10185">
          <cell r="E10185" t="str">
            <v>865552</v>
          </cell>
          <cell r="F10185" t="str">
            <v>GEL PURIFIANT MAINS 50ML</v>
          </cell>
          <cell r="G10185" t="str">
            <v>PC</v>
          </cell>
          <cell r="H10185">
            <v>5000</v>
          </cell>
          <cell r="I10185">
            <v>1440</v>
          </cell>
        </row>
        <row r="10186">
          <cell r="E10186" t="str">
            <v>865553</v>
          </cell>
          <cell r="F10186" t="str">
            <v>SAVON ASSAINISSANT 225ML</v>
          </cell>
          <cell r="G10186" t="str">
            <v>PC</v>
          </cell>
          <cell r="H10186">
            <v>10000</v>
          </cell>
          <cell r="I10186">
            <v>960</v>
          </cell>
        </row>
        <row r="10187">
          <cell r="E10187" t="str">
            <v>868645</v>
          </cell>
          <cell r="F10187" t="str">
            <v>TESTEUR GEL PURIF. MAINS 50ML</v>
          </cell>
          <cell r="G10187" t="str">
            <v>PC</v>
          </cell>
          <cell r="H10187">
            <v>1000</v>
          </cell>
          <cell r="I10187">
            <v>1440</v>
          </cell>
        </row>
        <row r="10188">
          <cell r="E10188" t="str">
            <v>868649</v>
          </cell>
          <cell r="F10188" t="str">
            <v>TESTEUR DEO SPRAY ALUN 50ML</v>
          </cell>
          <cell r="G10188" t="str">
            <v>PC</v>
          </cell>
          <cell r="H10188">
            <v>1000</v>
          </cell>
          <cell r="I10188">
            <v>1200</v>
          </cell>
        </row>
        <row r="10189">
          <cell r="E10189" t="str">
            <v>868861</v>
          </cell>
          <cell r="F10189" t="str">
            <v>ECH. BAUME CHX NORMAUX 5ML</v>
          </cell>
          <cell r="G10189" t="str">
            <v>PC</v>
          </cell>
          <cell r="H10189">
            <v>1000</v>
          </cell>
          <cell r="I10189">
            <v>0</v>
          </cell>
        </row>
        <row r="10190">
          <cell r="E10190" t="str">
            <v>868862</v>
          </cell>
          <cell r="F10190" t="str">
            <v>ECH. BAUME CHX SECS 5ML</v>
          </cell>
          <cell r="G10190" t="str">
            <v>PC</v>
          </cell>
          <cell r="H10190">
            <v>1000</v>
          </cell>
          <cell r="I10190">
            <v>0</v>
          </cell>
        </row>
        <row r="10191">
          <cell r="E10191" t="str">
            <v>868863</v>
          </cell>
          <cell r="F10191" t="str">
            <v>ECH. BAUME CHX FATIGUES 5ML</v>
          </cell>
          <cell r="G10191" t="str">
            <v>PC</v>
          </cell>
          <cell r="H10191">
            <v>1000</v>
          </cell>
          <cell r="I10191">
            <v>20592</v>
          </cell>
        </row>
        <row r="10192">
          <cell r="E10192" t="str">
            <v>868892</v>
          </cell>
          <cell r="F10192" t="str">
            <v>ECH GEL HYGIENE INTIME 2ML</v>
          </cell>
          <cell r="G10192" t="str">
            <v>PC</v>
          </cell>
          <cell r="H10192">
            <v>9999</v>
          </cell>
          <cell r="I10192">
            <v>30888</v>
          </cell>
        </row>
        <row r="10193">
          <cell r="E10193" t="str">
            <v>869303</v>
          </cell>
          <cell r="F10193" t="str">
            <v>MINI DOUCHE PROTECTEUR 30ML</v>
          </cell>
          <cell r="G10193" t="str">
            <v>PC</v>
          </cell>
          <cell r="H10193">
            <v>9999</v>
          </cell>
          <cell r="I10193">
            <v>3200</v>
          </cell>
        </row>
        <row r="10194">
          <cell r="E10194" t="str">
            <v>869304</v>
          </cell>
          <cell r="F10194" t="str">
            <v>MINI  DOUCHE TONIQUE 30ML</v>
          </cell>
          <cell r="G10194" t="str">
            <v>PC</v>
          </cell>
          <cell r="H10194">
            <v>30000</v>
          </cell>
          <cell r="I10194">
            <v>3200</v>
          </cell>
        </row>
        <row r="10195">
          <cell r="E10195" t="str">
            <v>869305</v>
          </cell>
          <cell r="F10195" t="str">
            <v>MINI  DOUCHE EXFOLIANT 30ML</v>
          </cell>
          <cell r="G10195" t="str">
            <v>PC</v>
          </cell>
          <cell r="H10195">
            <v>20000</v>
          </cell>
          <cell r="I10195">
            <v>3200</v>
          </cell>
        </row>
        <row r="10196">
          <cell r="E10196" t="str">
            <v>869340</v>
          </cell>
          <cell r="F10196" t="str">
            <v>MINI GEL HYGIENE INTIME 30ML</v>
          </cell>
          <cell r="G10196" t="str">
            <v>PC</v>
          </cell>
          <cell r="H10196">
            <v>1000</v>
          </cell>
          <cell r="I10196">
            <v>0</v>
          </cell>
        </row>
        <row r="10197">
          <cell r="E10197" t="str">
            <v>869348</v>
          </cell>
          <cell r="F10197" t="str">
            <v>DUO SH 200ML/BAUME 50ML NORMAU</v>
          </cell>
          <cell r="G10197" t="str">
            <v>PC</v>
          </cell>
          <cell r="H10197">
            <v>1000</v>
          </cell>
          <cell r="I10197">
            <v>0</v>
          </cell>
        </row>
        <row r="10198">
          <cell r="E10198" t="str">
            <v>869349</v>
          </cell>
          <cell r="F10198" t="str">
            <v>DUO SH 500ML/BAUME 50ML NORMAU</v>
          </cell>
          <cell r="G10198" t="str">
            <v>PC</v>
          </cell>
          <cell r="H10198">
            <v>1000</v>
          </cell>
          <cell r="I10198">
            <v>512</v>
          </cell>
        </row>
        <row r="10199">
          <cell r="E10199" t="str">
            <v>869361</v>
          </cell>
          <cell r="F10199" t="str">
            <v>MINI BAUME CHX NORMAUX 50ML</v>
          </cell>
          <cell r="G10199" t="str">
            <v>PC</v>
          </cell>
          <cell r="H10199">
            <v>10000</v>
          </cell>
          <cell r="I10199">
            <v>2400</v>
          </cell>
        </row>
        <row r="10200">
          <cell r="E10200" t="str">
            <v>869362</v>
          </cell>
          <cell r="F10200" t="str">
            <v>MINI BAUME CHX SECS 50ML</v>
          </cell>
          <cell r="G10200" t="str">
            <v>PC</v>
          </cell>
          <cell r="H10200">
            <v>10000</v>
          </cell>
          <cell r="I10200">
            <v>2400</v>
          </cell>
        </row>
        <row r="10201">
          <cell r="E10201" t="str">
            <v>869363</v>
          </cell>
          <cell r="F10201" t="str">
            <v>MINI BAUME CHX FATIGUES 50ML</v>
          </cell>
          <cell r="G10201" t="str">
            <v>PC</v>
          </cell>
          <cell r="H10201">
            <v>10000</v>
          </cell>
          <cell r="I10201">
            <v>2400</v>
          </cell>
        </row>
        <row r="10202">
          <cell r="E10202" t="str">
            <v>869365</v>
          </cell>
          <cell r="F10202" t="str">
            <v>DUO SH 200ML/BAUME 50ML FATIGU</v>
          </cell>
          <cell r="G10202" t="str">
            <v>PC</v>
          </cell>
          <cell r="H10202">
            <v>1000</v>
          </cell>
          <cell r="I10202">
            <v>960</v>
          </cell>
        </row>
        <row r="10203">
          <cell r="E10203" t="str">
            <v>86Z0001</v>
          </cell>
          <cell r="F10203" t="str">
            <v>DUO DENTIFRICE HALEINE FRAICHE</v>
          </cell>
          <cell r="G10203" t="str">
            <v>PC</v>
          </cell>
          <cell r="H10203">
            <v>9999</v>
          </cell>
          <cell r="I10203">
            <v>1344</v>
          </cell>
        </row>
        <row r="10204">
          <cell r="E10204" t="str">
            <v>86Z0002</v>
          </cell>
          <cell r="F10204" t="str">
            <v>DUO DENTIFRICES DENTS BLANCHES</v>
          </cell>
          <cell r="G10204" t="str">
            <v>PC</v>
          </cell>
          <cell r="H10204">
            <v>9999</v>
          </cell>
          <cell r="I10204">
            <v>1344</v>
          </cell>
        </row>
        <row r="10205">
          <cell r="E10205" t="str">
            <v>86Z0003</v>
          </cell>
          <cell r="F10205" t="str">
            <v>DEODORANT EFFICACITE 24H  50ML</v>
          </cell>
          <cell r="G10205" t="str">
            <v>PC</v>
          </cell>
          <cell r="H10205">
            <v>10000</v>
          </cell>
          <cell r="I10205">
            <v>2592</v>
          </cell>
        </row>
        <row r="10206">
          <cell r="E10206" t="str">
            <v>86Z0004</v>
          </cell>
          <cell r="F10206" t="str">
            <v>DEODORANT PEAUX SENSIBLES 50ML</v>
          </cell>
          <cell r="G10206" t="str">
            <v>PC</v>
          </cell>
          <cell r="H10206">
            <v>10000</v>
          </cell>
          <cell r="I10206">
            <v>2592</v>
          </cell>
        </row>
        <row r="10207">
          <cell r="E10207" t="str">
            <v>86Z0005</v>
          </cell>
          <cell r="F10207" t="str">
            <v>BAUME DEMELANT DOUCEUR 150ML</v>
          </cell>
          <cell r="G10207" t="str">
            <v>PC</v>
          </cell>
          <cell r="H10207">
            <v>10000</v>
          </cell>
          <cell r="I10207">
            <v>2304</v>
          </cell>
        </row>
        <row r="10208">
          <cell r="E10208" t="str">
            <v>86Z0006</v>
          </cell>
          <cell r="F10208" t="str">
            <v>SHAMPNG DOUX PURIFIANT 500ML</v>
          </cell>
          <cell r="G10208" t="str">
            <v>PC</v>
          </cell>
          <cell r="H10208">
            <v>4900</v>
          </cell>
          <cell r="I10208">
            <v>720</v>
          </cell>
        </row>
        <row r="10209">
          <cell r="E10209" t="str">
            <v>86Z0007</v>
          </cell>
          <cell r="F10209" t="str">
            <v>SHPNG DOUX PURIFIANT 200ML</v>
          </cell>
          <cell r="G10209" t="str">
            <v>PC</v>
          </cell>
          <cell r="H10209">
            <v>10200</v>
          </cell>
          <cell r="I10209">
            <v>1620</v>
          </cell>
        </row>
        <row r="10210">
          <cell r="E10210" t="str">
            <v>86Z0008</v>
          </cell>
          <cell r="F10210" t="str">
            <v>SHAMPNG DOUX NOURRISSANT 500ML</v>
          </cell>
          <cell r="G10210" t="str">
            <v>PC</v>
          </cell>
          <cell r="H10210">
            <v>5000</v>
          </cell>
          <cell r="I10210">
            <v>720</v>
          </cell>
        </row>
        <row r="10211">
          <cell r="E10211" t="str">
            <v>86Z0009</v>
          </cell>
          <cell r="F10211" t="str">
            <v>SHPNG DOUX NOURRISSANT 200ML</v>
          </cell>
          <cell r="G10211" t="str">
            <v>PC</v>
          </cell>
          <cell r="H10211">
            <v>10300</v>
          </cell>
          <cell r="I10211">
            <v>1620</v>
          </cell>
        </row>
        <row r="10212">
          <cell r="E10212" t="str">
            <v>86Z0010</v>
          </cell>
          <cell r="F10212" t="str">
            <v>SHAMPOOING DOUCHE EXTRA-DOUX1L</v>
          </cell>
          <cell r="G10212" t="str">
            <v>PC</v>
          </cell>
          <cell r="H10212">
            <v>8800</v>
          </cell>
          <cell r="I10212">
            <v>384</v>
          </cell>
        </row>
        <row r="10213">
          <cell r="E10213" t="str">
            <v>86Z0011</v>
          </cell>
          <cell r="F10213" t="str">
            <v>SHAMPNG FAMILIAL EXTRA-DOUX 1L</v>
          </cell>
          <cell r="G10213" t="str">
            <v>PC</v>
          </cell>
          <cell r="H10213">
            <v>4400</v>
          </cell>
          <cell r="I10213">
            <v>384</v>
          </cell>
        </row>
        <row r="10214">
          <cell r="E10214" t="str">
            <v>86Z0012</v>
          </cell>
          <cell r="F10214" t="str">
            <v>DUO DEO PEAUX SENSIBLES 2014</v>
          </cell>
          <cell r="G10214" t="str">
            <v>PC</v>
          </cell>
          <cell r="H10214">
            <v>9999</v>
          </cell>
          <cell r="I10214">
            <v>1440</v>
          </cell>
        </row>
        <row r="10215">
          <cell r="E10215" t="str">
            <v>86Z0013</v>
          </cell>
          <cell r="F10215" t="str">
            <v>DUO DEO EFFICACITE 24H 2014</v>
          </cell>
          <cell r="G10215" t="str">
            <v>PC</v>
          </cell>
          <cell r="H10215">
            <v>9999</v>
          </cell>
          <cell r="I10215">
            <v>1440</v>
          </cell>
        </row>
        <row r="10216">
          <cell r="E10216" t="str">
            <v>86Z0020</v>
          </cell>
          <cell r="F10216" t="str">
            <v>SHAMP LAVAGES FREQUENTS 200ML</v>
          </cell>
          <cell r="G10216" t="str">
            <v>PC</v>
          </cell>
          <cell r="H10216">
            <v>8300</v>
          </cell>
          <cell r="I10216">
            <v>1944</v>
          </cell>
        </row>
        <row r="10217">
          <cell r="E10217" t="str">
            <v>86Z0021</v>
          </cell>
          <cell r="F10217" t="str">
            <v>SHAMP LAVAGES FREQUENTS 500ML</v>
          </cell>
          <cell r="G10217" t="str">
            <v>PC</v>
          </cell>
          <cell r="H10217">
            <v>5000</v>
          </cell>
          <cell r="I10217">
            <v>720</v>
          </cell>
        </row>
        <row r="10218">
          <cell r="E10218" t="str">
            <v>86Z0022</v>
          </cell>
          <cell r="F10218" t="str">
            <v>SHAMP ANTI-PELLICULAIRE 200ML</v>
          </cell>
          <cell r="G10218" t="str">
            <v>PC</v>
          </cell>
          <cell r="H10218">
            <v>7000</v>
          </cell>
          <cell r="I10218">
            <v>1620</v>
          </cell>
        </row>
        <row r="10219">
          <cell r="E10219" t="str">
            <v>86Z0023</v>
          </cell>
          <cell r="F10219" t="str">
            <v>SHAMP ANTI-PELLICULAIRE 500ML</v>
          </cell>
          <cell r="G10219" t="str">
            <v>PC</v>
          </cell>
          <cell r="H10219">
            <v>5500</v>
          </cell>
          <cell r="I10219">
            <v>720</v>
          </cell>
        </row>
        <row r="10220">
          <cell r="E10220" t="str">
            <v>86Z0024</v>
          </cell>
          <cell r="F10220" t="str">
            <v>DUO GEL HYGIENE INTIME</v>
          </cell>
          <cell r="G10220" t="str">
            <v>PC</v>
          </cell>
          <cell r="H10220">
            <v>9999</v>
          </cell>
          <cell r="I10220">
            <v>480</v>
          </cell>
        </row>
        <row r="10221">
          <cell r="E10221" t="str">
            <v>86Z0026</v>
          </cell>
          <cell r="F10221" t="str">
            <v>GEL HYGIÈNE INTIME 225ML</v>
          </cell>
          <cell r="G10221" t="str">
            <v>PC</v>
          </cell>
          <cell r="H10221">
            <v>12100</v>
          </cell>
          <cell r="I10221">
            <v>1536</v>
          </cell>
        </row>
        <row r="10222">
          <cell r="E10222" t="str">
            <v>86Z0036</v>
          </cell>
          <cell r="F10222" t="str">
            <v>TS HALEINE PURE 20ML</v>
          </cell>
          <cell r="G10222" t="str">
            <v>PC</v>
          </cell>
          <cell r="H10222">
            <v>9999</v>
          </cell>
          <cell r="I10222">
            <v>8100</v>
          </cell>
        </row>
        <row r="10223">
          <cell r="E10223" t="str">
            <v>86Z0037</v>
          </cell>
          <cell r="F10223" t="str">
            <v>DENTIFRICE ENFANT 75ML</v>
          </cell>
          <cell r="G10223" t="str">
            <v>PC</v>
          </cell>
          <cell r="H10223">
            <v>9999</v>
          </cell>
          <cell r="I10223">
            <v>3780</v>
          </cell>
        </row>
        <row r="10224">
          <cell r="E10224" t="str">
            <v>86Z0038</v>
          </cell>
          <cell r="F10224" t="str">
            <v>DENTIFRICE HALEINE PURE  75ML</v>
          </cell>
          <cell r="G10224" t="str">
            <v>PC</v>
          </cell>
          <cell r="H10224">
            <v>9999</v>
          </cell>
          <cell r="I10224">
            <v>3780</v>
          </cell>
        </row>
        <row r="10225">
          <cell r="E10225" t="str">
            <v>86Z0039</v>
          </cell>
          <cell r="F10225" t="str">
            <v>DENTIFRICE GENCIVES  75ML</v>
          </cell>
          <cell r="G10225" t="str">
            <v>PC</v>
          </cell>
          <cell r="H10225">
            <v>9999</v>
          </cell>
          <cell r="I10225">
            <v>3780</v>
          </cell>
        </row>
        <row r="10226">
          <cell r="E10226" t="str">
            <v>86Z0040</v>
          </cell>
          <cell r="F10226" t="str">
            <v>DENTIF. DENTS BLANCHES  75ML</v>
          </cell>
          <cell r="G10226" t="str">
            <v>PC</v>
          </cell>
          <cell r="H10226">
            <v>9999</v>
          </cell>
          <cell r="I10226">
            <v>3780</v>
          </cell>
        </row>
        <row r="10227">
          <cell r="E10227" t="str">
            <v>86Z0046</v>
          </cell>
          <cell r="F10227" t="str">
            <v>GEL HYDRO ALCOOLIQUE 42ML</v>
          </cell>
          <cell r="G10227" t="str">
            <v>PC</v>
          </cell>
          <cell r="H10227">
            <v>17000</v>
          </cell>
          <cell r="I10227">
            <v>6480</v>
          </cell>
        </row>
        <row r="10228">
          <cell r="E10228" t="str">
            <v>86Z0047</v>
          </cell>
          <cell r="F10228" t="str">
            <v>SHAMPOING SOLIDE DOUX 55GR</v>
          </cell>
          <cell r="G10228" t="str">
            <v>PC</v>
          </cell>
          <cell r="H10228">
            <v>7500</v>
          </cell>
          <cell r="I10228">
            <v>4158</v>
          </cell>
        </row>
        <row r="10229">
          <cell r="E10229" t="str">
            <v>86Z0059</v>
          </cell>
          <cell r="F10229" t="str">
            <v>SHAMPOING SOLIDE DETOX 55GR</v>
          </cell>
          <cell r="G10229" t="str">
            <v>PC</v>
          </cell>
          <cell r="H10229">
            <v>7500</v>
          </cell>
          <cell r="I10229">
            <v>4158</v>
          </cell>
        </row>
        <row r="10230">
          <cell r="E10230" t="str">
            <v>86Z0060</v>
          </cell>
          <cell r="F10230" t="str">
            <v>GEL DOUCHE 1000ML</v>
          </cell>
          <cell r="G10230" t="str">
            <v>PC</v>
          </cell>
          <cell r="H10230">
            <v>30000</v>
          </cell>
          <cell r="I10230">
            <v>384</v>
          </cell>
        </row>
        <row r="10231">
          <cell r="E10231" t="str">
            <v>86Z0061</v>
          </cell>
          <cell r="F10231" t="str">
            <v>GEL DOUCHE RECH 1000ML</v>
          </cell>
          <cell r="G10231" t="str">
            <v>PC</v>
          </cell>
          <cell r="H10231">
            <v>18000</v>
          </cell>
          <cell r="I10231">
            <v>360</v>
          </cell>
        </row>
        <row r="10232">
          <cell r="E10232" t="str">
            <v>86Z0063</v>
          </cell>
          <cell r="F10232" t="str">
            <v>EAU MICELLAIRE 300ML</v>
          </cell>
          <cell r="G10232" t="str">
            <v>PC</v>
          </cell>
          <cell r="H10232">
            <v>30000</v>
          </cell>
          <cell r="I10232">
            <v>1296</v>
          </cell>
        </row>
        <row r="10233">
          <cell r="E10233" t="str">
            <v>86Z0065</v>
          </cell>
          <cell r="F10233" t="str">
            <v>LAIT VISAGE &amp; CORPS 175ML</v>
          </cell>
          <cell r="G10233" t="str">
            <v>PC</v>
          </cell>
          <cell r="H10233">
            <v>9999</v>
          </cell>
          <cell r="I10233">
            <v>1944</v>
          </cell>
        </row>
        <row r="10234">
          <cell r="E10234" t="str">
            <v>86Z0069</v>
          </cell>
          <cell r="F10234" t="str">
            <v>ROLL ON EFFICACITE 24H 50ML</v>
          </cell>
          <cell r="G10234" t="str">
            <v>PC</v>
          </cell>
          <cell r="H10234">
            <v>9999</v>
          </cell>
          <cell r="I10234">
            <v>2700</v>
          </cell>
        </row>
        <row r="10235">
          <cell r="E10235" t="str">
            <v>86Z0071</v>
          </cell>
          <cell r="F10235" t="str">
            <v>ROLL ON PEAUX SENSIBLES 50ML</v>
          </cell>
          <cell r="G10235" t="str">
            <v>PC</v>
          </cell>
          <cell r="H10235">
            <v>10000</v>
          </cell>
          <cell r="I10235">
            <v>2700</v>
          </cell>
        </row>
        <row r="10236">
          <cell r="E10236" t="str">
            <v>86Z0072</v>
          </cell>
          <cell r="F10236" t="str">
            <v>BAUME SOIN EFFICACITE 24H 50GR</v>
          </cell>
          <cell r="G10236" t="str">
            <v>PC</v>
          </cell>
          <cell r="H10236">
            <v>9999</v>
          </cell>
          <cell r="I10236">
            <v>4536</v>
          </cell>
        </row>
        <row r="10237">
          <cell r="E10237" t="str">
            <v>871300</v>
          </cell>
          <cell r="F10237" t="str">
            <v>SHAMP CREME CAPIFORCE 200ML</v>
          </cell>
          <cell r="G10237" t="str">
            <v>PC</v>
          </cell>
          <cell r="H10237">
            <v>13000</v>
          </cell>
          <cell r="I10237">
            <v>1440</v>
          </cell>
        </row>
        <row r="10238">
          <cell r="E10238" t="str">
            <v>871301</v>
          </cell>
          <cell r="F10238" t="str">
            <v>SHAMP REEQUIL. CAPIFORCE 200ML</v>
          </cell>
          <cell r="G10238" t="str">
            <v>PC</v>
          </cell>
          <cell r="H10238">
            <v>1000</v>
          </cell>
          <cell r="I10238">
            <v>0</v>
          </cell>
        </row>
        <row r="10239">
          <cell r="E10239" t="str">
            <v>871302</v>
          </cell>
          <cell r="F10239" t="str">
            <v>BAUME DEMELANT CAPIFORCE 200ML</v>
          </cell>
          <cell r="G10239" t="str">
            <v>PC</v>
          </cell>
          <cell r="H10239">
            <v>8000</v>
          </cell>
          <cell r="I10239">
            <v>1440</v>
          </cell>
        </row>
        <row r="10240">
          <cell r="E10240" t="str">
            <v>871303</v>
          </cell>
          <cell r="F10240" t="str">
            <v>MASQUE CAPIL. CAPIFORCE 125ML</v>
          </cell>
          <cell r="G10240" t="str">
            <v>PC</v>
          </cell>
          <cell r="H10240">
            <v>9999</v>
          </cell>
          <cell r="I10240">
            <v>768</v>
          </cell>
        </row>
        <row r="10241">
          <cell r="E10241" t="str">
            <v>871304</v>
          </cell>
          <cell r="F10241" t="str">
            <v>SERUM PTE SECHE CAPIFORCE 30ML</v>
          </cell>
          <cell r="G10241" t="str">
            <v>PC</v>
          </cell>
          <cell r="H10241">
            <v>10000</v>
          </cell>
          <cell r="I10241">
            <v>1920</v>
          </cell>
        </row>
        <row r="10242">
          <cell r="E10242" t="str">
            <v>871305</v>
          </cell>
          <cell r="F10242" t="str">
            <v>CAPIPOUX GEL ASSAINISS 125ML</v>
          </cell>
          <cell r="G10242" t="str">
            <v>PC</v>
          </cell>
          <cell r="H10242">
            <v>9999</v>
          </cell>
          <cell r="I10242">
            <v>1440</v>
          </cell>
        </row>
        <row r="10243">
          <cell r="E10243" t="str">
            <v>878846</v>
          </cell>
          <cell r="F10243" t="str">
            <v>ECH SHAMP. CREME CAPIFORCE 5ML</v>
          </cell>
          <cell r="G10243" t="str">
            <v>PC</v>
          </cell>
          <cell r="H10243">
            <v>1000</v>
          </cell>
          <cell r="I10243">
            <v>0</v>
          </cell>
        </row>
        <row r="10244">
          <cell r="E10244" t="str">
            <v>878847</v>
          </cell>
          <cell r="F10244" t="str">
            <v>ECH SH REEQUIL. CAPIFORCE 5ML</v>
          </cell>
          <cell r="G10244" t="str">
            <v>PC</v>
          </cell>
          <cell r="H10244">
            <v>22000</v>
          </cell>
          <cell r="I10244">
            <v>20592</v>
          </cell>
        </row>
        <row r="10245">
          <cell r="E10245" t="str">
            <v>878848</v>
          </cell>
          <cell r="F10245" t="str">
            <v>ECH BAUME DEM. CAPIFORCE 5ML</v>
          </cell>
          <cell r="G10245" t="str">
            <v>PC</v>
          </cell>
          <cell r="H10245">
            <v>1000</v>
          </cell>
          <cell r="I10245">
            <v>0</v>
          </cell>
        </row>
        <row r="10246">
          <cell r="E10246" t="str">
            <v>878849</v>
          </cell>
          <cell r="F10246" t="str">
            <v>ECH MASQ. CAPIL. CAPIFORCE 5ML</v>
          </cell>
          <cell r="G10246" t="str">
            <v>PC</v>
          </cell>
          <cell r="H10246">
            <v>1000</v>
          </cell>
          <cell r="I10246">
            <v>0</v>
          </cell>
        </row>
        <row r="10247">
          <cell r="E10247" t="str">
            <v>883566</v>
          </cell>
          <cell r="F10247" t="str">
            <v>SAVON EXFOLIANT 250G</v>
          </cell>
          <cell r="G10247" t="str">
            <v>PC</v>
          </cell>
          <cell r="H10247">
            <v>10000</v>
          </cell>
          <cell r="I10247">
            <v>924</v>
          </cell>
        </row>
        <row r="10248">
          <cell r="E10248" t="str">
            <v>883567</v>
          </cell>
          <cell r="F10248" t="str">
            <v>BAIN ALGUES REVITALISANT 500ML</v>
          </cell>
          <cell r="G10248" t="str">
            <v>PC</v>
          </cell>
          <cell r="H10248">
            <v>1000</v>
          </cell>
          <cell r="I10248">
            <v>0</v>
          </cell>
        </row>
        <row r="10249">
          <cell r="E10249" t="str">
            <v>883570</v>
          </cell>
          <cell r="F10249" t="str">
            <v>GEL DOUCHE VIVIFIANT 200ML</v>
          </cell>
          <cell r="G10249" t="str">
            <v>PC</v>
          </cell>
          <cell r="H10249">
            <v>1000</v>
          </cell>
          <cell r="I10249">
            <v>0</v>
          </cell>
        </row>
        <row r="10250">
          <cell r="E10250" t="str">
            <v>883572</v>
          </cell>
          <cell r="F10250" t="str">
            <v>GEL MINCEUR 150ML</v>
          </cell>
          <cell r="G10250" t="str">
            <v>PC</v>
          </cell>
          <cell r="H10250">
            <v>9999</v>
          </cell>
          <cell r="I10250">
            <v>960</v>
          </cell>
        </row>
        <row r="10251">
          <cell r="E10251" t="str">
            <v>883573</v>
          </cell>
          <cell r="F10251" t="str">
            <v>CREME MINCEUR RAFFERMIS. 150ML</v>
          </cell>
          <cell r="G10251" t="str">
            <v>PC</v>
          </cell>
          <cell r="H10251">
            <v>9999</v>
          </cell>
          <cell r="I10251">
            <v>960</v>
          </cell>
        </row>
        <row r="10252">
          <cell r="E10252" t="str">
            <v>883574</v>
          </cell>
          <cell r="F10252" t="str">
            <v>HUILE MINCEUR ALGASCIENC 100ML</v>
          </cell>
          <cell r="G10252" t="str">
            <v>PC</v>
          </cell>
          <cell r="H10252">
            <v>3500</v>
          </cell>
          <cell r="I10252">
            <v>1440</v>
          </cell>
        </row>
        <row r="10253">
          <cell r="E10253" t="str">
            <v>883575</v>
          </cell>
          <cell r="F10253" t="str">
            <v>GOMMAGE CORPOREL ALGA. 150ML</v>
          </cell>
          <cell r="G10253" t="str">
            <v>PC</v>
          </cell>
          <cell r="H10253">
            <v>4000</v>
          </cell>
          <cell r="I10253">
            <v>960</v>
          </cell>
        </row>
        <row r="10254">
          <cell r="E10254" t="str">
            <v>883576</v>
          </cell>
          <cell r="F10254" t="str">
            <v>SERUM MINCEUR ALGASC 150ML</v>
          </cell>
          <cell r="G10254" t="str">
            <v>PC</v>
          </cell>
          <cell r="H10254">
            <v>6000</v>
          </cell>
          <cell r="I10254">
            <v>1200</v>
          </cell>
        </row>
        <row r="10255">
          <cell r="E10255" t="str">
            <v>888642</v>
          </cell>
          <cell r="F10255" t="str">
            <v>TESTEUR HUILE ALGASCIENCE 100M</v>
          </cell>
          <cell r="G10255" t="str">
            <v>PC</v>
          </cell>
          <cell r="H10255">
            <v>9999</v>
          </cell>
          <cell r="I10255">
            <v>1200</v>
          </cell>
        </row>
        <row r="10256">
          <cell r="E10256" t="str">
            <v>894536</v>
          </cell>
          <cell r="F10256" t="str">
            <v>LAIT APRES SOLEIL FAMILIAL 400</v>
          </cell>
          <cell r="G10256" t="str">
            <v>PC</v>
          </cell>
          <cell r="H10256">
            <v>1000</v>
          </cell>
          <cell r="I10256">
            <v>0</v>
          </cell>
        </row>
        <row r="10257">
          <cell r="E10257" t="str">
            <v>894539</v>
          </cell>
          <cell r="F10257" t="str">
            <v>CREME SOLAIRE FPS30 75ML</v>
          </cell>
          <cell r="G10257" t="str">
            <v>PC</v>
          </cell>
          <cell r="H10257">
            <v>6000</v>
          </cell>
          <cell r="I10257">
            <v>1440</v>
          </cell>
        </row>
        <row r="10258">
          <cell r="E10258" t="str">
            <v>894540</v>
          </cell>
          <cell r="F10258" t="str">
            <v>CREME SOLAIRE FPS15 75ML</v>
          </cell>
          <cell r="G10258" t="str">
            <v>PC</v>
          </cell>
          <cell r="H10258">
            <v>6000</v>
          </cell>
          <cell r="I10258">
            <v>1440</v>
          </cell>
        </row>
        <row r="10259">
          <cell r="E10259" t="str">
            <v>894541</v>
          </cell>
          <cell r="F10259" t="str">
            <v>CREME SOLAIRE FPS20 75ML</v>
          </cell>
          <cell r="G10259" t="str">
            <v>PC</v>
          </cell>
          <cell r="H10259">
            <v>6000</v>
          </cell>
          <cell r="I10259">
            <v>1440</v>
          </cell>
        </row>
        <row r="10260">
          <cell r="E10260" t="str">
            <v>894542</v>
          </cell>
          <cell r="F10260" t="str">
            <v>LAIT APRES SOLEIL REPARATEUR 1</v>
          </cell>
          <cell r="G10260" t="str">
            <v>PC</v>
          </cell>
          <cell r="H10260">
            <v>9999</v>
          </cell>
          <cell r="I10260">
            <v>768</v>
          </cell>
        </row>
        <row r="10261">
          <cell r="E10261" t="str">
            <v>894544</v>
          </cell>
          <cell r="F10261" t="str">
            <v>MONOI DE TAHITI 125ML</v>
          </cell>
          <cell r="G10261" t="str">
            <v>PC</v>
          </cell>
          <cell r="H10261">
            <v>3000</v>
          </cell>
          <cell r="I10261">
            <v>1440</v>
          </cell>
        </row>
        <row r="10262">
          <cell r="E10262" t="str">
            <v>894545</v>
          </cell>
          <cell r="F10262" t="str">
            <v>HUILE SECHE MONOI TAHITI 125ML</v>
          </cell>
          <cell r="G10262" t="str">
            <v>PC</v>
          </cell>
          <cell r="H10262">
            <v>1000</v>
          </cell>
          <cell r="I10262">
            <v>1680</v>
          </cell>
        </row>
        <row r="10263">
          <cell r="E10263" t="str">
            <v>894546</v>
          </cell>
          <cell r="F10263" t="str">
            <v>LAIT PREPARATEUR BRONZAGE 150M</v>
          </cell>
          <cell r="G10263" t="str">
            <v>PC</v>
          </cell>
          <cell r="H10263">
            <v>2000</v>
          </cell>
          <cell r="I10263">
            <v>960</v>
          </cell>
        </row>
        <row r="10264">
          <cell r="E10264" t="str">
            <v>894547</v>
          </cell>
          <cell r="F10264" t="str">
            <v>GEL CR AUTOBRONZANT 150ML</v>
          </cell>
          <cell r="G10264" t="str">
            <v>PC</v>
          </cell>
          <cell r="H10264">
            <v>9999</v>
          </cell>
          <cell r="I10264">
            <v>1200</v>
          </cell>
        </row>
        <row r="10265">
          <cell r="E10265" t="str">
            <v>894548</v>
          </cell>
          <cell r="F10265" t="str">
            <v>TEST GEL CR AUTOBRONZANT 150ML</v>
          </cell>
          <cell r="G10265" t="str">
            <v>PC</v>
          </cell>
          <cell r="H10265">
            <v>1000</v>
          </cell>
          <cell r="I10265">
            <v>1200</v>
          </cell>
        </row>
        <row r="10266">
          <cell r="E10266" t="str">
            <v>894550</v>
          </cell>
          <cell r="F10266" t="str">
            <v>SPF30 SOIN SOL H PROTECT  40ML</v>
          </cell>
          <cell r="G10266" t="str">
            <v>PC</v>
          </cell>
          <cell r="H10266">
            <v>9999</v>
          </cell>
          <cell r="I10266">
            <v>3240</v>
          </cell>
        </row>
        <row r="10267">
          <cell r="E10267" t="str">
            <v>894551</v>
          </cell>
          <cell r="F10267" t="str">
            <v>SPF50 SOIN SOL H.PROTECT 40ML</v>
          </cell>
          <cell r="G10267" t="str">
            <v>PC</v>
          </cell>
          <cell r="H10267">
            <v>9999</v>
          </cell>
          <cell r="I10267">
            <v>3240</v>
          </cell>
        </row>
        <row r="10268">
          <cell r="E10268" t="str">
            <v>898647</v>
          </cell>
          <cell r="F10268" t="str">
            <v>TESTEUR CR. SOLAIRE FPS30 75ML</v>
          </cell>
          <cell r="G10268" t="str">
            <v>PC</v>
          </cell>
          <cell r="H10268">
            <v>1000</v>
          </cell>
          <cell r="I10268">
            <v>3200</v>
          </cell>
        </row>
        <row r="10269">
          <cell r="E10269" t="str">
            <v>898648</v>
          </cell>
          <cell r="F10269" t="str">
            <v>TEST SPF30 S SOL H PROTE  40ML</v>
          </cell>
          <cell r="G10269" t="str">
            <v>PC</v>
          </cell>
          <cell r="H10269">
            <v>1000</v>
          </cell>
          <cell r="I10269">
            <v>3240</v>
          </cell>
        </row>
        <row r="10270">
          <cell r="E10270" t="str">
            <v>898649</v>
          </cell>
          <cell r="F10270" t="str">
            <v>TEST SPF50 S SOL H.PROT  40ML</v>
          </cell>
          <cell r="G10270" t="str">
            <v>PC</v>
          </cell>
          <cell r="H10270">
            <v>1000</v>
          </cell>
          <cell r="I10270">
            <v>3240</v>
          </cell>
        </row>
        <row r="10271">
          <cell r="E10271" t="str">
            <v>898651</v>
          </cell>
          <cell r="F10271" t="str">
            <v>TEST SPF20 S SOL PROTEC 100ML</v>
          </cell>
          <cell r="G10271" t="str">
            <v>PC</v>
          </cell>
          <cell r="H10271">
            <v>1000</v>
          </cell>
          <cell r="I10271">
            <v>36</v>
          </cell>
        </row>
        <row r="10272">
          <cell r="E10272" t="str">
            <v>899345</v>
          </cell>
          <cell r="F10272" t="str">
            <v>MINI APRES SOLEIL REPARA. 30ML</v>
          </cell>
          <cell r="G10272" t="str">
            <v>PC</v>
          </cell>
          <cell r="H10272">
            <v>10000</v>
          </cell>
          <cell r="I10272">
            <v>3200</v>
          </cell>
        </row>
        <row r="10273">
          <cell r="E10273" t="str">
            <v>8A5032</v>
          </cell>
          <cell r="F10273" t="str">
            <v>EAU TOILETTE EGLANTINE 100ML</v>
          </cell>
          <cell r="G10273" t="str">
            <v>PC</v>
          </cell>
          <cell r="H10273">
            <v>3000</v>
          </cell>
          <cell r="I10273">
            <v>1200</v>
          </cell>
        </row>
        <row r="10274">
          <cell r="E10274" t="str">
            <v>8A5034</v>
          </cell>
          <cell r="F10274" t="str">
            <v>EAU TOILETTE CANNELLE-OR 100ML</v>
          </cell>
          <cell r="G10274" t="str">
            <v>PC</v>
          </cell>
          <cell r="H10274">
            <v>4000</v>
          </cell>
          <cell r="I10274">
            <v>1200</v>
          </cell>
        </row>
        <row r="10275">
          <cell r="E10275" t="str">
            <v>8A5036</v>
          </cell>
          <cell r="F10275" t="str">
            <v>EDT CHEVREFEUILLE NATUREL 100M</v>
          </cell>
          <cell r="G10275" t="str">
            <v>PC</v>
          </cell>
          <cell r="H10275">
            <v>1500</v>
          </cell>
          <cell r="I10275">
            <v>1200</v>
          </cell>
        </row>
        <row r="10276">
          <cell r="E10276" t="str">
            <v>8A5038</v>
          </cell>
          <cell r="F10276" t="str">
            <v>EDT JASMIN NATUREL 100ML</v>
          </cell>
          <cell r="G10276" t="str">
            <v>PC</v>
          </cell>
          <cell r="H10276">
            <v>5000</v>
          </cell>
          <cell r="I10276">
            <v>1200</v>
          </cell>
        </row>
        <row r="10277">
          <cell r="E10277" t="str">
            <v>8A5040</v>
          </cell>
          <cell r="F10277" t="str">
            <v>EDT LAVANDE NATUREL 100ML</v>
          </cell>
          <cell r="G10277" t="str">
            <v>PC</v>
          </cell>
          <cell r="H10277">
            <v>1000</v>
          </cell>
          <cell r="I10277">
            <v>0</v>
          </cell>
        </row>
        <row r="10278">
          <cell r="E10278" t="str">
            <v>8A5042</v>
          </cell>
          <cell r="F10278" t="str">
            <v>EDT MAGNOLIA NATUREL 100ML</v>
          </cell>
          <cell r="G10278" t="str">
            <v>PC</v>
          </cell>
          <cell r="H10278">
            <v>3200</v>
          </cell>
          <cell r="I10278">
            <v>1200</v>
          </cell>
        </row>
        <row r="10279">
          <cell r="E10279" t="str">
            <v>8A5046</v>
          </cell>
          <cell r="F10279" t="str">
            <v>EDT SANTAL NATUREL 100ML</v>
          </cell>
          <cell r="G10279" t="str">
            <v>PC</v>
          </cell>
          <cell r="H10279">
            <v>3000</v>
          </cell>
          <cell r="I10279">
            <v>1200</v>
          </cell>
        </row>
        <row r="10280">
          <cell r="E10280" t="str">
            <v>8A5048</v>
          </cell>
          <cell r="F10280" t="str">
            <v>EDT VANILLE NATUREL 100ML</v>
          </cell>
          <cell r="G10280" t="str">
            <v>PC</v>
          </cell>
          <cell r="H10280">
            <v>1000</v>
          </cell>
          <cell r="I10280">
            <v>1200</v>
          </cell>
        </row>
        <row r="10281">
          <cell r="E10281" t="str">
            <v>8A5050</v>
          </cell>
          <cell r="F10281" t="str">
            <v>EDT VERVEINE NATUREL 100ML</v>
          </cell>
          <cell r="G10281" t="str">
            <v>PC</v>
          </cell>
          <cell r="H10281">
            <v>5000</v>
          </cell>
          <cell r="I10281">
            <v>1200</v>
          </cell>
        </row>
        <row r="10282">
          <cell r="E10282" t="str">
            <v>8A5052</v>
          </cell>
          <cell r="F10282" t="str">
            <v>EDT VETYVER NATUREL 100ML</v>
          </cell>
          <cell r="G10282" t="str">
            <v>PC</v>
          </cell>
          <cell r="H10282">
            <v>5000</v>
          </cell>
          <cell r="I10282">
            <v>1200</v>
          </cell>
        </row>
        <row r="10283">
          <cell r="E10283" t="str">
            <v>8A5058</v>
          </cell>
          <cell r="F10283" t="str">
            <v>EDT MUSC/GINGEMBRE NATUR 100ML</v>
          </cell>
          <cell r="G10283" t="str">
            <v>PC</v>
          </cell>
          <cell r="H10283">
            <v>3200</v>
          </cell>
          <cell r="I10283">
            <v>1200</v>
          </cell>
        </row>
        <row r="10284">
          <cell r="E10284" t="str">
            <v>8A5062</v>
          </cell>
          <cell r="F10284" t="str">
            <v>EDT ROSE NATUREL 100ML</v>
          </cell>
          <cell r="G10284" t="str">
            <v>PC</v>
          </cell>
          <cell r="H10284">
            <v>3000</v>
          </cell>
          <cell r="I10284">
            <v>1200</v>
          </cell>
        </row>
        <row r="10285">
          <cell r="E10285" t="str">
            <v>8A5064</v>
          </cell>
          <cell r="F10285" t="str">
            <v>EDT  PATCHOULI NATUREL 100ML</v>
          </cell>
          <cell r="G10285" t="str">
            <v>PC</v>
          </cell>
          <cell r="H10285">
            <v>3200</v>
          </cell>
          <cell r="I10285">
            <v>1200</v>
          </cell>
        </row>
        <row r="10286">
          <cell r="E10286" t="str">
            <v>8A5066</v>
          </cell>
          <cell r="F10286" t="str">
            <v>EDT THE VERT NATUREL 100ML</v>
          </cell>
          <cell r="G10286" t="str">
            <v>PC</v>
          </cell>
          <cell r="H10286">
            <v>3200</v>
          </cell>
          <cell r="I10286">
            <v>1200</v>
          </cell>
        </row>
        <row r="10287">
          <cell r="E10287" t="str">
            <v>8A5067</v>
          </cell>
          <cell r="F10287" t="str">
            <v>EDT VIOLETTE NATUREL 100ML</v>
          </cell>
          <cell r="G10287" t="str">
            <v>PC</v>
          </cell>
          <cell r="H10287">
            <v>1000</v>
          </cell>
          <cell r="I10287">
            <v>0</v>
          </cell>
        </row>
        <row r="10288">
          <cell r="E10288" t="str">
            <v>8A5069</v>
          </cell>
          <cell r="F10288" t="str">
            <v>EDT PIVOINE NATUREL 100ML</v>
          </cell>
          <cell r="G10288" t="str">
            <v>PC</v>
          </cell>
          <cell r="H10288">
            <v>1000</v>
          </cell>
          <cell r="I10288">
            <v>0</v>
          </cell>
        </row>
        <row r="10289">
          <cell r="E10289" t="str">
            <v>8A5072</v>
          </cell>
          <cell r="F10289" t="str">
            <v>EAU FRAICHE SINGUL. NATUREL 10</v>
          </cell>
          <cell r="G10289" t="str">
            <v>PC</v>
          </cell>
          <cell r="H10289">
            <v>5000</v>
          </cell>
          <cell r="I10289">
            <v>960</v>
          </cell>
        </row>
        <row r="10290">
          <cell r="E10290" t="str">
            <v>8A5101</v>
          </cell>
          <cell r="F10290" t="str">
            <v>TESTEUR EDT EGLANTINE NATUREL</v>
          </cell>
          <cell r="G10290" t="str">
            <v>PC</v>
          </cell>
          <cell r="H10290">
            <v>1000</v>
          </cell>
          <cell r="I10290">
            <v>1</v>
          </cell>
        </row>
        <row r="10291">
          <cell r="E10291" t="str">
            <v>8A5103</v>
          </cell>
          <cell r="F10291" t="str">
            <v>TESTEUR EDT CANNEL-ORANGE NATU</v>
          </cell>
          <cell r="G10291" t="str">
            <v>PC</v>
          </cell>
          <cell r="H10291">
            <v>1000</v>
          </cell>
          <cell r="I10291">
            <v>1200</v>
          </cell>
        </row>
        <row r="10292">
          <cell r="E10292" t="str">
            <v>8A5105</v>
          </cell>
          <cell r="F10292" t="str">
            <v>TESTEUR EDT CHEVREFEUIL NATURE</v>
          </cell>
          <cell r="G10292" t="str">
            <v>PC</v>
          </cell>
          <cell r="H10292">
            <v>1000</v>
          </cell>
          <cell r="I10292">
            <v>1400</v>
          </cell>
        </row>
        <row r="10293">
          <cell r="E10293" t="str">
            <v>8A5107</v>
          </cell>
          <cell r="F10293" t="str">
            <v>TESTEUR EDT JASMIN NATUREL 100</v>
          </cell>
          <cell r="G10293" t="str">
            <v>PC</v>
          </cell>
          <cell r="H10293">
            <v>1000</v>
          </cell>
          <cell r="I10293">
            <v>1400</v>
          </cell>
        </row>
        <row r="10294">
          <cell r="E10294" t="str">
            <v>8A5111</v>
          </cell>
          <cell r="F10294" t="str">
            <v>TESTEUR EDT MAGNOLIA NATUREL 1</v>
          </cell>
          <cell r="G10294" t="str">
            <v>PC</v>
          </cell>
          <cell r="H10294">
            <v>9999</v>
          </cell>
          <cell r="I10294">
            <v>1200</v>
          </cell>
        </row>
        <row r="10295">
          <cell r="E10295" t="str">
            <v>8A5115</v>
          </cell>
          <cell r="F10295" t="str">
            <v>TESTEUR EDT SANTAL NATUREL 100</v>
          </cell>
          <cell r="G10295" t="str">
            <v>PC</v>
          </cell>
          <cell r="H10295">
            <v>1000</v>
          </cell>
          <cell r="I10295">
            <v>1</v>
          </cell>
        </row>
        <row r="10296">
          <cell r="E10296" t="str">
            <v>8A5119</v>
          </cell>
          <cell r="F10296" t="str">
            <v>TESTEUR EDT VERVEINE NATUREL 1</v>
          </cell>
          <cell r="G10296" t="str">
            <v>PC</v>
          </cell>
          <cell r="H10296">
            <v>9999</v>
          </cell>
          <cell r="I10296">
            <v>70</v>
          </cell>
        </row>
        <row r="10297">
          <cell r="E10297" t="str">
            <v>8A5121</v>
          </cell>
          <cell r="F10297" t="str">
            <v>TESTEUR EDT VETYVER NATUREL 10</v>
          </cell>
          <cell r="G10297" t="str">
            <v>PC</v>
          </cell>
          <cell r="H10297">
            <v>1000</v>
          </cell>
          <cell r="I10297">
            <v>1200</v>
          </cell>
        </row>
        <row r="10298">
          <cell r="E10298" t="str">
            <v>8A5125</v>
          </cell>
          <cell r="F10298" t="str">
            <v>TESTEUR EDT ROSE NATUREL 100ML</v>
          </cell>
          <cell r="G10298" t="str">
            <v>PC</v>
          </cell>
          <cell r="H10298">
            <v>1000</v>
          </cell>
          <cell r="I10298">
            <v>1200</v>
          </cell>
        </row>
        <row r="10299">
          <cell r="E10299" t="str">
            <v>8A5127</v>
          </cell>
          <cell r="F10299" t="str">
            <v>TESTEUR EDT MUSC GINGEM NATURE</v>
          </cell>
          <cell r="G10299" t="str">
            <v>PC</v>
          </cell>
          <cell r="H10299">
            <v>9999</v>
          </cell>
          <cell r="I10299">
            <v>1200</v>
          </cell>
        </row>
        <row r="10300">
          <cell r="E10300" t="str">
            <v>8A5130</v>
          </cell>
          <cell r="F10300" t="str">
            <v>TESTEUR EDT PATCHOULI NATUREL</v>
          </cell>
          <cell r="G10300" t="str">
            <v>PC</v>
          </cell>
          <cell r="H10300">
            <v>9999</v>
          </cell>
          <cell r="I10300">
            <v>1200</v>
          </cell>
        </row>
        <row r="10301">
          <cell r="E10301" t="str">
            <v>8A5131</v>
          </cell>
          <cell r="F10301" t="str">
            <v>TESTEUR EDT THE VERT NATUREL 1</v>
          </cell>
          <cell r="G10301" t="str">
            <v>PC</v>
          </cell>
          <cell r="H10301">
            <v>9999</v>
          </cell>
          <cell r="I10301">
            <v>1200</v>
          </cell>
        </row>
        <row r="10302">
          <cell r="E10302" t="str">
            <v>8A5138</v>
          </cell>
          <cell r="F10302" t="str">
            <v>TESTEUR EAU FRAICHE NATUREL 10</v>
          </cell>
          <cell r="G10302" t="str">
            <v>PC</v>
          </cell>
          <cell r="H10302">
            <v>1000</v>
          </cell>
          <cell r="I10302">
            <v>960</v>
          </cell>
        </row>
        <row r="10303">
          <cell r="E10303" t="str">
            <v>8A5200</v>
          </cell>
          <cell r="F10303" t="str">
            <v>EDT GARDENIA YLANG 100ML</v>
          </cell>
          <cell r="G10303" t="str">
            <v>PC</v>
          </cell>
          <cell r="H10303">
            <v>3000</v>
          </cell>
          <cell r="I10303">
            <v>1440</v>
          </cell>
        </row>
        <row r="10304">
          <cell r="E10304" t="str">
            <v>8A5202</v>
          </cell>
          <cell r="F10304" t="str">
            <v>EDT CANNEL ORANGE 100ML</v>
          </cell>
          <cell r="G10304" t="str">
            <v>PC</v>
          </cell>
          <cell r="H10304">
            <v>5000</v>
          </cell>
          <cell r="I10304">
            <v>1440</v>
          </cell>
        </row>
        <row r="10305">
          <cell r="E10305" t="str">
            <v>8A5203</v>
          </cell>
          <cell r="F10305" t="str">
            <v>EDT JASMIN BERGAMOTE 100ML</v>
          </cell>
          <cell r="G10305" t="str">
            <v>PC</v>
          </cell>
          <cell r="H10305">
            <v>3000</v>
          </cell>
          <cell r="I10305">
            <v>1440</v>
          </cell>
        </row>
        <row r="10306">
          <cell r="E10306" t="str">
            <v>8A5204</v>
          </cell>
          <cell r="F10306" t="str">
            <v>EAU TOILETTE CITRON VERT 100ML</v>
          </cell>
          <cell r="G10306" t="str">
            <v>PC</v>
          </cell>
          <cell r="H10306">
            <v>3000</v>
          </cell>
          <cell r="I10306">
            <v>1440</v>
          </cell>
        </row>
        <row r="10307">
          <cell r="E10307" t="str">
            <v>8A5205</v>
          </cell>
          <cell r="F10307" t="str">
            <v>EAU COLOGNE 8 ESSENCES 100ML</v>
          </cell>
          <cell r="G10307" t="str">
            <v>PC</v>
          </cell>
          <cell r="H10307">
            <v>3000</v>
          </cell>
          <cell r="I10307">
            <v>1440</v>
          </cell>
        </row>
        <row r="10308">
          <cell r="E10308" t="str">
            <v>8A5206</v>
          </cell>
          <cell r="F10308" t="str">
            <v>EDT EPICES GOURMANDES 100ML</v>
          </cell>
          <cell r="G10308" t="str">
            <v>PC</v>
          </cell>
          <cell r="H10308">
            <v>5000</v>
          </cell>
          <cell r="I10308">
            <v>1440</v>
          </cell>
        </row>
        <row r="10309">
          <cell r="E10309" t="str">
            <v>8A5207</v>
          </cell>
          <cell r="F10309" t="str">
            <v>EAU TOILETTE LAVANDE SAUVAGE 1</v>
          </cell>
          <cell r="G10309" t="str">
            <v>PC</v>
          </cell>
          <cell r="H10309">
            <v>5000</v>
          </cell>
          <cell r="I10309">
            <v>1440</v>
          </cell>
        </row>
        <row r="10310">
          <cell r="E10310" t="str">
            <v>8A5208</v>
          </cell>
          <cell r="F10310" t="str">
            <v>EAU TOILETTE PATCHOULI VRAI 10</v>
          </cell>
          <cell r="G10310" t="str">
            <v>PC</v>
          </cell>
          <cell r="H10310">
            <v>3000</v>
          </cell>
          <cell r="I10310">
            <v>1440</v>
          </cell>
        </row>
        <row r="10311">
          <cell r="E10311" t="str">
            <v>8A5209</v>
          </cell>
          <cell r="F10311" t="str">
            <v>EAU TOILETTE VANILLE SUCREE 10</v>
          </cell>
          <cell r="G10311" t="str">
            <v>PC</v>
          </cell>
          <cell r="H10311">
            <v>5000</v>
          </cell>
          <cell r="I10311">
            <v>1440</v>
          </cell>
        </row>
        <row r="10312">
          <cell r="E10312" t="str">
            <v>8A5210</v>
          </cell>
          <cell r="F10312" t="str">
            <v>EAU TOILETTE ZESTE ORANGE 100M</v>
          </cell>
          <cell r="G10312" t="str">
            <v>PC</v>
          </cell>
          <cell r="H10312">
            <v>5000</v>
          </cell>
          <cell r="I10312">
            <v>1440</v>
          </cell>
        </row>
        <row r="10313">
          <cell r="E10313" t="str">
            <v>8A5211</v>
          </cell>
          <cell r="F10313" t="str">
            <v>EAU TOILETTE ROSE FRAMBOISE 10</v>
          </cell>
          <cell r="G10313" t="str">
            <v>PC</v>
          </cell>
          <cell r="H10313">
            <v>5000</v>
          </cell>
          <cell r="I10313">
            <v>1440</v>
          </cell>
        </row>
        <row r="10314">
          <cell r="E10314" t="str">
            <v>8A8400</v>
          </cell>
          <cell r="F10314" t="str">
            <v>TEST EDT GARDENIA YLANG 100ML</v>
          </cell>
          <cell r="G10314" t="str">
            <v>PC</v>
          </cell>
          <cell r="H10314">
            <v>9999</v>
          </cell>
          <cell r="I10314">
            <v>1440</v>
          </cell>
        </row>
        <row r="10315">
          <cell r="E10315" t="str">
            <v>8A8402</v>
          </cell>
          <cell r="F10315" t="str">
            <v>TEST EDT CANNEL ORANGE 100ML</v>
          </cell>
          <cell r="G10315" t="str">
            <v>PC</v>
          </cell>
          <cell r="H10315">
            <v>1000</v>
          </cell>
          <cell r="I10315">
            <v>1440</v>
          </cell>
        </row>
        <row r="10316">
          <cell r="E10316" t="str">
            <v>8A8403</v>
          </cell>
          <cell r="F10316" t="str">
            <v>TEST EDT JASMIN BERGAMOT 100ML</v>
          </cell>
          <cell r="G10316" t="str">
            <v>PC</v>
          </cell>
          <cell r="H10316">
            <v>1000</v>
          </cell>
          <cell r="I10316">
            <v>1440</v>
          </cell>
        </row>
        <row r="10317">
          <cell r="E10317" t="str">
            <v>8A8404</v>
          </cell>
          <cell r="F10317" t="str">
            <v>TESTEUR EDT CITRON VERT 100ML</v>
          </cell>
          <cell r="G10317" t="str">
            <v>PC</v>
          </cell>
          <cell r="H10317">
            <v>1000</v>
          </cell>
          <cell r="I10317">
            <v>1440</v>
          </cell>
        </row>
        <row r="10318">
          <cell r="E10318" t="str">
            <v>8A8405</v>
          </cell>
          <cell r="F10318" t="str">
            <v>TESTEUR COLOGNE 8 ESSENC 100ML</v>
          </cell>
          <cell r="G10318" t="str">
            <v>PC</v>
          </cell>
          <cell r="H10318">
            <v>1000</v>
          </cell>
          <cell r="I10318">
            <v>1440</v>
          </cell>
        </row>
        <row r="10319">
          <cell r="E10319" t="str">
            <v>8A8406</v>
          </cell>
          <cell r="F10319" t="str">
            <v>TESTEUR EDT EPICE GOURM. 100ML</v>
          </cell>
          <cell r="G10319" t="str">
            <v>PC</v>
          </cell>
          <cell r="H10319">
            <v>1000</v>
          </cell>
          <cell r="I10319">
            <v>1440</v>
          </cell>
        </row>
        <row r="10320">
          <cell r="E10320" t="str">
            <v>8A8407</v>
          </cell>
          <cell r="F10320" t="str">
            <v>TESTEUR EDT LAVAND SAUV. 100ML</v>
          </cell>
          <cell r="G10320" t="str">
            <v>PC</v>
          </cell>
          <cell r="H10320">
            <v>1000</v>
          </cell>
          <cell r="I10320">
            <v>1440</v>
          </cell>
        </row>
        <row r="10321">
          <cell r="E10321" t="str">
            <v>8A8408</v>
          </cell>
          <cell r="F10321" t="str">
            <v>TESTEUR EDT PATCHOU VRAI 100ML</v>
          </cell>
          <cell r="G10321" t="str">
            <v>PC</v>
          </cell>
          <cell r="H10321">
            <v>1000</v>
          </cell>
          <cell r="I10321">
            <v>1440</v>
          </cell>
        </row>
        <row r="10322">
          <cell r="E10322" t="str">
            <v>8A8409</v>
          </cell>
          <cell r="F10322" t="str">
            <v>TESTEUR EDT VANIL SUCREE 100ML</v>
          </cell>
          <cell r="G10322" t="str">
            <v>PC</v>
          </cell>
          <cell r="H10322">
            <v>1000</v>
          </cell>
          <cell r="I10322">
            <v>1440</v>
          </cell>
        </row>
        <row r="10323">
          <cell r="E10323" t="str">
            <v>8A8410</v>
          </cell>
          <cell r="F10323" t="str">
            <v>TESTEUR EDT ZESTE ORANGE 100ML</v>
          </cell>
          <cell r="G10323" t="str">
            <v>PC</v>
          </cell>
          <cell r="H10323">
            <v>1000</v>
          </cell>
          <cell r="I10323">
            <v>1440</v>
          </cell>
        </row>
        <row r="10324">
          <cell r="E10324" t="str">
            <v>8A8411</v>
          </cell>
          <cell r="F10324" t="str">
            <v>TESTEUR EDT ROSE FRAMB. 100ML</v>
          </cell>
          <cell r="G10324" t="str">
            <v>PC</v>
          </cell>
          <cell r="H10324">
            <v>1000</v>
          </cell>
          <cell r="I10324">
            <v>1200</v>
          </cell>
        </row>
        <row r="10325">
          <cell r="E10325" t="str">
            <v>8AZ0001</v>
          </cell>
          <cell r="F10325" t="str">
            <v>ORANGE AMERE HUILE PARFUM10 ML</v>
          </cell>
          <cell r="G10325" t="str">
            <v>PC</v>
          </cell>
          <cell r="H10325">
            <v>20000</v>
          </cell>
          <cell r="I10325">
            <v>7560</v>
          </cell>
        </row>
        <row r="10326">
          <cell r="E10326" t="str">
            <v>8AZ0002</v>
          </cell>
          <cell r="F10326" t="str">
            <v>ROSE HUILE PARFUMEE 10ML</v>
          </cell>
          <cell r="G10326" t="str">
            <v>PC</v>
          </cell>
          <cell r="H10326">
            <v>50000</v>
          </cell>
          <cell r="I10326">
            <v>7560</v>
          </cell>
        </row>
        <row r="10327">
          <cell r="E10327" t="str">
            <v>8B5601</v>
          </cell>
          <cell r="F10327" t="str">
            <v>SV HEX. PROPOLIS NATUREL 100G</v>
          </cell>
          <cell r="G10327" t="str">
            <v>PC</v>
          </cell>
          <cell r="H10327">
            <v>1000</v>
          </cell>
          <cell r="I10327">
            <v>0</v>
          </cell>
        </row>
        <row r="10328">
          <cell r="E10328" t="str">
            <v>8B5609</v>
          </cell>
          <cell r="F10328" t="str">
            <v>SV HEX. KARITE NATUREL 100G</v>
          </cell>
          <cell r="G10328" t="str">
            <v>PC</v>
          </cell>
          <cell r="H10328">
            <v>1000</v>
          </cell>
          <cell r="I10328">
            <v>0</v>
          </cell>
        </row>
        <row r="10329">
          <cell r="E10329" t="str">
            <v>8B5617</v>
          </cell>
          <cell r="F10329" t="str">
            <v>SV HEX. ROSIER MUSCAT NATUREL</v>
          </cell>
          <cell r="G10329" t="str">
            <v>PC</v>
          </cell>
          <cell r="H10329">
            <v>1000</v>
          </cell>
          <cell r="I10329">
            <v>0</v>
          </cell>
        </row>
        <row r="10330">
          <cell r="E10330" t="str">
            <v>8B5621</v>
          </cell>
          <cell r="F10330" t="str">
            <v>SV HEX VEG. MIEL CIRE 100G</v>
          </cell>
          <cell r="G10330" t="str">
            <v>PC</v>
          </cell>
          <cell r="H10330">
            <v>3000</v>
          </cell>
          <cell r="I10330">
            <v>2240</v>
          </cell>
        </row>
        <row r="10331">
          <cell r="E10331" t="str">
            <v>8B5622</v>
          </cell>
          <cell r="F10331" t="str">
            <v>SV HEX VEG. MIEL PROPOLIS 100G</v>
          </cell>
          <cell r="G10331" t="str">
            <v>PC</v>
          </cell>
          <cell r="H10331">
            <v>9999</v>
          </cell>
          <cell r="I10331">
            <v>2240</v>
          </cell>
        </row>
        <row r="10332">
          <cell r="E10332" t="str">
            <v>8B5623</v>
          </cell>
          <cell r="F10332" t="str">
            <v>SV HEX VEG. MIEL POLLEN 100G</v>
          </cell>
          <cell r="G10332" t="str">
            <v>PC</v>
          </cell>
          <cell r="H10332">
            <v>1000</v>
          </cell>
          <cell r="I10332">
            <v>0</v>
          </cell>
        </row>
        <row r="10333">
          <cell r="E10333" t="str">
            <v>8B5624</v>
          </cell>
          <cell r="F10333" t="str">
            <v>SV HEX MIEL ABRIOCT 100G</v>
          </cell>
          <cell r="G10333" t="str">
            <v>PC</v>
          </cell>
          <cell r="H10333">
            <v>9999</v>
          </cell>
          <cell r="I10333">
            <v>2240</v>
          </cell>
        </row>
        <row r="10334">
          <cell r="E10334" t="str">
            <v>8B5707</v>
          </cell>
          <cell r="F10334" t="str">
            <v>SAVON CHEVREFEUILLE NATUREL100</v>
          </cell>
          <cell r="G10334" t="str">
            <v>PC</v>
          </cell>
          <cell r="H10334">
            <v>9999</v>
          </cell>
          <cell r="I10334">
            <v>3600</v>
          </cell>
        </row>
        <row r="10335">
          <cell r="E10335" t="str">
            <v>8B5709</v>
          </cell>
          <cell r="F10335" t="str">
            <v>SAVON TILLEUL-CREME NATUREL 10</v>
          </cell>
          <cell r="G10335" t="str">
            <v>PC</v>
          </cell>
          <cell r="H10335">
            <v>9999</v>
          </cell>
          <cell r="I10335">
            <v>3600</v>
          </cell>
        </row>
        <row r="10336">
          <cell r="E10336" t="str">
            <v>8B5711</v>
          </cell>
          <cell r="F10336" t="str">
            <v>SAVON EGLANTINE NATUREL 100G</v>
          </cell>
          <cell r="G10336" t="str">
            <v>PC</v>
          </cell>
          <cell r="H10336">
            <v>5000</v>
          </cell>
          <cell r="I10336">
            <v>3600</v>
          </cell>
        </row>
        <row r="10337">
          <cell r="E10337" t="str">
            <v>8B5713</v>
          </cell>
          <cell r="F10337" t="str">
            <v>SAVON LAVANDE NATUREL 100G</v>
          </cell>
          <cell r="G10337" t="str">
            <v>PC</v>
          </cell>
          <cell r="H10337">
            <v>3400</v>
          </cell>
          <cell r="I10337">
            <v>3600</v>
          </cell>
        </row>
        <row r="10338">
          <cell r="E10338" t="str">
            <v>8B5717</v>
          </cell>
          <cell r="F10338" t="str">
            <v>SAVON MIMOSA NATUREL 100G</v>
          </cell>
          <cell r="G10338" t="str">
            <v>PC</v>
          </cell>
          <cell r="H10338">
            <v>9999</v>
          </cell>
          <cell r="I10338">
            <v>3600</v>
          </cell>
        </row>
        <row r="10339">
          <cell r="E10339" t="str">
            <v>8B5718</v>
          </cell>
          <cell r="F10339" t="str">
            <v>SAVON MUSC GINGEMBRE NATUREL 1</v>
          </cell>
          <cell r="G10339" t="str">
            <v>PC</v>
          </cell>
          <cell r="H10339">
            <v>1000</v>
          </cell>
          <cell r="I10339">
            <v>0</v>
          </cell>
        </row>
        <row r="10340">
          <cell r="E10340" t="str">
            <v>8B5721</v>
          </cell>
          <cell r="F10340" t="str">
            <v>SAVON ONAGRE NATUREL 100G</v>
          </cell>
          <cell r="G10340" t="str">
            <v>PC</v>
          </cell>
          <cell r="H10340">
            <v>1000</v>
          </cell>
          <cell r="I10340">
            <v>0</v>
          </cell>
        </row>
        <row r="10341">
          <cell r="E10341" t="str">
            <v>8B5722</v>
          </cell>
          <cell r="F10341" t="str">
            <v>SAVON PATCHOULI NATUREL 100G</v>
          </cell>
          <cell r="G10341" t="str">
            <v>PC</v>
          </cell>
          <cell r="H10341">
            <v>4000</v>
          </cell>
          <cell r="I10341">
            <v>3600</v>
          </cell>
        </row>
        <row r="10342">
          <cell r="E10342" t="str">
            <v>8B5726</v>
          </cell>
          <cell r="F10342" t="str">
            <v>SAVON ROSE NATUREL 100G</v>
          </cell>
          <cell r="G10342" t="str">
            <v>PC</v>
          </cell>
          <cell r="H10342">
            <v>5000</v>
          </cell>
          <cell r="I10342">
            <v>3600</v>
          </cell>
        </row>
        <row r="10343">
          <cell r="E10343" t="str">
            <v>8B5727</v>
          </cell>
          <cell r="F10343" t="str">
            <v>SAVON SANTAL NATUREL 100G</v>
          </cell>
          <cell r="G10343" t="str">
            <v>PC</v>
          </cell>
          <cell r="H10343">
            <v>9999</v>
          </cell>
          <cell r="I10343">
            <v>3600</v>
          </cell>
        </row>
        <row r="10344">
          <cell r="E10344" t="str">
            <v>8B5729</v>
          </cell>
          <cell r="F10344" t="str">
            <v>SAVON VANILLE NATUREL 100G</v>
          </cell>
          <cell r="G10344" t="str">
            <v>PC</v>
          </cell>
          <cell r="H10344">
            <v>1000</v>
          </cell>
          <cell r="I10344">
            <v>0</v>
          </cell>
        </row>
        <row r="10345">
          <cell r="E10345" t="str">
            <v>8B5731</v>
          </cell>
          <cell r="F10345" t="str">
            <v>SAVON VERVEINE NATUREL 100G</v>
          </cell>
          <cell r="G10345" t="str">
            <v>PC</v>
          </cell>
          <cell r="H10345">
            <v>5000</v>
          </cell>
          <cell r="I10345">
            <v>3600</v>
          </cell>
        </row>
        <row r="10346">
          <cell r="E10346" t="str">
            <v>8B5733</v>
          </cell>
          <cell r="F10346" t="str">
            <v>SAVON VETYVER NATUREL 100G</v>
          </cell>
          <cell r="G10346" t="str">
            <v>PC</v>
          </cell>
          <cell r="H10346">
            <v>5000</v>
          </cell>
          <cell r="I10346">
            <v>3600</v>
          </cell>
        </row>
        <row r="10347">
          <cell r="E10347" t="str">
            <v>8B5747</v>
          </cell>
          <cell r="F10347" t="str">
            <v>SAVON CANNEL-ORANGE NATUREL 10</v>
          </cell>
          <cell r="G10347" t="str">
            <v>PC</v>
          </cell>
          <cell r="H10347">
            <v>5000</v>
          </cell>
          <cell r="I10347">
            <v>3600</v>
          </cell>
        </row>
        <row r="10348">
          <cell r="E10348" t="str">
            <v>8B5749</v>
          </cell>
          <cell r="F10348" t="str">
            <v>SAVON JASMIN NATUREL 100G</v>
          </cell>
          <cell r="G10348" t="str">
            <v>PC</v>
          </cell>
          <cell r="H10348">
            <v>9999</v>
          </cell>
          <cell r="I10348">
            <v>3600</v>
          </cell>
        </row>
        <row r="10349">
          <cell r="E10349" t="str">
            <v>8B5765</v>
          </cell>
          <cell r="F10349" t="str">
            <v>SAVON THE VERT NATUREL 100G</v>
          </cell>
          <cell r="G10349" t="str">
            <v>PC</v>
          </cell>
          <cell r="H10349">
            <v>5600</v>
          </cell>
          <cell r="I10349">
            <v>3600</v>
          </cell>
        </row>
        <row r="10350">
          <cell r="E10350" t="str">
            <v>8B5793</v>
          </cell>
          <cell r="F10350" t="str">
            <v>SAVON RESINE DE PIN 100 G</v>
          </cell>
          <cell r="G10350" t="str">
            <v>PC</v>
          </cell>
          <cell r="H10350">
            <v>1000</v>
          </cell>
          <cell r="I10350">
            <v>0</v>
          </cell>
        </row>
        <row r="10351">
          <cell r="E10351" t="str">
            <v>8B5799</v>
          </cell>
          <cell r="F10351" t="str">
            <v>SAVON FEUILLE VERVEINE 100 G</v>
          </cell>
          <cell r="G10351" t="str">
            <v>PC</v>
          </cell>
          <cell r="H10351">
            <v>1000</v>
          </cell>
          <cell r="I10351">
            <v>0</v>
          </cell>
        </row>
        <row r="10352">
          <cell r="E10352" t="str">
            <v>8B5801</v>
          </cell>
          <cell r="F10352" t="str">
            <v>SV OLIVE LAVANDE NATUREL 250G</v>
          </cell>
          <cell r="G10352" t="str">
            <v>PC</v>
          </cell>
          <cell r="H10352">
            <v>5000</v>
          </cell>
          <cell r="I10352">
            <v>1500</v>
          </cell>
        </row>
        <row r="10353">
          <cell r="E10353" t="str">
            <v>8B5802</v>
          </cell>
          <cell r="F10353" t="str">
            <v>SV ARGAN ABRICOT NATUREL 250G</v>
          </cell>
          <cell r="G10353" t="str">
            <v>PC</v>
          </cell>
          <cell r="H10353">
            <v>9999</v>
          </cell>
          <cell r="I10353">
            <v>1500</v>
          </cell>
        </row>
        <row r="10354">
          <cell r="E10354" t="str">
            <v>8B5803</v>
          </cell>
          <cell r="F10354" t="str">
            <v>SV ARGILE-CALENDULA NATUREL 25</v>
          </cell>
          <cell r="G10354" t="str">
            <v>PC</v>
          </cell>
          <cell r="H10354">
            <v>9999</v>
          </cell>
          <cell r="I10354">
            <v>1500</v>
          </cell>
        </row>
        <row r="10355">
          <cell r="E10355" t="str">
            <v>8B5805</v>
          </cell>
          <cell r="F10355" t="str">
            <v>SV MIEL PROPOLIS NATUREL 250G</v>
          </cell>
          <cell r="G10355" t="str">
            <v>PC</v>
          </cell>
          <cell r="H10355">
            <v>8000</v>
          </cell>
          <cell r="I10355">
            <v>1500</v>
          </cell>
        </row>
        <row r="10356">
          <cell r="E10356" t="str">
            <v>8B5806</v>
          </cell>
          <cell r="F10356" t="str">
            <v>SV MONOI KARITE NATUREL 250G</v>
          </cell>
          <cell r="G10356" t="str">
            <v>PC</v>
          </cell>
          <cell r="H10356">
            <v>1000</v>
          </cell>
          <cell r="I10356">
            <v>0</v>
          </cell>
        </row>
        <row r="10357">
          <cell r="E10357" t="str">
            <v>8B5809</v>
          </cell>
          <cell r="F10357" t="str">
            <v>SV MUSC ROSIER MUSCAT NATUREL</v>
          </cell>
          <cell r="G10357" t="str">
            <v>PC</v>
          </cell>
          <cell r="H10357">
            <v>9000</v>
          </cell>
          <cell r="I10357">
            <v>1500</v>
          </cell>
        </row>
        <row r="10358">
          <cell r="E10358" t="str">
            <v>8B5811</v>
          </cell>
          <cell r="F10358" t="str">
            <v>SV CLEMENTINE-CAROTTE NATUREL</v>
          </cell>
          <cell r="G10358" t="str">
            <v>PC</v>
          </cell>
          <cell r="H10358">
            <v>1000</v>
          </cell>
          <cell r="I10358">
            <v>0</v>
          </cell>
        </row>
        <row r="10359">
          <cell r="E10359" t="str">
            <v>8B5813</v>
          </cell>
          <cell r="F10359" t="str">
            <v>SV LAVANDE-LAIT NATUREL 250G</v>
          </cell>
          <cell r="G10359" t="str">
            <v>PC</v>
          </cell>
          <cell r="H10359">
            <v>1000</v>
          </cell>
          <cell r="I10359">
            <v>0</v>
          </cell>
        </row>
        <row r="10360">
          <cell r="E10360" t="str">
            <v>8B5815</v>
          </cell>
          <cell r="F10360" t="str">
            <v>SV VERVEINE THE VERT NATUREL 2</v>
          </cell>
          <cell r="G10360" t="str">
            <v>PC</v>
          </cell>
          <cell r="H10360">
            <v>1000</v>
          </cell>
          <cell r="I10360">
            <v>0</v>
          </cell>
        </row>
        <row r="10361">
          <cell r="E10361" t="str">
            <v>8B5817</v>
          </cell>
          <cell r="F10361" t="str">
            <v>SV ARGILE TILLEUL NATUREL 250G</v>
          </cell>
          <cell r="G10361" t="str">
            <v>PC</v>
          </cell>
          <cell r="H10361">
            <v>1000</v>
          </cell>
          <cell r="I10361">
            <v>0</v>
          </cell>
        </row>
        <row r="10362">
          <cell r="E10362" t="str">
            <v>8B5821</v>
          </cell>
          <cell r="F10362" t="str">
            <v>SV VEG. BASILIC THYM 250G</v>
          </cell>
          <cell r="G10362" t="str">
            <v>PC</v>
          </cell>
          <cell r="H10362">
            <v>3000</v>
          </cell>
          <cell r="I10362">
            <v>1500</v>
          </cell>
        </row>
        <row r="10363">
          <cell r="E10363" t="str">
            <v>8B5822</v>
          </cell>
          <cell r="F10363" t="str">
            <v>SV VEG. EUCALYPTUS LITSEA 250G</v>
          </cell>
          <cell r="G10363" t="str">
            <v>PC</v>
          </cell>
          <cell r="H10363">
            <v>3000</v>
          </cell>
          <cell r="I10363">
            <v>1500</v>
          </cell>
        </row>
        <row r="10364">
          <cell r="E10364" t="str">
            <v>8B5823</v>
          </cell>
          <cell r="F10364" t="str">
            <v>SV VEG. ANIS ROMARIN 250G</v>
          </cell>
          <cell r="G10364" t="str">
            <v>PC</v>
          </cell>
          <cell r="H10364">
            <v>3000</v>
          </cell>
          <cell r="I10364">
            <v>1500</v>
          </cell>
        </row>
        <row r="10365">
          <cell r="E10365" t="str">
            <v>8B5824</v>
          </cell>
          <cell r="F10365" t="str">
            <v>SV VEG. FLEURS LAVANDIN 250G</v>
          </cell>
          <cell r="G10365" t="str">
            <v>PC</v>
          </cell>
          <cell r="H10365">
            <v>3000</v>
          </cell>
          <cell r="I10365">
            <v>1500</v>
          </cell>
        </row>
        <row r="10366">
          <cell r="E10366" t="str">
            <v>8B5907</v>
          </cell>
          <cell r="F10366" t="str">
            <v>SV CREME PATCHOULI VRAI 100G</v>
          </cell>
          <cell r="G10366" t="str">
            <v>PC</v>
          </cell>
          <cell r="H10366">
            <v>8000</v>
          </cell>
          <cell r="I10366">
            <v>3600</v>
          </cell>
        </row>
        <row r="10367">
          <cell r="E10367" t="str">
            <v>8B5908</v>
          </cell>
          <cell r="F10367" t="str">
            <v>SV CRE ROSE FRAMB 100G RSPO IP</v>
          </cell>
          <cell r="G10367" t="str">
            <v>PC</v>
          </cell>
          <cell r="H10367">
            <v>9999</v>
          </cell>
          <cell r="I10367">
            <v>3600</v>
          </cell>
        </row>
        <row r="10368">
          <cell r="E10368" t="str">
            <v>8B5909</v>
          </cell>
          <cell r="F10368" t="str">
            <v>SV CREME CHEVREF. BERGAM. 100G</v>
          </cell>
          <cell r="G10368" t="str">
            <v>PC</v>
          </cell>
          <cell r="H10368">
            <v>1000</v>
          </cell>
          <cell r="I10368">
            <v>3600</v>
          </cell>
        </row>
        <row r="10369">
          <cell r="E10369" t="str">
            <v>8B5911</v>
          </cell>
          <cell r="F10369" t="str">
            <v>SV CREME MENTHE THE VERT 100G</v>
          </cell>
          <cell r="G10369" t="str">
            <v>PC</v>
          </cell>
          <cell r="H10369">
            <v>1000</v>
          </cell>
          <cell r="I10369">
            <v>3600</v>
          </cell>
        </row>
        <row r="10370">
          <cell r="E10370" t="str">
            <v>8B5912</v>
          </cell>
          <cell r="F10370" t="str">
            <v>SV CREME VANILLE SUCREE 100G</v>
          </cell>
          <cell r="G10370" t="str">
            <v>PC</v>
          </cell>
          <cell r="H10370">
            <v>1000</v>
          </cell>
          <cell r="I10370">
            <v>3600</v>
          </cell>
        </row>
        <row r="10371">
          <cell r="E10371" t="str">
            <v>8B5914</v>
          </cell>
          <cell r="F10371" t="str">
            <v>SV CREME EPICES GOURMANDE 100G</v>
          </cell>
          <cell r="G10371" t="str">
            <v>PC</v>
          </cell>
          <cell r="H10371">
            <v>8000</v>
          </cell>
          <cell r="I10371">
            <v>3600</v>
          </cell>
        </row>
        <row r="10372">
          <cell r="E10372" t="str">
            <v>8B5915</v>
          </cell>
          <cell r="F10372" t="str">
            <v>SV CREME CANNELLE-ORANGE 100G</v>
          </cell>
          <cell r="G10372" t="str">
            <v>PC</v>
          </cell>
          <cell r="H10372">
            <v>4000</v>
          </cell>
          <cell r="I10372">
            <v>3600</v>
          </cell>
        </row>
        <row r="10373">
          <cell r="E10373" t="str">
            <v>8B5916</v>
          </cell>
          <cell r="F10373" t="str">
            <v>SV CREME BOIS DE ROSE 100G</v>
          </cell>
          <cell r="G10373" t="str">
            <v>PC</v>
          </cell>
          <cell r="H10373">
            <v>1000</v>
          </cell>
          <cell r="I10373">
            <v>0</v>
          </cell>
        </row>
        <row r="10374">
          <cell r="E10374" t="str">
            <v>8B5917</v>
          </cell>
          <cell r="F10374" t="str">
            <v>SV CRE FLEUR LAVANDE 100G RSPO IP</v>
          </cell>
          <cell r="G10374" t="str">
            <v>PC</v>
          </cell>
          <cell r="H10374">
            <v>9999</v>
          </cell>
          <cell r="I10374">
            <v>3600</v>
          </cell>
        </row>
        <row r="10375">
          <cell r="E10375" t="str">
            <v>8B5918</v>
          </cell>
          <cell r="F10375" t="str">
            <v>SV CRE ECOR ORANG 100G RSPO IP</v>
          </cell>
          <cell r="G10375" t="str">
            <v>PC</v>
          </cell>
          <cell r="H10375">
            <v>9999</v>
          </cell>
          <cell r="I10375">
            <v>3600</v>
          </cell>
        </row>
        <row r="10376">
          <cell r="E10376" t="str">
            <v>8B5919</v>
          </cell>
          <cell r="F10376" t="str">
            <v>SV CREME FEUIL. VERV 100G RSPO IP</v>
          </cell>
          <cell r="G10376" t="str">
            <v>PC</v>
          </cell>
          <cell r="H10376">
            <v>9999</v>
          </cell>
          <cell r="I10376">
            <v>3600</v>
          </cell>
        </row>
        <row r="10377">
          <cell r="E10377" t="str">
            <v>8B5921</v>
          </cell>
          <cell r="F10377" t="str">
            <v>SAVON VERVEINE MARQUAGE OFFERT</v>
          </cell>
          <cell r="G10377" t="str">
            <v>PC</v>
          </cell>
          <cell r="H10377">
            <v>4000</v>
          </cell>
          <cell r="I10377">
            <v>3600</v>
          </cell>
        </row>
        <row r="10378">
          <cell r="E10378" t="str">
            <v>8B6121</v>
          </cell>
          <cell r="F10378" t="str">
            <v>SV VEG. KARITE VERVEINE 350G</v>
          </cell>
          <cell r="G10378" t="str">
            <v>PC</v>
          </cell>
          <cell r="H10378">
            <v>2000</v>
          </cell>
          <cell r="I10378">
            <v>720</v>
          </cell>
        </row>
        <row r="10379">
          <cell r="E10379" t="str">
            <v>8B6205</v>
          </cell>
          <cell r="F10379" t="str">
            <v>SAVON VERVEINE LION 25 G</v>
          </cell>
          <cell r="G10379" t="str">
            <v>PC</v>
          </cell>
          <cell r="H10379">
            <v>1000</v>
          </cell>
          <cell r="I10379">
            <v>0</v>
          </cell>
        </row>
        <row r="10380">
          <cell r="E10380" t="str">
            <v>8B6208</v>
          </cell>
          <cell r="F10380" t="str">
            <v>SAVON ANIS - MENTHE CROCODILE</v>
          </cell>
          <cell r="G10380" t="str">
            <v>PC</v>
          </cell>
          <cell r="H10380">
            <v>1000</v>
          </cell>
          <cell r="I10380">
            <v>0</v>
          </cell>
        </row>
        <row r="10381">
          <cell r="E10381" t="str">
            <v>8B6214</v>
          </cell>
          <cell r="F10381" t="str">
            <v>COFFRET 7 SV PETALES NATUREL 1</v>
          </cell>
          <cell r="G10381" t="str">
            <v>PC</v>
          </cell>
          <cell r="H10381">
            <v>1000</v>
          </cell>
          <cell r="I10381">
            <v>0</v>
          </cell>
        </row>
        <row r="10382">
          <cell r="E10382" t="str">
            <v>8B6215</v>
          </cell>
          <cell r="F10382" t="str">
            <v>SAVON UN AIR DE FETE 50G BIO</v>
          </cell>
          <cell r="G10382" t="str">
            <v>PC</v>
          </cell>
          <cell r="H10382">
            <v>1000</v>
          </cell>
          <cell r="I10382">
            <v>0</v>
          </cell>
        </row>
        <row r="10383">
          <cell r="E10383" t="str">
            <v>8B6216</v>
          </cell>
          <cell r="F10383" t="str">
            <v>SAVON FETES 2009 50G (MIEL/ABR</v>
          </cell>
          <cell r="G10383" t="str">
            <v>PC</v>
          </cell>
          <cell r="H10383">
            <v>1000</v>
          </cell>
          <cell r="I10383">
            <v>6500</v>
          </cell>
        </row>
        <row r="10384">
          <cell r="E10384" t="str">
            <v>8B6217</v>
          </cell>
          <cell r="F10384" t="str">
            <v>SAVON ELEPHANT 25GR</v>
          </cell>
          <cell r="G10384" t="str">
            <v>PC</v>
          </cell>
          <cell r="H10384">
            <v>20000</v>
          </cell>
          <cell r="I10384">
            <v>6400</v>
          </cell>
        </row>
        <row r="10385">
          <cell r="E10385" t="str">
            <v>8B6218</v>
          </cell>
          <cell r="F10385" t="str">
            <v>SAVON HIPPOPOTAME 25GR</v>
          </cell>
          <cell r="G10385" t="str">
            <v>PC</v>
          </cell>
          <cell r="H10385">
            <v>20000</v>
          </cell>
          <cell r="I10385">
            <v>6400</v>
          </cell>
        </row>
        <row r="10386">
          <cell r="E10386" t="str">
            <v>8B6219</v>
          </cell>
          <cell r="F10386" t="str">
            <v>SAVON LION 25GR</v>
          </cell>
          <cell r="G10386" t="str">
            <v>PC</v>
          </cell>
          <cell r="H10386">
            <v>20000</v>
          </cell>
          <cell r="I10386">
            <v>6400</v>
          </cell>
        </row>
        <row r="10387">
          <cell r="E10387" t="str">
            <v>8B6220</v>
          </cell>
          <cell r="F10387" t="str">
            <v>SAVON OURS 25GR</v>
          </cell>
          <cell r="G10387" t="str">
            <v>PC</v>
          </cell>
          <cell r="H10387">
            <v>20000</v>
          </cell>
          <cell r="I10387">
            <v>6400</v>
          </cell>
        </row>
        <row r="10388">
          <cell r="E10388" t="str">
            <v>8B6221</v>
          </cell>
          <cell r="F10388" t="str">
            <v>SAVON GIRAFE 25GR</v>
          </cell>
          <cell r="G10388" t="str">
            <v>PC</v>
          </cell>
          <cell r="H10388">
            <v>20000</v>
          </cell>
          <cell r="I10388">
            <v>6400</v>
          </cell>
        </row>
        <row r="10389">
          <cell r="E10389" t="str">
            <v>8B6222</v>
          </cell>
          <cell r="F10389" t="str">
            <v>SAVON CROCODILE 25GR</v>
          </cell>
          <cell r="G10389" t="str">
            <v>PC</v>
          </cell>
          <cell r="H10389">
            <v>20000</v>
          </cell>
          <cell r="I10389">
            <v>6400</v>
          </cell>
        </row>
        <row r="10390">
          <cell r="E10390" t="str">
            <v>8B6300</v>
          </cell>
          <cell r="F10390" t="str">
            <v>EXTRA SP FRAG. FREE 150G RSPO IP</v>
          </cell>
          <cell r="G10390" t="str">
            <v>PC</v>
          </cell>
          <cell r="H10390">
            <v>10000</v>
          </cell>
          <cell r="I10390">
            <v>1800</v>
          </cell>
        </row>
        <row r="10391">
          <cell r="E10391" t="str">
            <v>8B6301</v>
          </cell>
          <cell r="F10391" t="str">
            <v>SV EXTRA RICHE LITSEA 250G RSPO IP</v>
          </cell>
          <cell r="G10391" t="str">
            <v>PC</v>
          </cell>
          <cell r="H10391">
            <v>10000</v>
          </cell>
          <cell r="I10391">
            <v>576</v>
          </cell>
        </row>
        <row r="10392">
          <cell r="E10392" t="str">
            <v>8B6302</v>
          </cell>
          <cell r="F10392" t="str">
            <v>SV VEG. MIEL ABRICOT 150G</v>
          </cell>
          <cell r="G10392" t="str">
            <v>PC</v>
          </cell>
          <cell r="H10392">
            <v>2000</v>
          </cell>
          <cell r="I10392">
            <v>1800</v>
          </cell>
        </row>
        <row r="10393">
          <cell r="E10393" t="str">
            <v>8B6303</v>
          </cell>
          <cell r="F10393" t="str">
            <v>SV VEG. LAVANDE FINE 150G</v>
          </cell>
          <cell r="G10393" t="str">
            <v>PC</v>
          </cell>
          <cell r="H10393">
            <v>2000</v>
          </cell>
          <cell r="I10393">
            <v>1800</v>
          </cell>
        </row>
        <row r="10394">
          <cell r="E10394" t="str">
            <v>8B6304</v>
          </cell>
          <cell r="F10394" t="str">
            <v>SV VEG. GERANIUM YLANG 150G</v>
          </cell>
          <cell r="G10394" t="str">
            <v>PC</v>
          </cell>
          <cell r="H10394">
            <v>2000</v>
          </cell>
          <cell r="I10394">
            <v>0</v>
          </cell>
        </row>
        <row r="10395">
          <cell r="E10395" t="str">
            <v>8B6305</v>
          </cell>
          <cell r="F10395" t="str">
            <v>SV VEG. BOIS DE CEDRE 150G</v>
          </cell>
          <cell r="G10395" t="str">
            <v>PC</v>
          </cell>
          <cell r="H10395">
            <v>2000</v>
          </cell>
          <cell r="I10395">
            <v>1800</v>
          </cell>
        </row>
        <row r="10396">
          <cell r="E10396" t="str">
            <v>8BZ0001</v>
          </cell>
          <cell r="F10396" t="str">
            <v>SAVON HEX MIELCIR RSPO SG 100G</v>
          </cell>
          <cell r="G10396" t="str">
            <v>PC</v>
          </cell>
          <cell r="H10396">
            <v>5000</v>
          </cell>
          <cell r="I10396">
            <v>2688</v>
          </cell>
        </row>
        <row r="10397">
          <cell r="E10397" t="str">
            <v>8BZ0002</v>
          </cell>
          <cell r="F10397" t="str">
            <v>SAVON HEX MIELPR RSPO SG 100G</v>
          </cell>
          <cell r="G10397" t="str">
            <v>PC</v>
          </cell>
          <cell r="H10397">
            <v>5000</v>
          </cell>
          <cell r="I10397">
            <v>2688</v>
          </cell>
        </row>
        <row r="10398">
          <cell r="E10398" t="str">
            <v>8BZ0003</v>
          </cell>
          <cell r="F10398" t="str">
            <v>SAVON ARG ABRICO RSPO SG 250G</v>
          </cell>
          <cell r="G10398" t="str">
            <v>PC</v>
          </cell>
          <cell r="H10398">
            <v>10000</v>
          </cell>
          <cell r="I10398">
            <v>1500</v>
          </cell>
        </row>
        <row r="10399">
          <cell r="E10399" t="str">
            <v>8BZ0004</v>
          </cell>
          <cell r="F10399" t="str">
            <v>SAVON CAM CALEND RSPO SG 250G</v>
          </cell>
          <cell r="G10399" t="str">
            <v>PC</v>
          </cell>
          <cell r="H10399">
            <v>5000</v>
          </cell>
          <cell r="I10399">
            <v>1500</v>
          </cell>
        </row>
        <row r="10400">
          <cell r="E10400" t="str">
            <v>8BZ0005</v>
          </cell>
          <cell r="F10400" t="str">
            <v>SAVON ROSIER MUSC RSPO SG 250G</v>
          </cell>
          <cell r="G10400" t="str">
            <v>PC</v>
          </cell>
          <cell r="H10400">
            <v>5000</v>
          </cell>
          <cell r="I10400">
            <v>1500</v>
          </cell>
        </row>
        <row r="10401">
          <cell r="E10401" t="str">
            <v>8BZ0006</v>
          </cell>
          <cell r="F10401" t="str">
            <v>SAVON VEG TILL RSPO SG 100G</v>
          </cell>
          <cell r="G10401" t="str">
            <v>PC</v>
          </cell>
          <cell r="H10401">
            <v>5000</v>
          </cell>
          <cell r="I10401">
            <v>3840</v>
          </cell>
        </row>
        <row r="10402">
          <cell r="E10402" t="str">
            <v>8BZ0007</v>
          </cell>
          <cell r="F10402" t="str">
            <v>SAVON VEG EGLAN RSPO SG 100G</v>
          </cell>
          <cell r="G10402" t="str">
            <v>PC</v>
          </cell>
          <cell r="H10402">
            <v>5000</v>
          </cell>
          <cell r="I10402">
            <v>3840</v>
          </cell>
        </row>
        <row r="10403">
          <cell r="E10403" t="str">
            <v>8BZ0008</v>
          </cell>
          <cell r="F10403" t="str">
            <v>SAVON VEG JASMIN RSPO SG 100G</v>
          </cell>
          <cell r="G10403" t="str">
            <v>PC</v>
          </cell>
          <cell r="H10403">
            <v>5000</v>
          </cell>
          <cell r="I10403">
            <v>3840</v>
          </cell>
        </row>
        <row r="10404">
          <cell r="E10404" t="str">
            <v>8BZ0009</v>
          </cell>
          <cell r="F10404" t="str">
            <v>SAVON CREME ROS RSPO IP 100G</v>
          </cell>
          <cell r="G10404" t="str">
            <v>PC</v>
          </cell>
          <cell r="H10404">
            <v>10000</v>
          </cell>
          <cell r="I10404">
            <v>3840</v>
          </cell>
        </row>
        <row r="10405">
          <cell r="E10405" t="str">
            <v>8BZ0010</v>
          </cell>
          <cell r="F10405" t="str">
            <v>SAVON CREME LAV RSPO IP 100G</v>
          </cell>
          <cell r="G10405" t="str">
            <v>PC</v>
          </cell>
          <cell r="H10405">
            <v>10000</v>
          </cell>
          <cell r="I10405">
            <v>3840</v>
          </cell>
        </row>
        <row r="10406">
          <cell r="E10406" t="str">
            <v>8BZ0011</v>
          </cell>
          <cell r="F10406" t="str">
            <v>SAVON CREME VERV RSPO IP 100G</v>
          </cell>
          <cell r="G10406" t="str">
            <v>PC</v>
          </cell>
          <cell r="H10406">
            <v>10000</v>
          </cell>
          <cell r="I10406">
            <v>3840</v>
          </cell>
        </row>
        <row r="10407">
          <cell r="E10407" t="str">
            <v>8BZ0012</v>
          </cell>
          <cell r="F10407" t="str">
            <v>SAVON CRME ORAN RSPO IP 100G</v>
          </cell>
          <cell r="G10407" t="str">
            <v>PC</v>
          </cell>
          <cell r="H10407">
            <v>5000</v>
          </cell>
          <cell r="I10407">
            <v>3840</v>
          </cell>
        </row>
        <row r="10408">
          <cell r="E10408" t="str">
            <v>8BZ0025</v>
          </cell>
          <cell r="F10408" t="str">
            <v>RSPO IP SAVON CAM&amp;ORANGER 100G</v>
          </cell>
          <cell r="G10408" t="str">
            <v>PC</v>
          </cell>
          <cell r="H10408">
            <v>5000</v>
          </cell>
          <cell r="I10408">
            <v>3888</v>
          </cell>
        </row>
        <row r="10409">
          <cell r="E10409" t="str">
            <v>8BZ0026</v>
          </cell>
          <cell r="F10409" t="str">
            <v>RSPO IP SAVON AMA&amp;TILLEUL 100G</v>
          </cell>
          <cell r="G10409" t="str">
            <v>PC</v>
          </cell>
          <cell r="H10409">
            <v>5000</v>
          </cell>
          <cell r="I10409">
            <v>3888</v>
          </cell>
        </row>
        <row r="10410">
          <cell r="E10410" t="str">
            <v>8BZ0027</v>
          </cell>
          <cell r="F10410" t="str">
            <v>RSPO IP SAVON CIT&amp;TILLEUL 100G</v>
          </cell>
          <cell r="G10410" t="str">
            <v>PC</v>
          </cell>
          <cell r="H10410">
            <v>5000</v>
          </cell>
          <cell r="I10410">
            <v>3888</v>
          </cell>
        </row>
        <row r="10411">
          <cell r="E10411" t="str">
            <v>8BZ0028</v>
          </cell>
          <cell r="F10411" t="str">
            <v>RSPO IP SAVON ROSE&amp;ACCA 100G</v>
          </cell>
          <cell r="G10411" t="str">
            <v>PC</v>
          </cell>
          <cell r="H10411">
            <v>5000</v>
          </cell>
          <cell r="I10411">
            <v>3888</v>
          </cell>
        </row>
        <row r="10412">
          <cell r="E10412" t="str">
            <v>8BZ0029</v>
          </cell>
          <cell r="F10412" t="str">
            <v>SAVON VIOLETTE &amp; LAVANDE 100G</v>
          </cell>
          <cell r="G10412" t="str">
            <v>PC</v>
          </cell>
          <cell r="H10412">
            <v>9999</v>
          </cell>
          <cell r="I10412">
            <v>1</v>
          </cell>
        </row>
        <row r="10413">
          <cell r="E10413" t="str">
            <v>8BZ0030</v>
          </cell>
          <cell r="F10413" t="str">
            <v>RSPO IP SAVON HEX PROPO 100G</v>
          </cell>
          <cell r="G10413" t="str">
            <v>PC</v>
          </cell>
          <cell r="H10413">
            <v>5000</v>
          </cell>
          <cell r="I10413">
            <v>3456</v>
          </cell>
        </row>
        <row r="10414">
          <cell r="E10414" t="str">
            <v>8BZ0033</v>
          </cell>
          <cell r="F10414" t="str">
            <v>SAVON HEXA RSPO CHINE 100GR</v>
          </cell>
          <cell r="G10414" t="str">
            <v>PC</v>
          </cell>
          <cell r="H10414">
            <v>5000</v>
          </cell>
          <cell r="I10414">
            <v>3456</v>
          </cell>
        </row>
        <row r="10415">
          <cell r="E10415" t="str">
            <v>8BZ0034</v>
          </cell>
          <cell r="F10415" t="str">
            <v>40 ANS SAVON TORTUE 100GR</v>
          </cell>
          <cell r="G10415" t="str">
            <v>PC</v>
          </cell>
          <cell r="H10415">
            <v>10000</v>
          </cell>
          <cell r="I10415">
            <v>3888</v>
          </cell>
        </row>
        <row r="10416">
          <cell r="E10416" t="str">
            <v>8C3700</v>
          </cell>
          <cell r="F10416" t="str">
            <v>GEL MOUSSANT JEUNE 200ML</v>
          </cell>
          <cell r="G10416" t="str">
            <v>PC</v>
          </cell>
          <cell r="H10416">
            <v>4000</v>
          </cell>
          <cell r="I10416">
            <v>1200</v>
          </cell>
        </row>
        <row r="10417">
          <cell r="E10417" t="str">
            <v>8C3701</v>
          </cell>
          <cell r="F10417" t="str">
            <v>LOTION TONIQUE JEUNE 200ML</v>
          </cell>
          <cell r="G10417" t="str">
            <v>PC</v>
          </cell>
          <cell r="H10417">
            <v>4000</v>
          </cell>
          <cell r="I10417">
            <v>1200</v>
          </cell>
        </row>
        <row r="10418">
          <cell r="E10418" t="str">
            <v>8C3702</v>
          </cell>
          <cell r="F10418" t="str">
            <v>FLUIDE SEBOEQUILIBRANT 50ML</v>
          </cell>
          <cell r="G10418" t="str">
            <v>PC</v>
          </cell>
          <cell r="H10418">
            <v>9999</v>
          </cell>
          <cell r="I10418">
            <v>1440</v>
          </cell>
        </row>
        <row r="10419">
          <cell r="E10419" t="str">
            <v>8C3703</v>
          </cell>
          <cell r="F10419" t="str">
            <v>CREME PEAU NEUVE 50ML</v>
          </cell>
          <cell r="G10419" t="str">
            <v>PC</v>
          </cell>
          <cell r="H10419">
            <v>9999</v>
          </cell>
          <cell r="I10419">
            <v>1440</v>
          </cell>
        </row>
        <row r="10420">
          <cell r="E10420" t="str">
            <v>8C3704</v>
          </cell>
          <cell r="F10420" t="str">
            <v>GOMMAGE VISAGE JEUNE 100ML</v>
          </cell>
          <cell r="G10420" t="str">
            <v>PC</v>
          </cell>
          <cell r="H10420">
            <v>3000</v>
          </cell>
          <cell r="I10420">
            <v>1440</v>
          </cell>
        </row>
        <row r="10421">
          <cell r="E10421" t="str">
            <v>8C3705</v>
          </cell>
          <cell r="F10421" t="str">
            <v>MASQUE A LARGILE JEUNE 100ML</v>
          </cell>
          <cell r="G10421" t="str">
            <v>PC</v>
          </cell>
          <cell r="H10421">
            <v>9999</v>
          </cell>
          <cell r="I10421">
            <v>1440</v>
          </cell>
        </row>
        <row r="10422">
          <cell r="E10422" t="str">
            <v>8C3706</v>
          </cell>
          <cell r="F10422" t="str">
            <v>ROLL ON ANTI-IMPERFEC.  5.5ML</v>
          </cell>
          <cell r="G10422" t="str">
            <v>PC</v>
          </cell>
          <cell r="H10422">
            <v>8000</v>
          </cell>
          <cell r="I10422">
            <v>1920</v>
          </cell>
        </row>
        <row r="10423">
          <cell r="E10423" t="str">
            <v>8C3707</v>
          </cell>
          <cell r="F10423" t="str">
            <v>SOIN CORRECTEUR TEINTE 15ML</v>
          </cell>
          <cell r="G10423" t="str">
            <v>PC</v>
          </cell>
          <cell r="H10423">
            <v>20000</v>
          </cell>
          <cell r="I10423">
            <v>2880</v>
          </cell>
        </row>
        <row r="10424">
          <cell r="E10424" t="str">
            <v>8C8850</v>
          </cell>
          <cell r="F10424" t="str">
            <v>ECH FLUIDE SEBOEQUILIBRANT 2ML</v>
          </cell>
          <cell r="G10424" t="str">
            <v>PC</v>
          </cell>
          <cell r="H10424">
            <v>40000</v>
          </cell>
          <cell r="I10424">
            <v>20592</v>
          </cell>
        </row>
        <row r="10425">
          <cell r="E10425" t="str">
            <v>8C8851</v>
          </cell>
          <cell r="F10425" t="str">
            <v>ECH CREME PEAU NEUVE 2ML</v>
          </cell>
          <cell r="G10425" t="str">
            <v>PC</v>
          </cell>
          <cell r="H10425">
            <v>40000</v>
          </cell>
          <cell r="I10425">
            <v>20592</v>
          </cell>
        </row>
        <row r="10426">
          <cell r="E10426" t="str">
            <v>8C8852</v>
          </cell>
          <cell r="F10426" t="str">
            <v>ECH GOMMAGE VISAGE JEUNE 3ML</v>
          </cell>
          <cell r="G10426" t="str">
            <v>PC</v>
          </cell>
          <cell r="H10426">
            <v>1000</v>
          </cell>
          <cell r="I10426">
            <v>0</v>
          </cell>
        </row>
        <row r="10427">
          <cell r="E10427" t="str">
            <v>8C8853</v>
          </cell>
          <cell r="F10427" t="str">
            <v>ECH MASQUE ARGILE JEUNE 3ML</v>
          </cell>
          <cell r="G10427" t="str">
            <v>PC</v>
          </cell>
          <cell r="H10427">
            <v>40000</v>
          </cell>
          <cell r="I10427">
            <v>20592</v>
          </cell>
        </row>
        <row r="10428">
          <cell r="E10428" t="str">
            <v>8C9324</v>
          </cell>
          <cell r="F10428" t="str">
            <v>MINI FLUIDE SEBOEQUILIBRANT 15</v>
          </cell>
          <cell r="G10428" t="str">
            <v>PC</v>
          </cell>
          <cell r="H10428">
            <v>10000</v>
          </cell>
          <cell r="I10428">
            <v>4800</v>
          </cell>
        </row>
        <row r="10429">
          <cell r="E10429" t="str">
            <v>8C9325</v>
          </cell>
          <cell r="F10429" t="str">
            <v>MINI GOMMAGE VISAGE JEUNE 30ML</v>
          </cell>
          <cell r="G10429" t="str">
            <v>PC</v>
          </cell>
          <cell r="H10429">
            <v>20000</v>
          </cell>
          <cell r="I10429">
            <v>3200</v>
          </cell>
        </row>
        <row r="10430">
          <cell r="E10430" t="str">
            <v>8D4400</v>
          </cell>
          <cell r="F10430" t="str">
            <v>MASQUE JEUNESSE 75ML</v>
          </cell>
          <cell r="G10430" t="str">
            <v>PC</v>
          </cell>
          <cell r="H10430">
            <v>4000</v>
          </cell>
          <cell r="I10430">
            <v>1440</v>
          </cell>
        </row>
        <row r="10431">
          <cell r="E10431" t="str">
            <v>8D4428</v>
          </cell>
          <cell r="F10431" t="str">
            <v>CREME JEUNESSE 50ML</v>
          </cell>
          <cell r="G10431" t="str">
            <v>PC</v>
          </cell>
          <cell r="H10431">
            <v>9999</v>
          </cell>
          <cell r="I10431">
            <v>1440</v>
          </cell>
        </row>
        <row r="10432">
          <cell r="E10432" t="str">
            <v>8D4429</v>
          </cell>
          <cell r="F10432" t="str">
            <v>PROMO 2011 CR JEUNESSE 50ML</v>
          </cell>
          <cell r="G10432" t="str">
            <v>PC</v>
          </cell>
          <cell r="H10432">
            <v>1000</v>
          </cell>
          <cell r="I10432">
            <v>0</v>
          </cell>
        </row>
        <row r="10433">
          <cell r="E10433" t="str">
            <v>8D4451</v>
          </cell>
          <cell r="F10433" t="str">
            <v>JEUNESSE YEUX&amp;LEVRES 15ML</v>
          </cell>
          <cell r="G10433" t="str">
            <v>PC</v>
          </cell>
          <cell r="H10433">
            <v>9999</v>
          </cell>
          <cell r="I10433">
            <v>1920</v>
          </cell>
        </row>
        <row r="10434">
          <cell r="E10434" t="str">
            <v>8D4452</v>
          </cell>
          <cell r="F10434" t="str">
            <v>SERUM JEUNESSE 30ML</v>
          </cell>
          <cell r="G10434" t="str">
            <v>PC</v>
          </cell>
          <cell r="H10434">
            <v>9999</v>
          </cell>
          <cell r="I10434">
            <v>1920</v>
          </cell>
        </row>
        <row r="10435">
          <cell r="E10435" t="str">
            <v>8D8641</v>
          </cell>
          <cell r="F10435" t="str">
            <v>TEST JEUNESSE YEUX&amp;LEVRES 15ML</v>
          </cell>
          <cell r="G10435" t="str">
            <v>PC</v>
          </cell>
          <cell r="H10435">
            <v>1000</v>
          </cell>
          <cell r="I10435">
            <v>1920</v>
          </cell>
        </row>
        <row r="10436">
          <cell r="E10436" t="str">
            <v>8D8652</v>
          </cell>
          <cell r="F10436" t="str">
            <v>TESTEUR SERUM JEUNESSE 30ML</v>
          </cell>
          <cell r="G10436" t="str">
            <v>PC</v>
          </cell>
          <cell r="H10436">
            <v>1000</v>
          </cell>
          <cell r="I10436">
            <v>1920</v>
          </cell>
        </row>
        <row r="10437">
          <cell r="E10437" t="str">
            <v>8D8653</v>
          </cell>
          <cell r="F10437" t="str">
            <v>TESTEUR CREME JEUNESSE 50ML</v>
          </cell>
          <cell r="G10437" t="str">
            <v>PC</v>
          </cell>
          <cell r="H10437">
            <v>1000</v>
          </cell>
          <cell r="I10437">
            <v>1440</v>
          </cell>
        </row>
        <row r="10438">
          <cell r="E10438" t="str">
            <v>8D8856</v>
          </cell>
          <cell r="F10438" t="str">
            <v>ECH JEUNESSE YEUX&amp;LEVRES 2ML</v>
          </cell>
          <cell r="G10438" t="str">
            <v>PC</v>
          </cell>
          <cell r="H10438">
            <v>9999</v>
          </cell>
          <cell r="I10438">
            <v>20592</v>
          </cell>
        </row>
        <row r="10439">
          <cell r="E10439" t="str">
            <v>8D8870</v>
          </cell>
          <cell r="F10439" t="str">
            <v>ECH SERUM JEUNESSE 2ML</v>
          </cell>
          <cell r="G10439" t="str">
            <v>PC</v>
          </cell>
          <cell r="H10439">
            <v>40000</v>
          </cell>
          <cell r="I10439">
            <v>20592</v>
          </cell>
        </row>
        <row r="10440">
          <cell r="E10440" t="str">
            <v>8D8872</v>
          </cell>
          <cell r="F10440" t="str">
            <v>ECH CREME JEUNESSE 2ML</v>
          </cell>
          <cell r="G10440" t="str">
            <v>PC</v>
          </cell>
          <cell r="H10440">
            <v>9999</v>
          </cell>
          <cell r="I10440">
            <v>20592</v>
          </cell>
        </row>
        <row r="10441">
          <cell r="E10441" t="str">
            <v>8D9337</v>
          </cell>
          <cell r="F10441" t="str">
            <v>MINI JEUNESSE YEUX&amp;LEVRES 5ML</v>
          </cell>
          <cell r="G10441" t="str">
            <v>PC</v>
          </cell>
          <cell r="H10441">
            <v>9999</v>
          </cell>
          <cell r="I10441">
            <v>4800</v>
          </cell>
        </row>
        <row r="10442">
          <cell r="E10442" t="str">
            <v>8D9370</v>
          </cell>
          <cell r="F10442" t="str">
            <v>MINI CREME JEUNESSE 15ML</v>
          </cell>
          <cell r="G10442" t="str">
            <v>PC</v>
          </cell>
          <cell r="H10442">
            <v>9999</v>
          </cell>
          <cell r="I10442">
            <v>4800</v>
          </cell>
        </row>
        <row r="10443">
          <cell r="E10443" t="str">
            <v>8E2800</v>
          </cell>
          <cell r="F10443" t="str">
            <v>SOIN GOMMANT VISAGE 75ML</v>
          </cell>
          <cell r="G10443" t="str">
            <v>PC</v>
          </cell>
          <cell r="H10443">
            <v>4000</v>
          </cell>
          <cell r="I10443">
            <v>960</v>
          </cell>
        </row>
        <row r="10444">
          <cell r="E10444" t="str">
            <v>8E2801</v>
          </cell>
          <cell r="F10444" t="str">
            <v>LAIT DEMAQU. ULTRA DOUX 200ML</v>
          </cell>
          <cell r="G10444" t="str">
            <v>PC</v>
          </cell>
          <cell r="H10444">
            <v>4500</v>
          </cell>
          <cell r="I10444">
            <v>960</v>
          </cell>
        </row>
        <row r="10445">
          <cell r="E10445" t="str">
            <v>8E2802</v>
          </cell>
          <cell r="F10445" t="str">
            <v>EAU TONIQUE MICEL. BIOE 200ML</v>
          </cell>
          <cell r="G10445" t="str">
            <v>PC</v>
          </cell>
          <cell r="H10445">
            <v>4000</v>
          </cell>
          <cell r="I10445">
            <v>960</v>
          </cell>
        </row>
        <row r="10446">
          <cell r="E10446" t="str">
            <v>8E2803</v>
          </cell>
          <cell r="F10446" t="str">
            <v>EAU TONIQUE MICEL. BIOE 400ML</v>
          </cell>
          <cell r="G10446" t="str">
            <v>PC</v>
          </cell>
          <cell r="H10446">
            <v>2000</v>
          </cell>
          <cell r="I10446">
            <v>768</v>
          </cell>
        </row>
        <row r="10447">
          <cell r="E10447" t="str">
            <v>8E2816</v>
          </cell>
          <cell r="F10447" t="str">
            <v>SERUM HYDRATANT BIOEXCEL 30ML</v>
          </cell>
          <cell r="G10447" t="str">
            <v>PC</v>
          </cell>
          <cell r="H10447">
            <v>9999</v>
          </cell>
          <cell r="I10447">
            <v>960</v>
          </cell>
        </row>
        <row r="10448">
          <cell r="E10448" t="str">
            <v>8E2817</v>
          </cell>
          <cell r="F10448" t="str">
            <v>CONTOUR YEUX BIOEXCELLENC 15ML</v>
          </cell>
          <cell r="G10448" t="str">
            <v>PC</v>
          </cell>
          <cell r="H10448">
            <v>9999</v>
          </cell>
          <cell r="I10448">
            <v>1920</v>
          </cell>
        </row>
        <row r="10449">
          <cell r="E10449" t="str">
            <v>8E2826</v>
          </cell>
          <cell r="F10449" t="str">
            <v>CREME EXTRAORDINAIRE JOUR 50ML</v>
          </cell>
          <cell r="G10449" t="str">
            <v>PC</v>
          </cell>
          <cell r="H10449">
            <v>9999</v>
          </cell>
          <cell r="I10449">
            <v>960</v>
          </cell>
        </row>
        <row r="10450">
          <cell r="E10450" t="str">
            <v>8E2827</v>
          </cell>
          <cell r="F10450" t="str">
            <v>FLUIDE EXTRAORDINAIR JOUR 50ML</v>
          </cell>
          <cell r="G10450" t="str">
            <v>PC</v>
          </cell>
          <cell r="H10450">
            <v>9999</v>
          </cell>
          <cell r="I10450">
            <v>960</v>
          </cell>
        </row>
        <row r="10451">
          <cell r="E10451" t="str">
            <v>8E2828</v>
          </cell>
          <cell r="F10451" t="str">
            <v>CREME EXTRAORDINAIRE NUIT 50ML</v>
          </cell>
          <cell r="G10451" t="str">
            <v>PC</v>
          </cell>
          <cell r="H10451">
            <v>6000</v>
          </cell>
          <cell r="I10451">
            <v>960</v>
          </cell>
        </row>
        <row r="10452">
          <cell r="E10452" t="str">
            <v>8E2829</v>
          </cell>
          <cell r="F10452" t="str">
            <v>PROMO 2011 CR EXTRA JOUR 50ML</v>
          </cell>
          <cell r="G10452" t="str">
            <v>PC</v>
          </cell>
          <cell r="H10452">
            <v>1000</v>
          </cell>
          <cell r="I10452">
            <v>0</v>
          </cell>
        </row>
        <row r="10453">
          <cell r="E10453" t="str">
            <v>8E2851</v>
          </cell>
          <cell r="F10453" t="str">
            <v>GOMMAGE CORPOREL BIOEXCEL 200G</v>
          </cell>
          <cell r="G10453" t="str">
            <v>PC</v>
          </cell>
          <cell r="H10453">
            <v>1000</v>
          </cell>
          <cell r="I10453">
            <v>640</v>
          </cell>
        </row>
        <row r="10454">
          <cell r="E10454" t="str">
            <v>8E2852</v>
          </cell>
          <cell r="F10454" t="str">
            <v>HUILE MASSAGE RELAXANTE 150ML</v>
          </cell>
          <cell r="G10454" t="str">
            <v>PC</v>
          </cell>
          <cell r="H10454">
            <v>9999</v>
          </cell>
          <cell r="I10454">
            <v>960</v>
          </cell>
        </row>
        <row r="10455">
          <cell r="E10455" t="str">
            <v>8E2861</v>
          </cell>
          <cell r="F10455" t="str">
            <v>LAIT HYDRATANT CORPS 200ML</v>
          </cell>
          <cell r="G10455" t="str">
            <v>PC</v>
          </cell>
          <cell r="H10455">
            <v>4000</v>
          </cell>
          <cell r="I10455">
            <v>960</v>
          </cell>
        </row>
        <row r="10456">
          <cell r="E10456" t="str">
            <v>8E2862</v>
          </cell>
          <cell r="F10456" t="str">
            <v>HUILE EXTRAORDINAIRE 150ML</v>
          </cell>
          <cell r="G10456" t="str">
            <v>PC</v>
          </cell>
          <cell r="H10456">
            <v>2000</v>
          </cell>
          <cell r="I10456">
            <v>960</v>
          </cell>
        </row>
        <row r="10457">
          <cell r="E10457" t="str">
            <v>8E2863</v>
          </cell>
          <cell r="F10457" t="str">
            <v>BAUME EXTRAORDINAIRE 100ML</v>
          </cell>
          <cell r="G10457" t="str">
            <v>PC</v>
          </cell>
          <cell r="H10457">
            <v>3000</v>
          </cell>
          <cell r="I10457">
            <v>1440</v>
          </cell>
        </row>
        <row r="10458">
          <cell r="E10458" t="str">
            <v>8E2871</v>
          </cell>
          <cell r="F10458" t="str">
            <v>DEODORANT BILLE BIOEXCEL 50ML</v>
          </cell>
          <cell r="G10458" t="str">
            <v>PC</v>
          </cell>
          <cell r="H10458">
            <v>6000</v>
          </cell>
          <cell r="I10458">
            <v>2880</v>
          </cell>
        </row>
        <row r="10459">
          <cell r="E10459" t="str">
            <v>8E2872</v>
          </cell>
          <cell r="F10459" t="str">
            <v>LOT 2 DEO BILLE BIOEX 50ML</v>
          </cell>
          <cell r="G10459" t="str">
            <v>PC</v>
          </cell>
          <cell r="H10459">
            <v>1000</v>
          </cell>
          <cell r="I10459">
            <v>1200</v>
          </cell>
        </row>
        <row r="10460">
          <cell r="E10460" t="str">
            <v>8E2873</v>
          </cell>
          <cell r="F10460" t="str">
            <v>LOT 2 DEO BIOEXCELLENCE 2012</v>
          </cell>
          <cell r="G10460" t="str">
            <v>PAQ</v>
          </cell>
          <cell r="H10460">
            <v>5000</v>
          </cell>
          <cell r="I10460">
            <v>1440</v>
          </cell>
        </row>
        <row r="10461">
          <cell r="E10461" t="str">
            <v>8E2881</v>
          </cell>
          <cell r="F10461" t="str">
            <v>CREME EXTRAORDI. MAINS 100ML</v>
          </cell>
          <cell r="G10461" t="str">
            <v>PC</v>
          </cell>
          <cell r="H10461">
            <v>3000</v>
          </cell>
          <cell r="I10461">
            <v>960</v>
          </cell>
        </row>
        <row r="10462">
          <cell r="E10462" t="str">
            <v>8E8612</v>
          </cell>
          <cell r="F10462" t="str">
            <v>TEST. LAIT HYDRAT. CORPS 200ML</v>
          </cell>
          <cell r="G10462" t="str">
            <v>PC</v>
          </cell>
          <cell r="H10462">
            <v>1000</v>
          </cell>
          <cell r="I10462">
            <v>1200</v>
          </cell>
        </row>
        <row r="10463">
          <cell r="E10463" t="str">
            <v>8E8613</v>
          </cell>
          <cell r="F10463" t="str">
            <v>TESTEUR CR. MAINS BIOEX. 100ML</v>
          </cell>
          <cell r="G10463" t="str">
            <v>PC</v>
          </cell>
          <cell r="H10463">
            <v>1000</v>
          </cell>
          <cell r="I10463">
            <v>960</v>
          </cell>
        </row>
        <row r="10464">
          <cell r="E10464" t="str">
            <v>8E8624</v>
          </cell>
          <cell r="F10464" t="str">
            <v>TESTEUR CR. EXTRA JOUR 50ML</v>
          </cell>
          <cell r="G10464" t="str">
            <v>PC</v>
          </cell>
          <cell r="H10464">
            <v>1000</v>
          </cell>
          <cell r="I10464">
            <v>960</v>
          </cell>
        </row>
        <row r="10465">
          <cell r="E10465" t="str">
            <v>8E8625</v>
          </cell>
          <cell r="F10465" t="str">
            <v>TESTEUR CR EXTRA NUIT 50ML</v>
          </cell>
          <cell r="G10465" t="str">
            <v>PC</v>
          </cell>
          <cell r="H10465">
            <v>1000</v>
          </cell>
          <cell r="I10465">
            <v>960</v>
          </cell>
        </row>
        <row r="10466">
          <cell r="E10466" t="str">
            <v>8E8626</v>
          </cell>
          <cell r="F10466" t="str">
            <v>TESTEUR HUILE EXTRA 150ML</v>
          </cell>
          <cell r="G10466" t="str">
            <v>PC</v>
          </cell>
          <cell r="H10466">
            <v>1000</v>
          </cell>
          <cell r="I10466">
            <v>2268</v>
          </cell>
        </row>
        <row r="10467">
          <cell r="E10467" t="str">
            <v>8E8814</v>
          </cell>
          <cell r="F10467" t="str">
            <v>ECH. SOIN GOMMANT VISAGE 3ML</v>
          </cell>
          <cell r="G10467" t="str">
            <v>PC</v>
          </cell>
          <cell r="H10467">
            <v>40000</v>
          </cell>
          <cell r="I10467">
            <v>20592</v>
          </cell>
        </row>
        <row r="10468">
          <cell r="E10468" t="str">
            <v>8E8815</v>
          </cell>
          <cell r="F10468" t="str">
            <v>ECH. LAIT CORPS HYDRAT. 4ML</v>
          </cell>
          <cell r="G10468" t="str">
            <v>PC</v>
          </cell>
          <cell r="H10468">
            <v>40000</v>
          </cell>
          <cell r="I10468">
            <v>20592</v>
          </cell>
        </row>
        <row r="10469">
          <cell r="E10469" t="str">
            <v>8E8816</v>
          </cell>
          <cell r="F10469" t="str">
            <v>ECH. CREME MAINS BIOEXCEL. 3ML</v>
          </cell>
          <cell r="G10469" t="str">
            <v>PC</v>
          </cell>
          <cell r="H10469">
            <v>1000</v>
          </cell>
          <cell r="I10469">
            <v>0</v>
          </cell>
        </row>
        <row r="10470">
          <cell r="E10470" t="str">
            <v>8E8837</v>
          </cell>
          <cell r="F10470" t="str">
            <v>ECH CR EXTRAORDINAIRE JOUR 2ML</v>
          </cell>
          <cell r="G10470" t="str">
            <v>PC</v>
          </cell>
          <cell r="H10470">
            <v>9999</v>
          </cell>
          <cell r="I10470">
            <v>20592</v>
          </cell>
        </row>
        <row r="10471">
          <cell r="E10471" t="str">
            <v>8E8838</v>
          </cell>
          <cell r="F10471" t="str">
            <v>ECH FLUIDE EXTRAORDINAIRE 2ML</v>
          </cell>
          <cell r="G10471" t="str">
            <v>PC</v>
          </cell>
          <cell r="H10471">
            <v>1000</v>
          </cell>
          <cell r="I10471">
            <v>0</v>
          </cell>
        </row>
        <row r="10472">
          <cell r="E10472" t="str">
            <v>8E8839</v>
          </cell>
          <cell r="F10472" t="str">
            <v>ECH CR EXTRAORDINAIRE NUIT 2ML</v>
          </cell>
          <cell r="G10472" t="str">
            <v>PC</v>
          </cell>
          <cell r="H10472">
            <v>9999</v>
          </cell>
          <cell r="I10472">
            <v>20592</v>
          </cell>
        </row>
        <row r="10473">
          <cell r="E10473" t="str">
            <v>8E8840</v>
          </cell>
          <cell r="F10473" t="str">
            <v>ECH SERUM HYDRAT  BIOEXCEL 2ML</v>
          </cell>
          <cell r="G10473" t="str">
            <v>PC</v>
          </cell>
          <cell r="H10473">
            <v>9999</v>
          </cell>
          <cell r="I10473">
            <v>20592</v>
          </cell>
        </row>
        <row r="10474">
          <cell r="E10474" t="str">
            <v>8E8841</v>
          </cell>
          <cell r="F10474" t="str">
            <v>ECH CONTOUR YEUX BIOEXCEL 2ML</v>
          </cell>
          <cell r="G10474" t="str">
            <v>PC</v>
          </cell>
          <cell r="H10474">
            <v>9999</v>
          </cell>
          <cell r="I10474">
            <v>20592</v>
          </cell>
        </row>
        <row r="10475">
          <cell r="E10475" t="str">
            <v>8E8842</v>
          </cell>
          <cell r="F10475" t="str">
            <v>ECH LAIT DEMAQ. ULTRA DOUX 3ML</v>
          </cell>
          <cell r="G10475" t="str">
            <v>PC</v>
          </cell>
          <cell r="H10475">
            <v>40000</v>
          </cell>
          <cell r="I10475">
            <v>20592</v>
          </cell>
        </row>
        <row r="10476">
          <cell r="E10476" t="str">
            <v>8E9024</v>
          </cell>
          <cell r="F10476" t="str">
            <v>ECH CREME NUIT EXTRAORDINAIRE</v>
          </cell>
          <cell r="G10476" t="str">
            <v>PC</v>
          </cell>
          <cell r="H10476">
            <v>1000</v>
          </cell>
          <cell r="I10476">
            <v>0</v>
          </cell>
        </row>
        <row r="10477">
          <cell r="E10477" t="str">
            <v>8E9025</v>
          </cell>
          <cell r="F10477" t="str">
            <v>ECH SERUM HYDRATANT 2 ML BIOEX</v>
          </cell>
          <cell r="G10477" t="str">
            <v>PC</v>
          </cell>
          <cell r="H10477">
            <v>1000</v>
          </cell>
          <cell r="I10477">
            <v>0</v>
          </cell>
        </row>
        <row r="10478">
          <cell r="E10478" t="str">
            <v>8E9051</v>
          </cell>
          <cell r="F10478" t="str">
            <v>ECH. LAIT CORPS HYDRAT. 2ML</v>
          </cell>
          <cell r="G10478" t="str">
            <v>PC</v>
          </cell>
          <cell r="H10478">
            <v>40000</v>
          </cell>
          <cell r="I10478">
            <v>21120</v>
          </cell>
        </row>
        <row r="10479">
          <cell r="E10479" t="str">
            <v>8E9052</v>
          </cell>
          <cell r="F10479" t="str">
            <v>ECH. CREME MAINS BIOEXCEL 3ML</v>
          </cell>
          <cell r="G10479" t="str">
            <v>PC</v>
          </cell>
          <cell r="H10479">
            <v>40000</v>
          </cell>
          <cell r="I10479">
            <v>21120</v>
          </cell>
        </row>
        <row r="10480">
          <cell r="E10480" t="str">
            <v>8E9311</v>
          </cell>
          <cell r="F10480" t="str">
            <v>MINI CR EXTRA JOUR 15ML</v>
          </cell>
          <cell r="G10480" t="str">
            <v>PC</v>
          </cell>
          <cell r="H10480">
            <v>9999</v>
          </cell>
          <cell r="I10480">
            <v>4800</v>
          </cell>
        </row>
        <row r="10481">
          <cell r="E10481" t="str">
            <v>8E9312</v>
          </cell>
          <cell r="F10481" t="str">
            <v>MINI EAU MICEL. BIOEXCEL 35ML</v>
          </cell>
          <cell r="G10481" t="str">
            <v>PC</v>
          </cell>
          <cell r="H10481">
            <v>9999</v>
          </cell>
          <cell r="I10481">
            <v>3200</v>
          </cell>
        </row>
        <row r="10482">
          <cell r="E10482" t="str">
            <v>8E9313</v>
          </cell>
          <cell r="F10482" t="str">
            <v>MINI LAIT HYDRATANT CORPS 30ML</v>
          </cell>
          <cell r="G10482" t="str">
            <v>PC</v>
          </cell>
          <cell r="H10482">
            <v>10000</v>
          </cell>
          <cell r="I10482">
            <v>3200</v>
          </cell>
        </row>
        <row r="10483">
          <cell r="E10483" t="str">
            <v>8E9368</v>
          </cell>
          <cell r="F10483" t="str">
            <v>MINI SOIN GOMMANT VISAGE 30ML</v>
          </cell>
          <cell r="G10483" t="str">
            <v>PC</v>
          </cell>
          <cell r="H10483">
            <v>9999</v>
          </cell>
          <cell r="I10483">
            <v>3200</v>
          </cell>
        </row>
        <row r="10484">
          <cell r="E10484" t="str">
            <v>8F4600</v>
          </cell>
          <cell r="F10484" t="str">
            <v>SV VISAGE BOUQUET FLORAL 100G</v>
          </cell>
          <cell r="G10484" t="str">
            <v>PC</v>
          </cell>
          <cell r="H10484">
            <v>12000</v>
          </cell>
          <cell r="I10484">
            <v>1440</v>
          </cell>
        </row>
        <row r="10485">
          <cell r="E10485" t="str">
            <v>8F4601</v>
          </cell>
          <cell r="F10485" t="str">
            <v>MOUSSE NET. BOUQ. FLORAL 125ML</v>
          </cell>
          <cell r="G10485" t="str">
            <v>PC</v>
          </cell>
          <cell r="H10485">
            <v>6000</v>
          </cell>
          <cell r="I10485">
            <v>1200</v>
          </cell>
        </row>
        <row r="10486">
          <cell r="E10486" t="str">
            <v>8F4602</v>
          </cell>
          <cell r="F10486" t="str">
            <v>LAIT DEMAQ. BOUQ. FLORAL 200ML</v>
          </cell>
          <cell r="G10486" t="str">
            <v>PC</v>
          </cell>
          <cell r="H10486">
            <v>13000</v>
          </cell>
          <cell r="I10486">
            <v>1200</v>
          </cell>
        </row>
        <row r="10487">
          <cell r="E10487" t="str">
            <v>8F4626</v>
          </cell>
          <cell r="F10487" t="str">
            <v>EAU EXTRA. ROSE 100ML</v>
          </cell>
          <cell r="G10487" t="str">
            <v>PC</v>
          </cell>
          <cell r="H10487">
            <v>9999</v>
          </cell>
          <cell r="I10487">
            <v>1920</v>
          </cell>
        </row>
        <row r="10488">
          <cell r="E10488" t="str">
            <v>8F4627</v>
          </cell>
          <cell r="F10488" t="str">
            <v>EAU EXTRA. ORANGER 100ML</v>
          </cell>
          <cell r="G10488" t="str">
            <v>PC</v>
          </cell>
          <cell r="H10488">
            <v>9999</v>
          </cell>
          <cell r="I10488">
            <v>1920</v>
          </cell>
        </row>
        <row r="10489">
          <cell r="E10489" t="str">
            <v>8F4628</v>
          </cell>
          <cell r="F10489" t="str">
            <v>EAU EXTRA. NARCISSE 100ML</v>
          </cell>
          <cell r="G10489" t="str">
            <v>PC</v>
          </cell>
          <cell r="H10489">
            <v>9999</v>
          </cell>
          <cell r="I10489">
            <v>1920</v>
          </cell>
        </row>
        <row r="10490">
          <cell r="E10490" t="str">
            <v>8F8661</v>
          </cell>
          <cell r="F10490" t="str">
            <v>TEST EAU EXTRA ORANG 100ML</v>
          </cell>
          <cell r="G10490" t="str">
            <v>PC</v>
          </cell>
          <cell r="H10490">
            <v>1000</v>
          </cell>
          <cell r="I10490">
            <v>1920</v>
          </cell>
        </row>
        <row r="10491">
          <cell r="E10491" t="str">
            <v>8F8662</v>
          </cell>
          <cell r="F10491" t="str">
            <v>TEST EAU EXTRA NARCIS 100ML</v>
          </cell>
          <cell r="G10491" t="str">
            <v>PC</v>
          </cell>
          <cell r="H10491">
            <v>1000</v>
          </cell>
          <cell r="I10491">
            <v>1920</v>
          </cell>
        </row>
        <row r="10492">
          <cell r="E10492" t="str">
            <v>8F8663</v>
          </cell>
          <cell r="F10492" t="str">
            <v>TEST EAU EXTRA ROSE 100ML</v>
          </cell>
          <cell r="G10492" t="str">
            <v>PC</v>
          </cell>
          <cell r="H10492">
            <v>1000</v>
          </cell>
          <cell r="I10492">
            <v>1920</v>
          </cell>
        </row>
        <row r="10493">
          <cell r="E10493" t="str">
            <v>8F8865</v>
          </cell>
          <cell r="F10493" t="str">
            <v>ECH EAU EXTRA. ROSE 2ML</v>
          </cell>
          <cell r="G10493" t="str">
            <v>PC</v>
          </cell>
          <cell r="H10493">
            <v>40000</v>
          </cell>
          <cell r="I10493">
            <v>20592</v>
          </cell>
        </row>
        <row r="10494">
          <cell r="E10494" t="str">
            <v>8F8866</v>
          </cell>
          <cell r="F10494" t="str">
            <v>ECH EAU EXTRA. ORANGER 2ML</v>
          </cell>
          <cell r="G10494" t="str">
            <v>PC</v>
          </cell>
          <cell r="H10494">
            <v>40000</v>
          </cell>
          <cell r="I10494">
            <v>20592</v>
          </cell>
        </row>
        <row r="10495">
          <cell r="E10495" t="str">
            <v>8F8867</v>
          </cell>
          <cell r="F10495" t="str">
            <v>ECH EAU EXTRA NARCISSE 2ML</v>
          </cell>
          <cell r="G10495" t="str">
            <v>PC</v>
          </cell>
          <cell r="H10495">
            <v>40000</v>
          </cell>
          <cell r="I10495">
            <v>20592</v>
          </cell>
        </row>
        <row r="10496">
          <cell r="E10496" t="str">
            <v>8F8884</v>
          </cell>
          <cell r="F10496" t="str">
            <v>2012 ECH EAU ROSE 2ML</v>
          </cell>
          <cell r="G10496" t="str">
            <v>PC</v>
          </cell>
          <cell r="H10496">
            <v>100000</v>
          </cell>
          <cell r="I10496">
            <v>20592</v>
          </cell>
        </row>
        <row r="10497">
          <cell r="E10497" t="str">
            <v>8F8885</v>
          </cell>
          <cell r="F10497" t="str">
            <v>2012 ECH EAU ORANG 2ML</v>
          </cell>
          <cell r="G10497" t="str">
            <v>PC</v>
          </cell>
          <cell r="H10497">
            <v>100000</v>
          </cell>
          <cell r="I10497">
            <v>20592</v>
          </cell>
        </row>
        <row r="10498">
          <cell r="E10498" t="str">
            <v>8F8886</v>
          </cell>
          <cell r="F10498" t="str">
            <v>2012 ECH EAU NARCIS 2ML</v>
          </cell>
          <cell r="G10498" t="str">
            <v>PC</v>
          </cell>
          <cell r="H10498">
            <v>100000</v>
          </cell>
          <cell r="I10498">
            <v>20592</v>
          </cell>
        </row>
        <row r="10499">
          <cell r="E10499" t="str">
            <v>8F9358</v>
          </cell>
          <cell r="F10499" t="str">
            <v>MINI EAU EXTRA. ROSE 28ML</v>
          </cell>
          <cell r="G10499" t="str">
            <v>PC</v>
          </cell>
          <cell r="H10499">
            <v>9999</v>
          </cell>
          <cell r="I10499">
            <v>4800</v>
          </cell>
        </row>
        <row r="10500">
          <cell r="E10500" t="str">
            <v>8F9359</v>
          </cell>
          <cell r="F10500" t="str">
            <v>MINI EAU EXTRA. ORANGER 28ML</v>
          </cell>
          <cell r="G10500" t="str">
            <v>PC</v>
          </cell>
          <cell r="H10500">
            <v>9999</v>
          </cell>
          <cell r="I10500">
            <v>4800</v>
          </cell>
        </row>
        <row r="10501">
          <cell r="E10501" t="str">
            <v>8F9360</v>
          </cell>
          <cell r="F10501" t="str">
            <v>MINI EAU EXTRA. NARCISSE 28ML</v>
          </cell>
          <cell r="G10501" t="str">
            <v>PC</v>
          </cell>
          <cell r="H10501">
            <v>9999</v>
          </cell>
          <cell r="I10501">
            <v>4800</v>
          </cell>
        </row>
        <row r="10502">
          <cell r="E10502" t="str">
            <v>8FZ0002</v>
          </cell>
          <cell r="F10502" t="str">
            <v>CREME NETTOYANTE EXFOLIAN 50ML</v>
          </cell>
          <cell r="G10502" t="str">
            <v>PC</v>
          </cell>
          <cell r="H10502">
            <v>9999</v>
          </cell>
          <cell r="I10502">
            <v>3240</v>
          </cell>
        </row>
        <row r="10503">
          <cell r="E10503" t="str">
            <v>8FZ0003</v>
          </cell>
          <cell r="F10503" t="str">
            <v>MOUSSE EAU NETTOYANTE 155 ML</v>
          </cell>
          <cell r="G10503" t="str">
            <v>PC</v>
          </cell>
          <cell r="H10503">
            <v>17900</v>
          </cell>
          <cell r="I10503">
            <v>1620</v>
          </cell>
        </row>
        <row r="10504">
          <cell r="E10504" t="str">
            <v>8FZ0004</v>
          </cell>
          <cell r="F10504" t="str">
            <v>DEMAQUILLANT YEUX 100 ML</v>
          </cell>
          <cell r="G10504" t="str">
            <v>PC</v>
          </cell>
          <cell r="H10504">
            <v>10000</v>
          </cell>
          <cell r="I10504">
            <v>2916</v>
          </cell>
        </row>
        <row r="10505">
          <cell r="E10505" t="str">
            <v>8FZ0005</v>
          </cell>
          <cell r="F10505" t="str">
            <v>GELEE NETTOYANTE 200ML</v>
          </cell>
          <cell r="G10505" t="str">
            <v>PC</v>
          </cell>
          <cell r="H10505">
            <v>11000</v>
          </cell>
          <cell r="I10505">
            <v>1944</v>
          </cell>
        </row>
        <row r="10506">
          <cell r="E10506" t="str">
            <v>8FZ0006</v>
          </cell>
          <cell r="F10506" t="str">
            <v>EAU MICELLAIRE 200 ML</v>
          </cell>
          <cell r="G10506" t="str">
            <v>PC</v>
          </cell>
          <cell r="H10506">
            <v>12000</v>
          </cell>
          <cell r="I10506">
            <v>1944</v>
          </cell>
        </row>
        <row r="10507">
          <cell r="E10507" t="str">
            <v>8FZ0007</v>
          </cell>
          <cell r="F10507" t="str">
            <v>LAIT DEMAQUILLANT 200 ML</v>
          </cell>
          <cell r="G10507" t="str">
            <v>PC</v>
          </cell>
          <cell r="H10507">
            <v>11000</v>
          </cell>
          <cell r="I10507">
            <v>1944</v>
          </cell>
        </row>
        <row r="10508">
          <cell r="E10508" t="str">
            <v>8FZ0009</v>
          </cell>
          <cell r="F10508" t="str">
            <v>2013 EAU EXTRA ROSE 100ML</v>
          </cell>
          <cell r="G10508" t="str">
            <v>PC</v>
          </cell>
          <cell r="H10508">
            <v>48500</v>
          </cell>
          <cell r="I10508">
            <v>2916</v>
          </cell>
        </row>
        <row r="10509">
          <cell r="E10509" t="str">
            <v>8FZ0010</v>
          </cell>
          <cell r="F10509" t="str">
            <v>2013 EAU EXTRA ORANGER 100ML</v>
          </cell>
          <cell r="G10509" t="str">
            <v>PC</v>
          </cell>
          <cell r="H10509">
            <v>7200</v>
          </cell>
          <cell r="I10509">
            <v>2916</v>
          </cell>
        </row>
        <row r="10510">
          <cell r="E10510" t="str">
            <v>8FZ0011</v>
          </cell>
          <cell r="F10510" t="str">
            <v>2013 EAU EXTRA NARCISSE 100ML</v>
          </cell>
          <cell r="G10510" t="str">
            <v>PC</v>
          </cell>
          <cell r="H10510">
            <v>7200</v>
          </cell>
          <cell r="I10510">
            <v>2916</v>
          </cell>
        </row>
        <row r="10511">
          <cell r="E10511" t="str">
            <v>8FZ0012</v>
          </cell>
          <cell r="F10511" t="str">
            <v>2013 MINI EAU EXTRA ROSE 25ML</v>
          </cell>
          <cell r="G10511" t="str">
            <v>PC</v>
          </cell>
          <cell r="H10511">
            <v>12000</v>
          </cell>
          <cell r="I10511">
            <v>6240</v>
          </cell>
        </row>
        <row r="10512">
          <cell r="E10512" t="str">
            <v>8FZ0013</v>
          </cell>
          <cell r="F10512" t="str">
            <v>2013 MINI EAU EXTRA ORANG 25ML</v>
          </cell>
          <cell r="G10512" t="str">
            <v>PC</v>
          </cell>
          <cell r="H10512">
            <v>12000</v>
          </cell>
          <cell r="I10512">
            <v>6240</v>
          </cell>
        </row>
        <row r="10513">
          <cell r="E10513" t="str">
            <v>8FZ0014</v>
          </cell>
          <cell r="F10513" t="str">
            <v>2013 MINI EAU EXTRA NACIS 25ML</v>
          </cell>
          <cell r="G10513" t="str">
            <v>PC</v>
          </cell>
          <cell r="H10513">
            <v>12000</v>
          </cell>
          <cell r="I10513">
            <v>6240</v>
          </cell>
        </row>
        <row r="10514">
          <cell r="E10514" t="str">
            <v>8FZ0015</v>
          </cell>
          <cell r="F10514" t="str">
            <v>2013 ECH EAU EX ROSE 1.5ML *18</v>
          </cell>
          <cell r="G10514" t="str">
            <v>PAQ</v>
          </cell>
          <cell r="H10514">
            <v>5555</v>
          </cell>
          <cell r="I10514">
            <v>5400</v>
          </cell>
        </row>
        <row r="10515">
          <cell r="E10515" t="str">
            <v>8FZ0016</v>
          </cell>
          <cell r="F10515" t="str">
            <v>2013 ECH EAU EX ORAN 1.5ML *18</v>
          </cell>
          <cell r="G10515" t="str">
            <v>PAQ</v>
          </cell>
          <cell r="H10515">
            <v>5555</v>
          </cell>
          <cell r="I10515">
            <v>5400</v>
          </cell>
        </row>
        <row r="10516">
          <cell r="E10516" t="str">
            <v>8FZ0017</v>
          </cell>
          <cell r="F10516" t="str">
            <v>2013 ECH EAU EX NARC 1.5ML *18</v>
          </cell>
          <cell r="G10516" t="str">
            <v>PAQ</v>
          </cell>
          <cell r="H10516">
            <v>5555</v>
          </cell>
          <cell r="I10516">
            <v>5400</v>
          </cell>
        </row>
        <row r="10517">
          <cell r="E10517" t="str">
            <v>8FZ0019</v>
          </cell>
          <cell r="F10517" t="str">
            <v>EAU EXTRA DE JEUNESSE 100ML</v>
          </cell>
          <cell r="G10517" t="str">
            <v>PC</v>
          </cell>
          <cell r="H10517">
            <v>7100</v>
          </cell>
          <cell r="I10517">
            <v>2916</v>
          </cell>
        </row>
        <row r="10518">
          <cell r="E10518" t="str">
            <v>8FZ0022</v>
          </cell>
          <cell r="F10518" t="str">
            <v>ECH EAU EXT DE JEUNES 1.5ML*18</v>
          </cell>
          <cell r="G10518" t="str">
            <v>PAQ</v>
          </cell>
          <cell r="H10518">
            <v>9999</v>
          </cell>
          <cell r="I10518">
            <v>5400</v>
          </cell>
        </row>
        <row r="10519">
          <cell r="E10519" t="str">
            <v>8FZ0026</v>
          </cell>
          <cell r="F10519" t="str">
            <v>MINI EAU EXTRA JEUNESSE 25 ML</v>
          </cell>
          <cell r="G10519" t="str">
            <v>PC</v>
          </cell>
          <cell r="H10519">
            <v>12000</v>
          </cell>
          <cell r="I10519">
            <v>6240</v>
          </cell>
        </row>
        <row r="10520">
          <cell r="E10520" t="str">
            <v>8FZ0030</v>
          </cell>
          <cell r="F10520" t="str">
            <v>EAU MICELLAIRE 200ML</v>
          </cell>
          <cell r="G10520" t="str">
            <v>PC</v>
          </cell>
          <cell r="H10520">
            <v>9700</v>
          </cell>
          <cell r="I10520">
            <v>1944</v>
          </cell>
        </row>
        <row r="10521">
          <cell r="E10521" t="str">
            <v>8FZ0031</v>
          </cell>
          <cell r="F10521" t="str">
            <v>CREME NETT EXFOLIANTE 50 ML</v>
          </cell>
          <cell r="G10521" t="str">
            <v>PC</v>
          </cell>
          <cell r="H10521">
            <v>9999</v>
          </cell>
          <cell r="I10521">
            <v>3780</v>
          </cell>
        </row>
        <row r="10522">
          <cell r="E10522" t="str">
            <v>8FZ0032</v>
          </cell>
          <cell r="F10522" t="str">
            <v>MOUSSE NETTOYANTE LEGERE 150ML</v>
          </cell>
          <cell r="G10522" t="str">
            <v>PC</v>
          </cell>
          <cell r="H10522">
            <v>18300</v>
          </cell>
          <cell r="I10522">
            <v>1620</v>
          </cell>
        </row>
        <row r="10523">
          <cell r="E10523" t="str">
            <v>8FZ0034</v>
          </cell>
          <cell r="F10523" t="str">
            <v>ECH BF GELEE DEMAQ 1.5ML</v>
          </cell>
          <cell r="G10523" t="str">
            <v>PC</v>
          </cell>
          <cell r="H10523">
            <v>108000</v>
          </cell>
          <cell r="I10523">
            <v>99144</v>
          </cell>
        </row>
        <row r="10524">
          <cell r="E10524" t="str">
            <v>8FZ0035</v>
          </cell>
          <cell r="F10524" t="str">
            <v>GEL-EN-HUILE DETOX 125ML</v>
          </cell>
          <cell r="G10524" t="str">
            <v>PC</v>
          </cell>
          <cell r="H10524">
            <v>9999</v>
          </cell>
          <cell r="I10524">
            <v>2916</v>
          </cell>
        </row>
        <row r="10525">
          <cell r="E10525" t="str">
            <v>8FZ0036</v>
          </cell>
          <cell r="F10525" t="str">
            <v>GELEE DEMAQU. DETOX 200ML</v>
          </cell>
          <cell r="G10525" t="str">
            <v>PC</v>
          </cell>
          <cell r="H10525">
            <v>13100</v>
          </cell>
          <cell r="I10525">
            <v>1575</v>
          </cell>
        </row>
        <row r="10526">
          <cell r="E10526" t="str">
            <v>8FZ0037</v>
          </cell>
          <cell r="F10526" t="str">
            <v>GWP GEL-EN-HUILE DETOX 30ML</v>
          </cell>
          <cell r="G10526" t="str">
            <v>PC</v>
          </cell>
          <cell r="H10526">
            <v>9999</v>
          </cell>
          <cell r="I10526">
            <v>12960</v>
          </cell>
        </row>
        <row r="10527">
          <cell r="E10527" t="str">
            <v>8FZ0038</v>
          </cell>
          <cell r="F10527" t="str">
            <v>ECH GELEE DEMAQ DETOX 1,5ML</v>
          </cell>
          <cell r="G10527" t="str">
            <v>PC</v>
          </cell>
          <cell r="H10527">
            <v>10000</v>
          </cell>
          <cell r="I10527">
            <v>99144</v>
          </cell>
        </row>
        <row r="10528">
          <cell r="E10528" t="str">
            <v>8FZ0039</v>
          </cell>
          <cell r="F10528" t="str">
            <v>TS MOUSSE NETTOYANT DETOX 50ML</v>
          </cell>
          <cell r="G10528" t="str">
            <v>PC</v>
          </cell>
          <cell r="H10528">
            <v>10000</v>
          </cell>
          <cell r="I10528">
            <v>3780</v>
          </cell>
        </row>
        <row r="10529">
          <cell r="E10529" t="str">
            <v>8FZ0040</v>
          </cell>
          <cell r="F10529" t="str">
            <v>MOUSSE NETTOYANTE DETOX 150ML</v>
          </cell>
          <cell r="G10529" t="str">
            <v>PC</v>
          </cell>
          <cell r="H10529">
            <v>13500</v>
          </cell>
          <cell r="I10529">
            <v>1620</v>
          </cell>
        </row>
        <row r="10530">
          <cell r="E10530" t="str">
            <v>8FZ0041</v>
          </cell>
          <cell r="F10530" t="str">
            <v>EAU MICELLAIRE DETOX 200ML</v>
          </cell>
          <cell r="G10530" t="str">
            <v>PC</v>
          </cell>
          <cell r="H10530">
            <v>10000</v>
          </cell>
          <cell r="I10530">
            <v>1890</v>
          </cell>
        </row>
        <row r="10531">
          <cell r="E10531" t="str">
            <v>8FZ0042</v>
          </cell>
          <cell r="F10531" t="str">
            <v>LAIT DEMAQU. DETOX 200ML</v>
          </cell>
          <cell r="G10531" t="str">
            <v>PC</v>
          </cell>
          <cell r="H10531">
            <v>7500</v>
          </cell>
          <cell r="I10531">
            <v>1575</v>
          </cell>
        </row>
        <row r="10532">
          <cell r="E10532" t="str">
            <v>8FZ0043</v>
          </cell>
          <cell r="F10532" t="str">
            <v>DEMAQ. BI-PHASE DETOX 100ML</v>
          </cell>
          <cell r="G10532" t="str">
            <v>PC</v>
          </cell>
          <cell r="H10532">
            <v>10000</v>
          </cell>
          <cell r="I10532">
            <v>2916</v>
          </cell>
        </row>
        <row r="10533">
          <cell r="E10533" t="str">
            <v>8FZ0050</v>
          </cell>
          <cell r="F10533" t="str">
            <v>POUDRE EXFOLIANTE 40GR</v>
          </cell>
          <cell r="G10533" t="str">
            <v>PC</v>
          </cell>
          <cell r="H10533">
            <v>9999</v>
          </cell>
          <cell r="I10533">
            <v>0</v>
          </cell>
        </row>
        <row r="10534">
          <cell r="E10534" t="str">
            <v>8FZ0051</v>
          </cell>
          <cell r="F10534" t="str">
            <v>POUDRE EXFOLIANTE 1GR</v>
          </cell>
          <cell r="G10534" t="str">
            <v>PC</v>
          </cell>
          <cell r="H10534">
            <v>9999</v>
          </cell>
          <cell r="I10534">
            <v>0</v>
          </cell>
        </row>
        <row r="10535">
          <cell r="E10535" t="str">
            <v>8G4302</v>
          </cell>
          <cell r="F10535" t="str">
            <v>SAVON DE NOEL 50G</v>
          </cell>
          <cell r="G10535" t="str">
            <v>PC</v>
          </cell>
          <cell r="H10535">
            <v>1000</v>
          </cell>
          <cell r="I10535">
            <v>4900</v>
          </cell>
        </row>
        <row r="10536">
          <cell r="E10536" t="str">
            <v>8G9378</v>
          </cell>
          <cell r="F10536" t="str">
            <v>SV GIFT ABRICOT 25 NOEL 2011</v>
          </cell>
          <cell r="G10536" t="str">
            <v>PC</v>
          </cell>
          <cell r="H10536">
            <v>9999</v>
          </cell>
          <cell r="I10536">
            <v>8640</v>
          </cell>
        </row>
        <row r="10537">
          <cell r="E10537" t="str">
            <v>8I4800</v>
          </cell>
          <cell r="F10537" t="str">
            <v>LAIT FRAICHEUR DEMAQUIL 200ML</v>
          </cell>
          <cell r="G10537" t="str">
            <v>PC</v>
          </cell>
          <cell r="H10537">
            <v>13000</v>
          </cell>
          <cell r="I10537">
            <v>1560</v>
          </cell>
        </row>
        <row r="10538">
          <cell r="E10538" t="str">
            <v>8I4801</v>
          </cell>
          <cell r="F10538" t="str">
            <v>NECTAR ROSE HUILE DEMAQ 145ML</v>
          </cell>
          <cell r="G10538" t="str">
            <v>PC</v>
          </cell>
          <cell r="H10538">
            <v>17000</v>
          </cell>
          <cell r="I10538">
            <v>1560</v>
          </cell>
        </row>
        <row r="10539">
          <cell r="E10539" t="str">
            <v>8I4827</v>
          </cell>
          <cell r="F10539" t="str">
            <v>EAU FRAICHE MICELLAIRE 200ML</v>
          </cell>
          <cell r="G10539" t="str">
            <v>PC</v>
          </cell>
          <cell r="H10539">
            <v>12700</v>
          </cell>
          <cell r="I10539">
            <v>1560</v>
          </cell>
        </row>
        <row r="10540">
          <cell r="E10540" t="str">
            <v>8I4836</v>
          </cell>
          <cell r="F10540" t="str">
            <v>NECTAR ROSE CONTOUR YEUX 15ML</v>
          </cell>
          <cell r="G10540" t="str">
            <v>PC</v>
          </cell>
          <cell r="H10540">
            <v>9999</v>
          </cell>
          <cell r="I10540">
            <v>5760</v>
          </cell>
        </row>
        <row r="10541">
          <cell r="E10541" t="str">
            <v>8I4851</v>
          </cell>
          <cell r="F10541" t="str">
            <v>NECTAR DE ROSE HYDRATANT 40ML</v>
          </cell>
          <cell r="G10541" t="str">
            <v>PC</v>
          </cell>
          <cell r="H10541">
            <v>9999</v>
          </cell>
          <cell r="I10541">
            <v>2268</v>
          </cell>
        </row>
        <row r="10542">
          <cell r="E10542" t="str">
            <v>8I4852</v>
          </cell>
          <cell r="F10542" t="str">
            <v>GELEE FRAICH DESALTERANTE 40ML</v>
          </cell>
          <cell r="G10542" t="str">
            <v>PC</v>
          </cell>
          <cell r="H10542">
            <v>9999</v>
          </cell>
          <cell r="I10542">
            <v>2268</v>
          </cell>
        </row>
        <row r="10543">
          <cell r="E10543" t="str">
            <v>8I4853</v>
          </cell>
          <cell r="F10543" t="str">
            <v>NECTAR DE NUIT RESSOURCAN 40ML</v>
          </cell>
          <cell r="G10543" t="str">
            <v>PC</v>
          </cell>
          <cell r="H10543">
            <v>9999</v>
          </cell>
          <cell r="I10543">
            <v>2268</v>
          </cell>
        </row>
        <row r="10544">
          <cell r="E10544" t="str">
            <v>8I4876</v>
          </cell>
          <cell r="F10544" t="str">
            <v>NECTAR ROSE BEAUTE MAIN 75 ML</v>
          </cell>
          <cell r="G10544" t="str">
            <v>PC</v>
          </cell>
          <cell r="H10544">
            <v>12000</v>
          </cell>
          <cell r="I10544">
            <v>1440</v>
          </cell>
        </row>
        <row r="10545">
          <cell r="E10545" t="str">
            <v>8I4877</v>
          </cell>
          <cell r="F10545" t="str">
            <v>LAIT FRAICHEUR CORPS 200 ML</v>
          </cell>
          <cell r="G10545" t="str">
            <v>PC</v>
          </cell>
          <cell r="H10545">
            <v>4000</v>
          </cell>
          <cell r="I10545">
            <v>1200</v>
          </cell>
        </row>
        <row r="10546">
          <cell r="E10546" t="str">
            <v>8I4887</v>
          </cell>
          <cell r="F10546" t="str">
            <v>BB CREAM 40 ML</v>
          </cell>
          <cell r="G10546" t="str">
            <v>PC</v>
          </cell>
          <cell r="H10546">
            <v>9999</v>
          </cell>
          <cell r="I10546">
            <v>3240</v>
          </cell>
        </row>
        <row r="10547">
          <cell r="E10547" t="str">
            <v>8I8664</v>
          </cell>
          <cell r="F10547" t="str">
            <v>TESTEUR NECTAR DE ROSES 40ML</v>
          </cell>
          <cell r="G10547" t="str">
            <v>PC</v>
          </cell>
          <cell r="H10547">
            <v>1000</v>
          </cell>
          <cell r="I10547">
            <v>2268</v>
          </cell>
        </row>
        <row r="10548">
          <cell r="E10548" t="str">
            <v>8I8665</v>
          </cell>
          <cell r="F10548" t="str">
            <v>TESTEUR GELEE FRAICHE 40ML</v>
          </cell>
          <cell r="G10548" t="str">
            <v>PC</v>
          </cell>
          <cell r="H10548">
            <v>2000</v>
          </cell>
          <cell r="I10548">
            <v>2268</v>
          </cell>
        </row>
        <row r="10549">
          <cell r="E10549" t="str">
            <v>8I8666</v>
          </cell>
          <cell r="F10549" t="str">
            <v>TESTEUR NECTAR NUIT 40ML</v>
          </cell>
          <cell r="G10549" t="str">
            <v>PC</v>
          </cell>
          <cell r="H10549">
            <v>1000</v>
          </cell>
          <cell r="I10549">
            <v>2268</v>
          </cell>
        </row>
        <row r="10550">
          <cell r="E10550" t="str">
            <v>8I8668</v>
          </cell>
          <cell r="F10550" t="str">
            <v>TESTEUR CR. BEAUTE MAIN 75ML</v>
          </cell>
          <cell r="G10550" t="str">
            <v>PC</v>
          </cell>
          <cell r="H10550">
            <v>1000</v>
          </cell>
          <cell r="I10550">
            <v>1440</v>
          </cell>
        </row>
        <row r="10551">
          <cell r="E10551" t="str">
            <v>8I8669</v>
          </cell>
          <cell r="F10551" t="str">
            <v>TEST ROSE HUILE DEMAQ 145 ML</v>
          </cell>
          <cell r="G10551" t="str">
            <v>PC</v>
          </cell>
          <cell r="H10551">
            <v>1000</v>
          </cell>
          <cell r="I10551">
            <v>1560</v>
          </cell>
        </row>
        <row r="10552">
          <cell r="E10552" t="str">
            <v>8I8670</v>
          </cell>
          <cell r="F10552" t="str">
            <v>TEST NECT ROSE CONTOUR YX 15ML</v>
          </cell>
          <cell r="G10552" t="str">
            <v>PC</v>
          </cell>
          <cell r="H10552">
            <v>1000</v>
          </cell>
          <cell r="I10552">
            <v>5760</v>
          </cell>
        </row>
        <row r="10553">
          <cell r="E10553" t="str">
            <v>8I8671</v>
          </cell>
          <cell r="F10553" t="str">
            <v>TEST BB CREAM 40 ML</v>
          </cell>
          <cell r="G10553" t="str">
            <v>PC</v>
          </cell>
          <cell r="H10553">
            <v>1000</v>
          </cell>
          <cell r="I10553">
            <v>3240</v>
          </cell>
        </row>
        <row r="10554">
          <cell r="E10554" t="str">
            <v>8I8878</v>
          </cell>
          <cell r="F10554" t="str">
            <v>ECH NECTAR DE ROSES HYDRA 2ML</v>
          </cell>
          <cell r="G10554" t="str">
            <v>PC</v>
          </cell>
          <cell r="H10554">
            <v>9999</v>
          </cell>
          <cell r="I10554">
            <v>20592</v>
          </cell>
        </row>
        <row r="10555">
          <cell r="E10555" t="str">
            <v>8I8879</v>
          </cell>
          <cell r="F10555" t="str">
            <v>ECH GELEE FRAICH DESALT 2ML</v>
          </cell>
          <cell r="G10555" t="str">
            <v>PC</v>
          </cell>
          <cell r="H10555">
            <v>9999</v>
          </cell>
          <cell r="I10555">
            <v>20592</v>
          </cell>
        </row>
        <row r="10556">
          <cell r="E10556" t="str">
            <v>8I8880</v>
          </cell>
          <cell r="F10556" t="str">
            <v>ECH NECTAR DE NUIT RESSOUR 2ML</v>
          </cell>
          <cell r="G10556" t="str">
            <v>PC</v>
          </cell>
          <cell r="H10556">
            <v>9999</v>
          </cell>
          <cell r="I10556">
            <v>20592</v>
          </cell>
        </row>
        <row r="10557">
          <cell r="E10557" t="str">
            <v>8I8881</v>
          </cell>
          <cell r="F10557" t="str">
            <v>ECH CONTOUR YEUX 2ML ROSE</v>
          </cell>
          <cell r="G10557" t="str">
            <v>PC</v>
          </cell>
          <cell r="H10557">
            <v>9999</v>
          </cell>
          <cell r="I10557">
            <v>30888</v>
          </cell>
        </row>
        <row r="10558">
          <cell r="E10558" t="str">
            <v>8I8887</v>
          </cell>
          <cell r="F10558" t="str">
            <v>ECH CR BEAUTE MAINS ONGLE 3 ML</v>
          </cell>
          <cell r="G10558" t="str">
            <v>PC</v>
          </cell>
          <cell r="H10558">
            <v>9999</v>
          </cell>
          <cell r="I10558">
            <v>20592</v>
          </cell>
        </row>
        <row r="10559">
          <cell r="E10559" t="str">
            <v>8I8888</v>
          </cell>
          <cell r="F10559" t="str">
            <v>ECH LAIT FRAICHEUR CORPS 4 ML</v>
          </cell>
          <cell r="G10559" t="str">
            <v>PC</v>
          </cell>
          <cell r="H10559">
            <v>9999</v>
          </cell>
          <cell r="I10559">
            <v>20592</v>
          </cell>
        </row>
        <row r="10560">
          <cell r="E10560" t="str">
            <v>8I8889</v>
          </cell>
          <cell r="F10560" t="str">
            <v>ECH BB CREAM 2 ML *18</v>
          </cell>
          <cell r="G10560" t="str">
            <v>PAQ</v>
          </cell>
          <cell r="H10560">
            <v>5560</v>
          </cell>
          <cell r="I10560">
            <v>4752</v>
          </cell>
        </row>
        <row r="10561">
          <cell r="E10561" t="str">
            <v>8I9351</v>
          </cell>
          <cell r="F10561" t="str">
            <v>MINI GELEE FRAICHE ROSE 15 ML</v>
          </cell>
          <cell r="G10561" t="str">
            <v>PC</v>
          </cell>
          <cell r="H10561">
            <v>9999</v>
          </cell>
          <cell r="I10561">
            <v>5760</v>
          </cell>
        </row>
        <row r="10562">
          <cell r="E10562" t="str">
            <v>8I9379</v>
          </cell>
          <cell r="F10562" t="str">
            <v>MINI LAIT CORPS 30 ML ROSE</v>
          </cell>
          <cell r="G10562" t="str">
            <v>PC</v>
          </cell>
          <cell r="H10562">
            <v>9999</v>
          </cell>
          <cell r="I10562">
            <v>3200</v>
          </cell>
        </row>
        <row r="10563">
          <cell r="E10563" t="str">
            <v>8I9380</v>
          </cell>
          <cell r="F10563" t="str">
            <v>MINI EAU FRAICH MICELLAIR 35ML</v>
          </cell>
          <cell r="G10563" t="str">
            <v>PC</v>
          </cell>
          <cell r="H10563">
            <v>9999</v>
          </cell>
          <cell r="I10563">
            <v>3200</v>
          </cell>
        </row>
        <row r="10564">
          <cell r="E10564" t="str">
            <v>8I9381</v>
          </cell>
          <cell r="F10564" t="str">
            <v>MINI CREME MAINS 30 ML ROSE</v>
          </cell>
          <cell r="G10564" t="str">
            <v>PC</v>
          </cell>
          <cell r="H10564">
            <v>9999</v>
          </cell>
          <cell r="I10564">
            <v>4800</v>
          </cell>
        </row>
        <row r="10565">
          <cell r="E10565" t="str">
            <v>8I9382</v>
          </cell>
          <cell r="F10565" t="str">
            <v>MINI NECTAR DE ROSES HYDR 15ML</v>
          </cell>
          <cell r="G10565" t="str">
            <v>PC</v>
          </cell>
          <cell r="H10565">
            <v>9999</v>
          </cell>
          <cell r="I10565">
            <v>4800</v>
          </cell>
        </row>
        <row r="10566">
          <cell r="E10566" t="str">
            <v>8I9383</v>
          </cell>
          <cell r="F10566" t="str">
            <v>MINI NECTAR NUIT RESSOUR 15ML</v>
          </cell>
          <cell r="G10566" t="str">
            <v>PC</v>
          </cell>
          <cell r="H10566">
            <v>9999</v>
          </cell>
          <cell r="I10566">
            <v>4800</v>
          </cell>
        </row>
        <row r="10567">
          <cell r="E10567" t="str">
            <v>8I9384</v>
          </cell>
          <cell r="F10567" t="str">
            <v>MINI HUILE DEMAQ 35ML ROSE</v>
          </cell>
          <cell r="G10567" t="str">
            <v>PC</v>
          </cell>
          <cell r="H10567">
            <v>10000</v>
          </cell>
          <cell r="I10567">
            <v>3840</v>
          </cell>
        </row>
        <row r="10568">
          <cell r="E10568" t="str">
            <v>8IZ0001</v>
          </cell>
          <cell r="F10568" t="str">
            <v>MASQUE HYDRAT NECTAR ROSE 50ML</v>
          </cell>
          <cell r="G10568" t="str">
            <v>PC</v>
          </cell>
          <cell r="H10568">
            <v>9999</v>
          </cell>
          <cell r="I10568">
            <v>2304</v>
          </cell>
        </row>
        <row r="10569">
          <cell r="E10569" t="str">
            <v>8IZ0002</v>
          </cell>
          <cell r="F10569" t="str">
            <v>ECH NECTAR DE ROSES 2 ML *18</v>
          </cell>
          <cell r="G10569" t="str">
            <v>PAQ</v>
          </cell>
          <cell r="H10569">
            <v>11200</v>
          </cell>
          <cell r="I10569">
            <v>4752</v>
          </cell>
        </row>
        <row r="10570">
          <cell r="E10570" t="str">
            <v>8IZ0003</v>
          </cell>
          <cell r="F10570" t="str">
            <v>ECH NECTAR NUIT 2 ML *18</v>
          </cell>
          <cell r="G10570" t="str">
            <v>PAQ</v>
          </cell>
          <cell r="H10570">
            <v>5556</v>
          </cell>
          <cell r="I10570">
            <v>4752</v>
          </cell>
        </row>
        <row r="10571">
          <cell r="E10571" t="str">
            <v>8IZ0004</v>
          </cell>
          <cell r="F10571" t="str">
            <v>ECH CONTOUR YEUX 2 ML ROSE *18</v>
          </cell>
          <cell r="G10571" t="str">
            <v>PAQ</v>
          </cell>
          <cell r="H10571">
            <v>5556</v>
          </cell>
          <cell r="I10571">
            <v>4752</v>
          </cell>
        </row>
        <row r="10572">
          <cell r="E10572" t="str">
            <v>8IZ0005</v>
          </cell>
          <cell r="F10572" t="str">
            <v>ECH LAIT FRAICH CORPS 4ML*18</v>
          </cell>
          <cell r="G10572" t="str">
            <v>PAQ</v>
          </cell>
          <cell r="H10572">
            <v>1000</v>
          </cell>
          <cell r="I10572">
            <v>88</v>
          </cell>
        </row>
        <row r="10573">
          <cell r="E10573" t="str">
            <v>8IZ0006</v>
          </cell>
          <cell r="F10573" t="str">
            <v>ECH GELEE FRAICHE 2 ML *18</v>
          </cell>
          <cell r="G10573" t="str">
            <v>PAQ</v>
          </cell>
          <cell r="H10573">
            <v>5555</v>
          </cell>
          <cell r="I10573">
            <v>4752</v>
          </cell>
        </row>
        <row r="10574">
          <cell r="E10574" t="str">
            <v>8IZ0007</v>
          </cell>
          <cell r="F10574" t="str">
            <v>DUO 2 CREMES MAINS 30ML ROSE</v>
          </cell>
          <cell r="G10574" t="str">
            <v>PC</v>
          </cell>
          <cell r="H10574">
            <v>9999</v>
          </cell>
          <cell r="I10574">
            <v>1920</v>
          </cell>
        </row>
        <row r="10575">
          <cell r="E10575" t="str">
            <v>8IZ0008</v>
          </cell>
          <cell r="F10575" t="str">
            <v>MINI EAU FRAICH MICELLAIR 30ML</v>
          </cell>
          <cell r="G10575" t="str">
            <v>PC</v>
          </cell>
          <cell r="H10575">
            <v>30000</v>
          </cell>
          <cell r="I10575">
            <v>3840</v>
          </cell>
        </row>
        <row r="10576">
          <cell r="E10576" t="str">
            <v>8IZ0009</v>
          </cell>
          <cell r="F10576" t="str">
            <v>MINI NECTAR DE ROSES HYDR 10ML</v>
          </cell>
          <cell r="G10576" t="str">
            <v>PC</v>
          </cell>
          <cell r="H10576">
            <v>9999</v>
          </cell>
          <cell r="I10576">
            <v>5760</v>
          </cell>
        </row>
        <row r="10577">
          <cell r="E10577" t="str">
            <v>8IZ0010</v>
          </cell>
          <cell r="F10577" t="str">
            <v>MINI GELEE FRAICHE ROSE 10ML</v>
          </cell>
          <cell r="G10577" t="str">
            <v>PC</v>
          </cell>
          <cell r="H10577">
            <v>9999</v>
          </cell>
          <cell r="I10577">
            <v>5760</v>
          </cell>
        </row>
        <row r="10578">
          <cell r="E10578" t="str">
            <v>8IZ0011</v>
          </cell>
          <cell r="F10578" t="str">
            <v>SOIN REPULPANT ECLAT 40ML</v>
          </cell>
          <cell r="G10578" t="str">
            <v>PC</v>
          </cell>
          <cell r="H10578">
            <v>9999</v>
          </cell>
          <cell r="I10578">
            <v>2304</v>
          </cell>
        </row>
        <row r="10579">
          <cell r="E10579" t="str">
            <v>8IZ0012</v>
          </cell>
          <cell r="F10579" t="str">
            <v>SERUM REPULPANT ECLAT 30 ML</v>
          </cell>
          <cell r="G10579" t="str">
            <v>PC</v>
          </cell>
          <cell r="H10579">
            <v>9999</v>
          </cell>
          <cell r="I10579">
            <v>2304</v>
          </cell>
        </row>
        <row r="10580">
          <cell r="E10580" t="str">
            <v>8IZ0013</v>
          </cell>
          <cell r="F10580" t="str">
            <v>MINI SOIN REPULPANT ECLAT 10ML</v>
          </cell>
          <cell r="G10580" t="str">
            <v>PC</v>
          </cell>
          <cell r="H10580">
            <v>9999</v>
          </cell>
          <cell r="I10580">
            <v>5760</v>
          </cell>
        </row>
        <row r="10581">
          <cell r="E10581" t="str">
            <v>8IZ0014</v>
          </cell>
          <cell r="F10581" t="str">
            <v>ECH SOIN REPULP ECLAT 2ML*18</v>
          </cell>
          <cell r="G10581" t="str">
            <v>PAQ</v>
          </cell>
          <cell r="H10581">
            <v>5555</v>
          </cell>
          <cell r="I10581">
            <v>4752</v>
          </cell>
        </row>
        <row r="10582">
          <cell r="E10582" t="str">
            <v>8IZ0015</v>
          </cell>
          <cell r="F10582" t="str">
            <v>ECH REPULP ECLAT SERUM 2ML*18</v>
          </cell>
          <cell r="G10582" t="str">
            <v>PAQ</v>
          </cell>
          <cell r="H10582">
            <v>5555</v>
          </cell>
          <cell r="I10582">
            <v>4752</v>
          </cell>
        </row>
        <row r="10583">
          <cell r="E10583" t="str">
            <v>8IZ0016</v>
          </cell>
          <cell r="F10583" t="str">
            <v>DUO REPULPANT ECLAT 50 ML</v>
          </cell>
          <cell r="G10583" t="str">
            <v>PC</v>
          </cell>
          <cell r="H10583">
            <v>10000</v>
          </cell>
          <cell r="I10583">
            <v>2916</v>
          </cell>
        </row>
        <row r="10584">
          <cell r="E10584" t="str">
            <v>8IZ0017</v>
          </cell>
          <cell r="F10584" t="str">
            <v>ECH NECTAR DE ROSES 2 ML*18</v>
          </cell>
          <cell r="G10584" t="str">
            <v>PAQ</v>
          </cell>
          <cell r="H10584">
            <v>1000</v>
          </cell>
          <cell r="I10584">
            <v>4752</v>
          </cell>
        </row>
        <row r="10585">
          <cell r="E10585" t="str">
            <v>8IZ0021</v>
          </cell>
          <cell r="F10585" t="str">
            <v>CREME JOUR HYDRATATION 40ML</v>
          </cell>
          <cell r="G10585" t="str">
            <v>PC</v>
          </cell>
          <cell r="H10585">
            <v>9999</v>
          </cell>
          <cell r="I10585">
            <v>2304</v>
          </cell>
        </row>
        <row r="10586">
          <cell r="E10586" t="str">
            <v>8IZ0022</v>
          </cell>
          <cell r="F10586" t="str">
            <v>MASQUE HYDRATANT 50ML</v>
          </cell>
          <cell r="G10586" t="str">
            <v>PC</v>
          </cell>
          <cell r="H10586">
            <v>9999</v>
          </cell>
          <cell r="I10586">
            <v>2304</v>
          </cell>
        </row>
        <row r="10587">
          <cell r="E10587" t="str">
            <v>8IZ0023</v>
          </cell>
          <cell r="F10587" t="str">
            <v>GLOSS LEVRES DE ROSE 4ML</v>
          </cell>
          <cell r="G10587" t="str">
            <v>PC</v>
          </cell>
          <cell r="H10587">
            <v>8000</v>
          </cell>
          <cell r="I10587">
            <v>15552</v>
          </cell>
        </row>
        <row r="10588">
          <cell r="E10588" t="str">
            <v>8IZ0025</v>
          </cell>
          <cell r="F10588" t="str">
            <v>MINI CREME JOUR ROSE 10ML</v>
          </cell>
          <cell r="G10588" t="str">
            <v>PC</v>
          </cell>
          <cell r="H10588">
            <v>9999</v>
          </cell>
          <cell r="I10588">
            <v>5760</v>
          </cell>
        </row>
        <row r="10589">
          <cell r="E10589" t="str">
            <v>8IZ0026</v>
          </cell>
          <cell r="F10589" t="str">
            <v>ECH CREME JOUR ROSE 2 ML*18</v>
          </cell>
          <cell r="G10589" t="str">
            <v>PAQ</v>
          </cell>
          <cell r="H10589">
            <v>9999</v>
          </cell>
          <cell r="I10589">
            <v>4752</v>
          </cell>
        </row>
        <row r="10590">
          <cell r="E10590" t="str">
            <v>8IZ0027</v>
          </cell>
          <cell r="F10590" t="str">
            <v>NECTAR DE 3 ROSES 8G</v>
          </cell>
          <cell r="G10590" t="str">
            <v>PC</v>
          </cell>
          <cell r="H10590">
            <v>5000</v>
          </cell>
          <cell r="I10590">
            <v>11664</v>
          </cell>
        </row>
        <row r="10591">
          <cell r="E10591" t="str">
            <v>8IZ0028</v>
          </cell>
          <cell r="F10591" t="str">
            <v>DOUCHE DE PETALES 250ML</v>
          </cell>
          <cell r="G10591" t="str">
            <v>PC</v>
          </cell>
          <cell r="H10591">
            <v>2700</v>
          </cell>
          <cell r="I10591">
            <v>1620</v>
          </cell>
        </row>
        <row r="10592">
          <cell r="E10592" t="str">
            <v>8IZ0029</v>
          </cell>
          <cell r="F10592" t="str">
            <v>VOILE HYDRATANT CORPS 200ML</v>
          </cell>
          <cell r="G10592" t="str">
            <v>PC</v>
          </cell>
          <cell r="H10592">
            <v>3400</v>
          </cell>
          <cell r="I10592">
            <v>2304</v>
          </cell>
        </row>
        <row r="10593">
          <cell r="E10593" t="str">
            <v>8IZ0030</v>
          </cell>
          <cell r="F10593" t="str">
            <v>EDT ROSES SAUVAGES 50ML</v>
          </cell>
          <cell r="G10593" t="str">
            <v>PC</v>
          </cell>
          <cell r="H10593">
            <v>2200</v>
          </cell>
          <cell r="I10593">
            <v>2916</v>
          </cell>
        </row>
        <row r="10594">
          <cell r="E10594" t="str">
            <v>8IZ0035</v>
          </cell>
          <cell r="F10594" t="str">
            <v>BB CREME 40ML</v>
          </cell>
          <cell r="G10594" t="str">
            <v>PC</v>
          </cell>
          <cell r="H10594">
            <v>9999</v>
          </cell>
          <cell r="I10594">
            <v>3888</v>
          </cell>
        </row>
        <row r="10595">
          <cell r="E10595" t="str">
            <v>8IZ0036</v>
          </cell>
          <cell r="F10595" t="str">
            <v>GEL CONTOUR YEUX 15ML</v>
          </cell>
          <cell r="G10595" t="str">
            <v>PC</v>
          </cell>
          <cell r="H10595">
            <v>9999</v>
          </cell>
          <cell r="I10595">
            <v>7776</v>
          </cell>
        </row>
        <row r="10596">
          <cell r="E10596" t="str">
            <v>8IZ0037</v>
          </cell>
          <cell r="F10596" t="str">
            <v>EAU MICELLAIRE 200ML</v>
          </cell>
          <cell r="G10596" t="str">
            <v>PC</v>
          </cell>
          <cell r="H10596">
            <v>13000</v>
          </cell>
          <cell r="I10596">
            <v>1944</v>
          </cell>
        </row>
        <row r="10597">
          <cell r="E10597" t="str">
            <v>8IZ0038</v>
          </cell>
          <cell r="F10597" t="str">
            <v>GELEE FRAîCH 40ML</v>
          </cell>
          <cell r="G10597" t="str">
            <v>PC</v>
          </cell>
          <cell r="H10597">
            <v>9999</v>
          </cell>
          <cell r="I10597">
            <v>2304</v>
          </cell>
        </row>
        <row r="10598">
          <cell r="E10598" t="str">
            <v>8IZ0039</v>
          </cell>
          <cell r="F10598" t="str">
            <v>SOIN DE NUIT 40ML</v>
          </cell>
          <cell r="G10598" t="str">
            <v>PC</v>
          </cell>
          <cell r="H10598">
            <v>9999</v>
          </cell>
          <cell r="I10598">
            <v>2304</v>
          </cell>
        </row>
        <row r="10599">
          <cell r="E10599" t="str">
            <v>8IZ0040</v>
          </cell>
          <cell r="F10599" t="str">
            <v>LAIT DEMAQ 200ML</v>
          </cell>
          <cell r="G10599" t="str">
            <v>PC</v>
          </cell>
          <cell r="H10599">
            <v>13000</v>
          </cell>
          <cell r="I10599">
            <v>1944</v>
          </cell>
        </row>
        <row r="10600">
          <cell r="E10600" t="str">
            <v>8IZ0041</v>
          </cell>
          <cell r="F10600" t="str">
            <v>SOIN DE JOUR 40ML</v>
          </cell>
          <cell r="G10600" t="str">
            <v>PC</v>
          </cell>
          <cell r="H10600">
            <v>9999</v>
          </cell>
          <cell r="I10600">
            <v>2304</v>
          </cell>
        </row>
        <row r="10601">
          <cell r="E10601" t="str">
            <v>8IZ0042</v>
          </cell>
          <cell r="F10601" t="str">
            <v>MASQUE HYDRATANT 50ML</v>
          </cell>
          <cell r="G10601" t="str">
            <v>PC</v>
          </cell>
          <cell r="H10601">
            <v>9999</v>
          </cell>
          <cell r="I10601">
            <v>3240</v>
          </cell>
        </row>
        <row r="10602">
          <cell r="E10602" t="str">
            <v>8IZ0043</v>
          </cell>
          <cell r="F10602" t="str">
            <v>HUILE DEMAQ 145ML</v>
          </cell>
          <cell r="G10602" t="str">
            <v>PC</v>
          </cell>
          <cell r="H10602">
            <v>19500</v>
          </cell>
          <cell r="I10602">
            <v>2592</v>
          </cell>
        </row>
        <row r="10603">
          <cell r="E10603" t="str">
            <v>8IZ0044</v>
          </cell>
          <cell r="F10603" t="str">
            <v>HUILE DEMAQ 30ML</v>
          </cell>
          <cell r="G10603" t="str">
            <v>PC</v>
          </cell>
          <cell r="H10603">
            <v>20000</v>
          </cell>
          <cell r="I10603">
            <v>7632</v>
          </cell>
        </row>
        <row r="10604">
          <cell r="E10604" t="str">
            <v>8IZ0045</v>
          </cell>
          <cell r="F10604" t="str">
            <v>EAU MICELLAIRE 30ML</v>
          </cell>
          <cell r="G10604" t="str">
            <v>PC</v>
          </cell>
          <cell r="H10604">
            <v>25000</v>
          </cell>
          <cell r="I10604">
            <v>8640</v>
          </cell>
        </row>
        <row r="10605">
          <cell r="E10605" t="str">
            <v>8IZ0046</v>
          </cell>
          <cell r="F10605" t="str">
            <v>BB CREME 2ML*18</v>
          </cell>
          <cell r="G10605" t="str">
            <v>PAQ</v>
          </cell>
          <cell r="H10605">
            <v>9999</v>
          </cell>
          <cell r="I10605">
            <v>4752</v>
          </cell>
        </row>
        <row r="10606">
          <cell r="E10606" t="str">
            <v>8IZ0047</v>
          </cell>
          <cell r="F10606" t="str">
            <v>GEL CONTOUR YEUX 2ML*18</v>
          </cell>
          <cell r="G10606" t="str">
            <v>PAQ</v>
          </cell>
          <cell r="H10606">
            <v>9999</v>
          </cell>
          <cell r="I10606">
            <v>4752</v>
          </cell>
        </row>
        <row r="10607">
          <cell r="E10607" t="str">
            <v>8IZ0048</v>
          </cell>
          <cell r="F10607" t="str">
            <v>SOIN JOUR 10ML</v>
          </cell>
          <cell r="G10607" t="str">
            <v>PC</v>
          </cell>
          <cell r="H10607">
            <v>9999</v>
          </cell>
          <cell r="I10607">
            <v>21600</v>
          </cell>
        </row>
        <row r="10608">
          <cell r="E10608" t="str">
            <v>8IZ0049</v>
          </cell>
          <cell r="F10608" t="str">
            <v>SOIN JOUR 2ML*18</v>
          </cell>
          <cell r="G10608" t="str">
            <v>PAQ</v>
          </cell>
          <cell r="H10608">
            <v>9999</v>
          </cell>
          <cell r="I10608">
            <v>4752</v>
          </cell>
        </row>
        <row r="10609">
          <cell r="E10609" t="str">
            <v>8IZ0050</v>
          </cell>
          <cell r="F10609" t="str">
            <v>MINI HYDRATANT CORPS 30ML</v>
          </cell>
          <cell r="G10609" t="str">
            <v>PC</v>
          </cell>
          <cell r="H10609">
            <v>9999</v>
          </cell>
          <cell r="I10609">
            <v>5760</v>
          </cell>
        </row>
        <row r="10610">
          <cell r="E10610" t="str">
            <v>8IZ0051</v>
          </cell>
          <cell r="F10610" t="str">
            <v>MINI DOUCHE DE PETALES  30ML</v>
          </cell>
          <cell r="G10610" t="str">
            <v>PC</v>
          </cell>
          <cell r="H10610">
            <v>9999</v>
          </cell>
          <cell r="I10610">
            <v>5760</v>
          </cell>
        </row>
        <row r="10611">
          <cell r="E10611" t="str">
            <v>8IZ0052</v>
          </cell>
          <cell r="F10611" t="str">
            <v>BRUME DE LAIT 150ML</v>
          </cell>
          <cell r="G10611" t="str">
            <v>PC</v>
          </cell>
          <cell r="H10611">
            <v>3100</v>
          </cell>
          <cell r="I10611">
            <v>2916</v>
          </cell>
        </row>
        <row r="10612">
          <cell r="E10612" t="str">
            <v>8IZ0053</v>
          </cell>
          <cell r="F10612" t="str">
            <v>CREME MAINS LEGERE 30ML</v>
          </cell>
          <cell r="G10612" t="str">
            <v>PC</v>
          </cell>
          <cell r="H10612">
            <v>9999</v>
          </cell>
          <cell r="I10612">
            <v>5760</v>
          </cell>
        </row>
        <row r="10613">
          <cell r="E10613" t="str">
            <v>8IZ0054</v>
          </cell>
          <cell r="F10613" t="str">
            <v>STICK LEVRES HYDRATANT 3.5G</v>
          </cell>
          <cell r="G10613" t="str">
            <v>PC</v>
          </cell>
          <cell r="H10613">
            <v>10000</v>
          </cell>
          <cell r="I10613">
            <v>19440</v>
          </cell>
        </row>
        <row r="10614">
          <cell r="E10614" t="str">
            <v>8IZ0066</v>
          </cell>
          <cell r="F10614" t="str">
            <v>NECTAR ROSE SAVON RSPO IP 100G</v>
          </cell>
          <cell r="G10614" t="str">
            <v>PC</v>
          </cell>
          <cell r="H10614">
            <v>5000</v>
          </cell>
          <cell r="I10614">
            <v>5184</v>
          </cell>
        </row>
        <row r="10615">
          <cell r="E10615" t="str">
            <v>8IZ0069</v>
          </cell>
          <cell r="F10615" t="str">
            <v>ECH CREME JOUR ROSE 1.5ML*1</v>
          </cell>
          <cell r="G10615" t="str">
            <v>PC</v>
          </cell>
          <cell r="H10615">
            <v>9999</v>
          </cell>
          <cell r="I10615">
            <v>99144</v>
          </cell>
        </row>
        <row r="10616">
          <cell r="E10616" t="str">
            <v>8IZ0070</v>
          </cell>
          <cell r="F10616" t="str">
            <v>ECH. BB CREME 1.5ML*1</v>
          </cell>
          <cell r="G10616" t="str">
            <v>PC</v>
          </cell>
          <cell r="H10616">
            <v>9999</v>
          </cell>
          <cell r="I10616">
            <v>99144</v>
          </cell>
        </row>
        <row r="10617">
          <cell r="E10617" t="str">
            <v>8IZ0073</v>
          </cell>
          <cell r="F10617" t="str">
            <v>ECH HUILE DEMAQ 1,5 ML*1</v>
          </cell>
          <cell r="G10617" t="str">
            <v>PC</v>
          </cell>
          <cell r="H10617">
            <v>100000</v>
          </cell>
          <cell r="I10617">
            <v>99144</v>
          </cell>
        </row>
        <row r="10618">
          <cell r="E10618" t="str">
            <v>8IZ0075</v>
          </cell>
          <cell r="F10618" t="str">
            <v>EAU MICELLAIRE 400ML</v>
          </cell>
          <cell r="G10618" t="str">
            <v>PC</v>
          </cell>
          <cell r="H10618">
            <v>15000</v>
          </cell>
          <cell r="I10618">
            <v>864</v>
          </cell>
        </row>
        <row r="10619">
          <cell r="E10619" t="str">
            <v>8IZ0077</v>
          </cell>
          <cell r="F10619" t="str">
            <v>GWP SOIN JOUR HYDRATANT 10ML</v>
          </cell>
          <cell r="G10619" t="str">
            <v>PC</v>
          </cell>
          <cell r="H10619">
            <v>9999</v>
          </cell>
          <cell r="I10619">
            <v>9600</v>
          </cell>
        </row>
        <row r="10620">
          <cell r="E10620" t="str">
            <v>8IZ0078</v>
          </cell>
          <cell r="F10620" t="str">
            <v>SOIN DE JOUR 40ML</v>
          </cell>
          <cell r="G10620" t="str">
            <v>PC</v>
          </cell>
          <cell r="H10620">
            <v>9999</v>
          </cell>
          <cell r="I10620">
            <v>3840</v>
          </cell>
        </row>
        <row r="10621">
          <cell r="E10621" t="str">
            <v>8IZ0079</v>
          </cell>
          <cell r="F10621" t="str">
            <v>ECH SOIN HYDR INTENSE 1,5ML*1</v>
          </cell>
          <cell r="G10621" t="str">
            <v>PC</v>
          </cell>
          <cell r="H10621">
            <v>9999</v>
          </cell>
          <cell r="I10621">
            <v>99144</v>
          </cell>
        </row>
        <row r="10622">
          <cell r="E10622" t="str">
            <v>8IZ0080</v>
          </cell>
          <cell r="F10622" t="str">
            <v>GELEE FRAICHE DESALTERANT 40ML</v>
          </cell>
          <cell r="G10622" t="str">
            <v>PC</v>
          </cell>
          <cell r="H10622">
            <v>9999</v>
          </cell>
          <cell r="I10622">
            <v>3840</v>
          </cell>
        </row>
        <row r="10623">
          <cell r="E10623" t="str">
            <v>8IZ0081</v>
          </cell>
          <cell r="F10623" t="str">
            <v>ECH BB CREME DORÉE 1,5ML</v>
          </cell>
          <cell r="G10623" t="str">
            <v>PC</v>
          </cell>
          <cell r="H10623">
            <v>9999</v>
          </cell>
          <cell r="I10623">
            <v>99144</v>
          </cell>
        </row>
        <row r="10624">
          <cell r="E10624" t="str">
            <v>8IZ0082</v>
          </cell>
          <cell r="F10624" t="str">
            <v>ECH BB CREME CLAIRE 1,5ML</v>
          </cell>
          <cell r="G10624" t="str">
            <v>PC</v>
          </cell>
          <cell r="H10624">
            <v>9999</v>
          </cell>
          <cell r="I10624">
            <v>99144</v>
          </cell>
        </row>
        <row r="10625">
          <cell r="E10625" t="str">
            <v>8IZ0083</v>
          </cell>
          <cell r="F10625" t="str">
            <v>BB CREME DORÉE 40ML</v>
          </cell>
          <cell r="G10625" t="str">
            <v>PC</v>
          </cell>
          <cell r="H10625">
            <v>9999</v>
          </cell>
          <cell r="I10625">
            <v>4158</v>
          </cell>
        </row>
        <row r="10626">
          <cell r="E10626" t="str">
            <v>8IZ0084</v>
          </cell>
          <cell r="F10626" t="str">
            <v>BB CREME CLAIRE 40ML</v>
          </cell>
          <cell r="G10626" t="str">
            <v>PC</v>
          </cell>
          <cell r="H10626">
            <v>9999</v>
          </cell>
          <cell r="I10626">
            <v>4158</v>
          </cell>
        </row>
        <row r="10627">
          <cell r="E10627" t="str">
            <v>8IZ0089</v>
          </cell>
          <cell r="F10627" t="str">
            <v>LAIT NECTAR DE ROSES 200ML</v>
          </cell>
          <cell r="G10627" t="str">
            <v>PC</v>
          </cell>
          <cell r="H10627">
            <v>9999</v>
          </cell>
          <cell r="I10627">
            <v>1728</v>
          </cell>
        </row>
        <row r="10628">
          <cell r="E10628" t="str">
            <v>8IZ0091</v>
          </cell>
          <cell r="F10628" t="str">
            <v>BB CREME CLAIRE 40ML</v>
          </cell>
          <cell r="G10628" t="str">
            <v>PC</v>
          </cell>
          <cell r="H10628">
            <v>9999</v>
          </cell>
          <cell r="I10628">
            <v>5400</v>
          </cell>
        </row>
        <row r="10629">
          <cell r="E10629" t="str">
            <v>8IZ0092</v>
          </cell>
          <cell r="F10629" t="str">
            <v>SPLE BB CREME CLAIRE 1,5ML</v>
          </cell>
          <cell r="G10629" t="str">
            <v>PC</v>
          </cell>
          <cell r="H10629">
            <v>9999</v>
          </cell>
          <cell r="I10629">
            <v>99144</v>
          </cell>
        </row>
        <row r="10630">
          <cell r="E10630" t="str">
            <v>8IZ0093</v>
          </cell>
          <cell r="F10630" t="str">
            <v>BB CREME DORÉE 40ML</v>
          </cell>
          <cell r="G10630" t="str">
            <v>PC</v>
          </cell>
          <cell r="H10630">
            <v>9999</v>
          </cell>
          <cell r="I10630">
            <v>5400</v>
          </cell>
        </row>
        <row r="10631">
          <cell r="E10631" t="str">
            <v>8IZ0094</v>
          </cell>
          <cell r="F10631" t="str">
            <v>SPLE BB CREME DORÉE 1,5ML</v>
          </cell>
          <cell r="G10631" t="str">
            <v>PC</v>
          </cell>
          <cell r="H10631">
            <v>9999</v>
          </cell>
          <cell r="I10631">
            <v>99144</v>
          </cell>
        </row>
        <row r="10632">
          <cell r="E10632" t="str">
            <v>8IZ0097</v>
          </cell>
          <cell r="F10632" t="str">
            <v>CREME MAINS LEGERE CHINE 30ML</v>
          </cell>
          <cell r="G10632" t="str">
            <v>PC</v>
          </cell>
          <cell r="H10632">
            <v>9999</v>
          </cell>
          <cell r="I10632">
            <v>7200</v>
          </cell>
        </row>
        <row r="10633">
          <cell r="E10633" t="str">
            <v>8IZ0098</v>
          </cell>
          <cell r="F10633" t="str">
            <v>CREME MAINS LEGERE CHINE 10ML</v>
          </cell>
          <cell r="G10633" t="str">
            <v>PC</v>
          </cell>
          <cell r="H10633">
            <v>9999</v>
          </cell>
          <cell r="I10633">
            <v>11520</v>
          </cell>
        </row>
        <row r="10634">
          <cell r="E10634" t="str">
            <v>8J6503</v>
          </cell>
          <cell r="F10634" t="str">
            <v>VOILE PROTECTEUR SPF15 30 ML</v>
          </cell>
          <cell r="G10634" t="str">
            <v>PC</v>
          </cell>
          <cell r="H10634">
            <v>5000</v>
          </cell>
          <cell r="I10634">
            <v>2880</v>
          </cell>
        </row>
        <row r="10635">
          <cell r="E10635" t="str">
            <v>8J8603</v>
          </cell>
          <cell r="F10635" t="str">
            <v>TEST VOILE PROTECT SPF15 30 ML</v>
          </cell>
          <cell r="G10635" t="str">
            <v>PC</v>
          </cell>
          <cell r="H10635">
            <v>1000</v>
          </cell>
          <cell r="I10635">
            <v>2880</v>
          </cell>
        </row>
        <row r="10636">
          <cell r="E10636" t="str">
            <v>8K6401</v>
          </cell>
          <cell r="F10636" t="str">
            <v>ZESTE DE DOUCHE 200ML</v>
          </cell>
          <cell r="G10636" t="str">
            <v>PC</v>
          </cell>
          <cell r="H10636">
            <v>10000</v>
          </cell>
          <cell r="I10636">
            <v>1386</v>
          </cell>
        </row>
        <row r="10637">
          <cell r="E10637" t="str">
            <v>8K6402</v>
          </cell>
          <cell r="F10637" t="str">
            <v>DOUCHE DU VERGER 200ML</v>
          </cell>
          <cell r="G10637" t="str">
            <v>PC</v>
          </cell>
          <cell r="H10637">
            <v>8000</v>
          </cell>
          <cell r="I10637">
            <v>1386</v>
          </cell>
        </row>
        <row r="10638">
          <cell r="E10638" t="str">
            <v>8K6421</v>
          </cell>
          <cell r="F10638" t="str">
            <v>LAIT CORPS FRUITS JAUNES 200ML</v>
          </cell>
          <cell r="G10638" t="str">
            <v>PC</v>
          </cell>
          <cell r="H10638">
            <v>15000</v>
          </cell>
          <cell r="I10638">
            <v>1560</v>
          </cell>
        </row>
        <row r="10639">
          <cell r="E10639" t="str">
            <v>8K6422</v>
          </cell>
          <cell r="F10639" t="str">
            <v>LAIT CORPS FRUITS ROUGES 200ML</v>
          </cell>
          <cell r="G10639" t="str">
            <v>PC</v>
          </cell>
          <cell r="H10639">
            <v>15000</v>
          </cell>
          <cell r="I10639">
            <v>1560</v>
          </cell>
        </row>
        <row r="10640">
          <cell r="E10640" t="str">
            <v>8K6423</v>
          </cell>
          <cell r="F10640" t="str">
            <v>LAIT CORPS AGRUMES 200ML</v>
          </cell>
          <cell r="G10640" t="str">
            <v>PC</v>
          </cell>
          <cell r="H10640">
            <v>3000</v>
          </cell>
          <cell r="I10640">
            <v>1560</v>
          </cell>
        </row>
        <row r="10641">
          <cell r="E10641" t="str">
            <v>8K6432</v>
          </cell>
          <cell r="F10641" t="str">
            <v>GOMMAGE AGRUMES 150ML</v>
          </cell>
          <cell r="G10641" t="str">
            <v>PC</v>
          </cell>
          <cell r="H10641">
            <v>9999</v>
          </cell>
          <cell r="I10641">
            <v>2304</v>
          </cell>
        </row>
        <row r="10642">
          <cell r="E10642" t="str">
            <v>8KZ0001</v>
          </cell>
          <cell r="F10642" t="str">
            <v>DUO GD PANIERS SAISON</v>
          </cell>
          <cell r="G10642" t="str">
            <v>PC</v>
          </cell>
          <cell r="H10642">
            <v>9999</v>
          </cell>
          <cell r="I10642">
            <v>840</v>
          </cell>
        </row>
        <row r="10643">
          <cell r="E10643" t="str">
            <v>8KZ0002</v>
          </cell>
          <cell r="F10643" t="str">
            <v>TEST DOUCHE FR ROUGES 200ML</v>
          </cell>
          <cell r="G10643" t="str">
            <v>PC</v>
          </cell>
          <cell r="H10643">
            <v>1000</v>
          </cell>
          <cell r="I10643">
            <v>1200</v>
          </cell>
        </row>
        <row r="10644">
          <cell r="E10644" t="str">
            <v>8KZ0003</v>
          </cell>
          <cell r="F10644" t="str">
            <v>TEST DOUCHE FR JAUNES 200ML</v>
          </cell>
          <cell r="G10644" t="str">
            <v>PC</v>
          </cell>
          <cell r="H10644">
            <v>9999</v>
          </cell>
          <cell r="I10644">
            <v>1386</v>
          </cell>
        </row>
        <row r="10645">
          <cell r="E10645" t="str">
            <v>8KZ0004</v>
          </cell>
          <cell r="F10645" t="str">
            <v>TEST LAIT CORPS FR ROUGE 200ML</v>
          </cell>
          <cell r="G10645" t="str">
            <v>PC</v>
          </cell>
          <cell r="H10645">
            <v>1000</v>
          </cell>
          <cell r="I10645">
            <v>1560</v>
          </cell>
        </row>
        <row r="10646">
          <cell r="E10646" t="str">
            <v>8KZ0005</v>
          </cell>
          <cell r="F10646" t="str">
            <v>TEST LAIT CORPS FR JAUNE 200ML</v>
          </cell>
          <cell r="G10646" t="str">
            <v>PC</v>
          </cell>
          <cell r="H10646">
            <v>1000</v>
          </cell>
          <cell r="I10646">
            <v>1560</v>
          </cell>
        </row>
        <row r="10647">
          <cell r="E10647" t="str">
            <v>8KZ0006</v>
          </cell>
          <cell r="F10647" t="str">
            <v>TESTEUR GOMMAGE AGRUMES 150 ML</v>
          </cell>
          <cell r="G10647" t="str">
            <v>PC</v>
          </cell>
          <cell r="H10647">
            <v>1000</v>
          </cell>
          <cell r="I10647">
            <v>2304</v>
          </cell>
        </row>
        <row r="10648">
          <cell r="E10648" t="str">
            <v>8KZ0007</v>
          </cell>
          <cell r="F10648" t="str">
            <v>TEST LAIT CORPS AGRUME 200 ML</v>
          </cell>
          <cell r="G10648" t="str">
            <v>PC</v>
          </cell>
          <cell r="H10648">
            <v>1000</v>
          </cell>
          <cell r="I10648">
            <v>1560</v>
          </cell>
        </row>
        <row r="10649">
          <cell r="E10649" t="str">
            <v>8KZ0008</v>
          </cell>
          <cell r="F10649" t="str">
            <v>TEST DOUCHE DU VERGER 200 ML</v>
          </cell>
          <cell r="G10649" t="str">
            <v>PC</v>
          </cell>
          <cell r="H10649">
            <v>1000</v>
          </cell>
          <cell r="I10649">
            <v>1386</v>
          </cell>
        </row>
        <row r="10650">
          <cell r="E10650" t="str">
            <v>8KZ0009</v>
          </cell>
          <cell r="F10650" t="str">
            <v>TEST ZESTE DE DOUCHE 200 ML</v>
          </cell>
          <cell r="G10650" t="str">
            <v>PC</v>
          </cell>
          <cell r="H10650">
            <v>1000</v>
          </cell>
          <cell r="I10650">
            <v>1386</v>
          </cell>
        </row>
        <row r="10651">
          <cell r="E10651" t="str">
            <v>8KZ0010</v>
          </cell>
          <cell r="F10651" t="str">
            <v>COULIS DE DOUCHE 200ML</v>
          </cell>
          <cell r="G10651" t="str">
            <v>PC</v>
          </cell>
          <cell r="H10651">
            <v>4300</v>
          </cell>
          <cell r="I10651">
            <v>1386</v>
          </cell>
        </row>
        <row r="10652">
          <cell r="E10652" t="str">
            <v>8KZ0011</v>
          </cell>
          <cell r="F10652" t="str">
            <v>MIEL DE DOUCHE 200ML</v>
          </cell>
          <cell r="G10652" t="str">
            <v>PC</v>
          </cell>
          <cell r="H10652">
            <v>4000</v>
          </cell>
          <cell r="I10652">
            <v>1386</v>
          </cell>
        </row>
        <row r="10653">
          <cell r="E10653" t="str">
            <v>8KZ0012</v>
          </cell>
          <cell r="F10653" t="str">
            <v>TEST COULIS DE DOUCHE 200ML</v>
          </cell>
          <cell r="G10653" t="str">
            <v>PC</v>
          </cell>
          <cell r="H10653">
            <v>1000</v>
          </cell>
          <cell r="I10653">
            <v>1386</v>
          </cell>
        </row>
        <row r="10654">
          <cell r="E10654" t="str">
            <v>8KZ0013</v>
          </cell>
          <cell r="F10654" t="str">
            <v>TEST ROSEE DE DOUCHE 200ML</v>
          </cell>
          <cell r="G10654" t="str">
            <v>PC</v>
          </cell>
          <cell r="H10654">
            <v>9999</v>
          </cell>
          <cell r="I10654">
            <v>1386</v>
          </cell>
        </row>
        <row r="10655">
          <cell r="E10655" t="str">
            <v>8KZ0015</v>
          </cell>
          <cell r="F10655" t="str">
            <v>DUO DOUCHE DU VERGER 2014</v>
          </cell>
          <cell r="G10655" t="str">
            <v>PC</v>
          </cell>
          <cell r="H10655">
            <v>9999</v>
          </cell>
          <cell r="I10655">
            <v>840</v>
          </cell>
        </row>
        <row r="10656">
          <cell r="E10656" t="str">
            <v>8KZ0017</v>
          </cell>
          <cell r="F10656" t="str">
            <v>DUO ROSEE DE DOUCHE 2014</v>
          </cell>
          <cell r="G10656" t="str">
            <v>PC</v>
          </cell>
          <cell r="H10656">
            <v>9999</v>
          </cell>
          <cell r="I10656">
            <v>840</v>
          </cell>
        </row>
        <row r="10657">
          <cell r="E10657" t="str">
            <v>8LZ0001</v>
          </cell>
          <cell r="F10657" t="str">
            <v>CONTOUR DES YEUX JEUNESSE 15ML</v>
          </cell>
          <cell r="G10657" t="str">
            <v>PC</v>
          </cell>
          <cell r="H10657">
            <v>9999</v>
          </cell>
          <cell r="I10657">
            <v>3240</v>
          </cell>
        </row>
        <row r="10658">
          <cell r="E10658" t="str">
            <v>8LZ0002</v>
          </cell>
          <cell r="F10658" t="str">
            <v>MASQUE DE JEUNESSE 50ML</v>
          </cell>
          <cell r="G10658" t="str">
            <v>PC</v>
          </cell>
          <cell r="H10658">
            <v>9999</v>
          </cell>
          <cell r="I10658">
            <v>2304</v>
          </cell>
        </row>
        <row r="10659">
          <cell r="E10659" t="str">
            <v>8LZ0003</v>
          </cell>
          <cell r="F10659" t="str">
            <v>MINI CREME JEUNESSE JOUR 10 ML</v>
          </cell>
          <cell r="G10659" t="str">
            <v>PC</v>
          </cell>
          <cell r="H10659">
            <v>9999</v>
          </cell>
          <cell r="I10659">
            <v>5760</v>
          </cell>
        </row>
        <row r="10660">
          <cell r="E10660" t="str">
            <v>8LZ0004</v>
          </cell>
          <cell r="F10660" t="str">
            <v>CREME DE JEUNESSE NUIT 40 ML</v>
          </cell>
          <cell r="G10660" t="str">
            <v>PC</v>
          </cell>
          <cell r="H10660">
            <v>9999</v>
          </cell>
          <cell r="I10660">
            <v>2304</v>
          </cell>
        </row>
        <row r="10661">
          <cell r="E10661" t="str">
            <v>8LZ0005</v>
          </cell>
          <cell r="F10661" t="str">
            <v>CREME DE JEUNESSE JOUR 40ML</v>
          </cell>
          <cell r="G10661" t="str">
            <v>PC</v>
          </cell>
          <cell r="H10661">
            <v>9999</v>
          </cell>
          <cell r="I10661">
            <v>2304</v>
          </cell>
        </row>
        <row r="10662">
          <cell r="E10662" t="str">
            <v>8LZ0006</v>
          </cell>
          <cell r="F10662" t="str">
            <v>SERUM DE JEUNESSE 30ML</v>
          </cell>
          <cell r="G10662" t="str">
            <v>PC</v>
          </cell>
          <cell r="H10662">
            <v>9999</v>
          </cell>
          <cell r="I10662">
            <v>2304</v>
          </cell>
        </row>
        <row r="10663">
          <cell r="E10663" t="str">
            <v>8LZ0008</v>
          </cell>
          <cell r="F10663" t="str">
            <v>ECH CREME JEUNESSE JOUR 2ML*18</v>
          </cell>
          <cell r="G10663" t="str">
            <v>PAQ</v>
          </cell>
          <cell r="H10663">
            <v>5555</v>
          </cell>
          <cell r="I10663">
            <v>4752</v>
          </cell>
        </row>
        <row r="10664">
          <cell r="E10664" t="str">
            <v>8LZ0009</v>
          </cell>
          <cell r="F10664" t="str">
            <v>ECH SERUM DE JEUNESSE 2ML*18</v>
          </cell>
          <cell r="G10664" t="str">
            <v>PAQ</v>
          </cell>
          <cell r="H10664">
            <v>5555</v>
          </cell>
          <cell r="I10664">
            <v>4752</v>
          </cell>
        </row>
        <row r="10665">
          <cell r="E10665" t="str">
            <v>8LZ0010</v>
          </cell>
          <cell r="F10665" t="str">
            <v>ECH CONT YEUX JEUNESSE 2ML*18</v>
          </cell>
          <cell r="G10665" t="str">
            <v>PAQ</v>
          </cell>
          <cell r="H10665">
            <v>5555</v>
          </cell>
          <cell r="I10665">
            <v>4752</v>
          </cell>
        </row>
        <row r="10666">
          <cell r="E10666" t="str">
            <v>8LZ0011</v>
          </cell>
          <cell r="F10666" t="str">
            <v>TEST CREME JEUNESSE JOUR 40 ML</v>
          </cell>
          <cell r="G10666" t="str">
            <v>PC</v>
          </cell>
          <cell r="H10666">
            <v>1000</v>
          </cell>
          <cell r="I10666">
            <v>2304</v>
          </cell>
        </row>
        <row r="10667">
          <cell r="E10667" t="str">
            <v>8LZ0012</v>
          </cell>
          <cell r="F10667" t="str">
            <v>TEST CREME JEUNESSE NUIT 40 ML</v>
          </cell>
          <cell r="G10667" t="str">
            <v>PC</v>
          </cell>
          <cell r="H10667">
            <v>1000</v>
          </cell>
          <cell r="I10667">
            <v>2304</v>
          </cell>
        </row>
        <row r="10668">
          <cell r="E10668" t="str">
            <v>8LZ0013</v>
          </cell>
          <cell r="F10668" t="str">
            <v>TEST CONTOUR YEUX JEUNESS 15ML</v>
          </cell>
          <cell r="G10668" t="str">
            <v>PC</v>
          </cell>
          <cell r="H10668">
            <v>1000</v>
          </cell>
          <cell r="I10668">
            <v>3240</v>
          </cell>
        </row>
        <row r="10669">
          <cell r="E10669" t="str">
            <v>8M0100</v>
          </cell>
          <cell r="F10669" t="str">
            <v>MASQUE PEELING 2EN1 75 ML</v>
          </cell>
          <cell r="G10669" t="str">
            <v>PC</v>
          </cell>
          <cell r="H10669">
            <v>9999</v>
          </cell>
          <cell r="I10669">
            <v>1728</v>
          </cell>
        </row>
        <row r="10670">
          <cell r="E10670" t="str">
            <v>8M0101</v>
          </cell>
          <cell r="F10670" t="str">
            <v>SOIN UNIFIANT ILLUMINATEU 40ML</v>
          </cell>
          <cell r="G10670" t="str">
            <v>PC</v>
          </cell>
          <cell r="H10670">
            <v>6000</v>
          </cell>
          <cell r="I10670">
            <v>2268</v>
          </cell>
        </row>
        <row r="10671">
          <cell r="E10671" t="str">
            <v>8M0103</v>
          </cell>
          <cell r="F10671" t="str">
            <v>SERUM ECLAIRCISSANT 30 ML</v>
          </cell>
          <cell r="G10671" t="str">
            <v>PC</v>
          </cell>
          <cell r="H10671">
            <v>10000</v>
          </cell>
          <cell r="I10671">
            <v>1944</v>
          </cell>
        </row>
        <row r="10672">
          <cell r="E10672" t="str">
            <v>8M8674</v>
          </cell>
          <cell r="F10672" t="str">
            <v>TEST SOIN UNIFIANT ILLUMI 40ML</v>
          </cell>
          <cell r="G10672" t="str">
            <v>PC</v>
          </cell>
          <cell r="H10672">
            <v>1000</v>
          </cell>
          <cell r="I10672">
            <v>2268</v>
          </cell>
        </row>
        <row r="10673">
          <cell r="E10673" t="str">
            <v>8M8675</v>
          </cell>
          <cell r="F10673" t="str">
            <v>TEST SERUM ECLAIRCISSANT 30 ML</v>
          </cell>
          <cell r="G10673" t="str">
            <v>PC</v>
          </cell>
          <cell r="H10673">
            <v>1000</v>
          </cell>
          <cell r="I10673">
            <v>1944</v>
          </cell>
        </row>
        <row r="10674">
          <cell r="E10674" t="str">
            <v>8M8882</v>
          </cell>
          <cell r="F10674" t="str">
            <v>ECH SOIN BRIGHT 2ML X18</v>
          </cell>
          <cell r="G10674" t="str">
            <v>PAQ</v>
          </cell>
          <cell r="H10674">
            <v>5800</v>
          </cell>
          <cell r="I10674">
            <v>4752</v>
          </cell>
        </row>
        <row r="10675">
          <cell r="E10675" t="str">
            <v>8M8883</v>
          </cell>
          <cell r="F10675" t="str">
            <v>ECH MASQUE BRIGHTENING 3ML X18</v>
          </cell>
          <cell r="G10675" t="str">
            <v>PAQ</v>
          </cell>
          <cell r="H10675">
            <v>5800</v>
          </cell>
          <cell r="I10675">
            <v>3780</v>
          </cell>
        </row>
        <row r="10676">
          <cell r="E10676" t="str">
            <v>8M8891</v>
          </cell>
          <cell r="F10676" t="str">
            <v>ECH SERUM BRIGHTENING 2ML X18</v>
          </cell>
          <cell r="G10676" t="str">
            <v>PAQ</v>
          </cell>
          <cell r="H10676">
            <v>8200</v>
          </cell>
          <cell r="I10676">
            <v>4752</v>
          </cell>
        </row>
        <row r="10677">
          <cell r="E10677" t="str">
            <v>8M9385</v>
          </cell>
          <cell r="F10677" t="str">
            <v>MINI SOIN UNIFIANT ILLUM 15ML</v>
          </cell>
          <cell r="G10677" t="str">
            <v>PC</v>
          </cell>
          <cell r="H10677">
            <v>9999</v>
          </cell>
          <cell r="I10677">
            <v>5760</v>
          </cell>
        </row>
        <row r="10678">
          <cell r="E10678" t="str">
            <v>8M9391</v>
          </cell>
          <cell r="F10678" t="str">
            <v>MINI SERUM ECLAIRCISSANT 5ML</v>
          </cell>
          <cell r="G10678" t="str">
            <v>PC</v>
          </cell>
          <cell r="H10678">
            <v>9999</v>
          </cell>
          <cell r="I10678">
            <v>5760</v>
          </cell>
        </row>
        <row r="10679">
          <cell r="E10679" t="str">
            <v>8M9392</v>
          </cell>
          <cell r="F10679" t="str">
            <v>MINI MASQUE PEELING 2EN1 15ML</v>
          </cell>
          <cell r="G10679" t="str">
            <v>PC</v>
          </cell>
          <cell r="H10679">
            <v>9999</v>
          </cell>
          <cell r="I10679">
            <v>5760</v>
          </cell>
        </row>
        <row r="10680">
          <cell r="E10680" t="str">
            <v>8MZ0001</v>
          </cell>
          <cell r="F10680" t="str">
            <v>MASQUE PEELING 2EN1 50 ML</v>
          </cell>
          <cell r="G10680" t="str">
            <v>PC</v>
          </cell>
          <cell r="H10680">
            <v>18000</v>
          </cell>
          <cell r="I10680">
            <v>1944</v>
          </cell>
        </row>
        <row r="10681">
          <cell r="E10681" t="str">
            <v>8MZ0002</v>
          </cell>
          <cell r="F10681" t="str">
            <v>MINI SOIN UNIFIANT ILLUM 10 ML</v>
          </cell>
          <cell r="G10681" t="str">
            <v>PC</v>
          </cell>
          <cell r="H10681">
            <v>31000</v>
          </cell>
          <cell r="I10681">
            <v>5760</v>
          </cell>
        </row>
        <row r="10682">
          <cell r="E10682" t="str">
            <v>8MZ0003</v>
          </cell>
          <cell r="F10682" t="str">
            <v>MINI MASQUE PEELING 2EN1 10 ML</v>
          </cell>
          <cell r="G10682" t="str">
            <v>PC</v>
          </cell>
          <cell r="H10682">
            <v>31000</v>
          </cell>
          <cell r="I10682">
            <v>5760</v>
          </cell>
        </row>
        <row r="10683">
          <cell r="E10683" t="str">
            <v>8MZ0004</v>
          </cell>
          <cell r="F10683" t="str">
            <v>VOILE PROTECTEUR SPF20 30 ML</v>
          </cell>
          <cell r="G10683" t="str">
            <v>PC</v>
          </cell>
          <cell r="H10683">
            <v>1000</v>
          </cell>
          <cell r="I10683">
            <v>60</v>
          </cell>
        </row>
        <row r="10684">
          <cell r="E10684" t="str">
            <v>8MZ0005</v>
          </cell>
          <cell r="F10684" t="str">
            <v>SERUM CONTOUR YEUX 15 ML</v>
          </cell>
          <cell r="G10684" t="str">
            <v>PC</v>
          </cell>
          <cell r="H10684">
            <v>6000</v>
          </cell>
          <cell r="I10684">
            <v>4896</v>
          </cell>
        </row>
        <row r="10685">
          <cell r="E10685" t="str">
            <v>8MZ0006</v>
          </cell>
          <cell r="F10685" t="str">
            <v>ECH SERUM CONTOUR YEUX 2 ML</v>
          </cell>
          <cell r="G10685" t="str">
            <v>PC</v>
          </cell>
          <cell r="H10685">
            <v>5555</v>
          </cell>
          <cell r="I10685">
            <v>85536</v>
          </cell>
        </row>
        <row r="10686">
          <cell r="E10686" t="str">
            <v>8MZ0007</v>
          </cell>
          <cell r="F10686" t="str">
            <v>SOIN ACTION CIBLEE 30ML</v>
          </cell>
          <cell r="G10686" t="str">
            <v>PC</v>
          </cell>
          <cell r="H10686">
            <v>4400</v>
          </cell>
          <cell r="I10686">
            <v>2304</v>
          </cell>
        </row>
        <row r="10687">
          <cell r="E10687" t="str">
            <v>8MZ0008</v>
          </cell>
          <cell r="F10687" t="str">
            <v>ECH. SERUM CONTOUR YEUX 2ML*18</v>
          </cell>
          <cell r="G10687" t="str">
            <v>PAQ</v>
          </cell>
          <cell r="H10687">
            <v>5555</v>
          </cell>
          <cell r="I10687">
            <v>4752</v>
          </cell>
        </row>
        <row r="10688">
          <cell r="E10688" t="str">
            <v>8MZ0011</v>
          </cell>
          <cell r="F10688" t="str">
            <v>DUO LUMIERE 50ML</v>
          </cell>
          <cell r="G10688" t="str">
            <v>PC</v>
          </cell>
          <cell r="H10688">
            <v>5000</v>
          </cell>
          <cell r="I10688">
            <v>2916</v>
          </cell>
        </row>
        <row r="10689">
          <cell r="E10689" t="str">
            <v>8MZ0013</v>
          </cell>
          <cell r="F10689" t="str">
            <v>DUO LUMIERE 50 ML</v>
          </cell>
          <cell r="G10689" t="str">
            <v>PC</v>
          </cell>
          <cell r="H10689">
            <v>12800</v>
          </cell>
          <cell r="I10689">
            <v>2916</v>
          </cell>
        </row>
        <row r="10690">
          <cell r="E10690" t="str">
            <v>8MZ0014</v>
          </cell>
          <cell r="F10690" t="str">
            <v>MOUSSE NETT LUMIERE 150 ML</v>
          </cell>
          <cell r="G10690" t="str">
            <v>PC</v>
          </cell>
          <cell r="H10690">
            <v>10500</v>
          </cell>
          <cell r="I10690">
            <v>1620</v>
          </cell>
        </row>
        <row r="10691">
          <cell r="E10691" t="str">
            <v>8MZ0015</v>
          </cell>
          <cell r="F10691" t="str">
            <v>SOIN ILLUMINANT 40 ML</v>
          </cell>
          <cell r="G10691" t="str">
            <v>PC</v>
          </cell>
          <cell r="H10691">
            <v>9999</v>
          </cell>
          <cell r="I10691">
            <v>3240</v>
          </cell>
        </row>
        <row r="10692">
          <cell r="E10692" t="str">
            <v>8MZ0016</v>
          </cell>
          <cell r="F10692" t="str">
            <v>CONCENTRE ECLAIRCISSANT 30 ML</v>
          </cell>
          <cell r="G10692" t="str">
            <v>PC</v>
          </cell>
          <cell r="H10692">
            <v>4700</v>
          </cell>
          <cell r="I10692">
            <v>3240</v>
          </cell>
        </row>
        <row r="10693">
          <cell r="E10693" t="str">
            <v>8MZ0017</v>
          </cell>
          <cell r="F10693" t="str">
            <v>ECH DUO LUMIERE 1 ML*1</v>
          </cell>
          <cell r="G10693" t="str">
            <v>PC</v>
          </cell>
          <cell r="H10693">
            <v>9999</v>
          </cell>
          <cell r="I10693">
            <v>99144</v>
          </cell>
        </row>
        <row r="10694">
          <cell r="E10694" t="str">
            <v>8MZ0018</v>
          </cell>
          <cell r="F10694" t="str">
            <v>ECH CONCENTRE ECLAIR  1ML X1</v>
          </cell>
          <cell r="G10694" t="str">
            <v>PC</v>
          </cell>
          <cell r="H10694">
            <v>100000</v>
          </cell>
          <cell r="I10694">
            <v>99144</v>
          </cell>
        </row>
        <row r="10695">
          <cell r="E10695" t="str">
            <v>8MZ0019</v>
          </cell>
          <cell r="F10695" t="str">
            <v>GWP CONCENTRE ECLAIRCISST 4 ML</v>
          </cell>
          <cell r="G10695" t="str">
            <v>PC</v>
          </cell>
          <cell r="H10695">
            <v>20000</v>
          </cell>
          <cell r="I10695">
            <v>32400</v>
          </cell>
        </row>
        <row r="10696">
          <cell r="E10696" t="str">
            <v>8MZ0023</v>
          </cell>
          <cell r="F10696" t="str">
            <v>GEL-EN-HUILE DEMAQUILLANT 125ML</v>
          </cell>
          <cell r="G10696" t="str">
            <v>PC</v>
          </cell>
          <cell r="H10696">
            <v>9999</v>
          </cell>
          <cell r="I10696">
            <v>2916</v>
          </cell>
        </row>
        <row r="10697">
          <cell r="E10697" t="str">
            <v>8MZ0024</v>
          </cell>
          <cell r="F10697" t="str">
            <v>ECH NB SOIN ILLUMINANT 1.5ML*1</v>
          </cell>
          <cell r="G10697" t="str">
            <v>PC</v>
          </cell>
          <cell r="H10697">
            <v>9999</v>
          </cell>
          <cell r="I10697">
            <v>99144</v>
          </cell>
        </row>
        <row r="10698">
          <cell r="E10698" t="str">
            <v>8MZ0026</v>
          </cell>
          <cell r="F10698" t="str">
            <v>DUO LUMIERE ED LIMITEE 50ML</v>
          </cell>
          <cell r="G10698" t="str">
            <v>PC</v>
          </cell>
          <cell r="H10698">
            <v>12800</v>
          </cell>
          <cell r="I10698">
            <v>2916</v>
          </cell>
        </row>
        <row r="10699">
          <cell r="E10699" t="str">
            <v>8MZ0030</v>
          </cell>
          <cell r="F10699" t="str">
            <v>DUO LUMIERE 50ML</v>
          </cell>
          <cell r="G10699" t="str">
            <v>PC</v>
          </cell>
          <cell r="H10699">
            <v>10000</v>
          </cell>
          <cell r="I10699">
            <v>2916</v>
          </cell>
        </row>
        <row r="10700">
          <cell r="E10700" t="str">
            <v>8MZ0031</v>
          </cell>
          <cell r="F10700" t="str">
            <v>GWP DUO DE LUMIERE 7.5ML</v>
          </cell>
          <cell r="G10700" t="str">
            <v>PC</v>
          </cell>
          <cell r="H10700">
            <v>12500</v>
          </cell>
          <cell r="I10700">
            <v>11520</v>
          </cell>
        </row>
        <row r="10701">
          <cell r="E10701" t="str">
            <v>8MZ0032</v>
          </cell>
          <cell r="F10701" t="str">
            <v>ECH THERMOFORM DUO LUMIERE 1ML</v>
          </cell>
          <cell r="G10701" t="str">
            <v>PC</v>
          </cell>
          <cell r="H10701">
            <v>350000</v>
          </cell>
          <cell r="I10701">
            <v>5760</v>
          </cell>
        </row>
        <row r="10702">
          <cell r="E10702" t="str">
            <v>8MZ0033</v>
          </cell>
          <cell r="F10702" t="str">
            <v>MOUSSE NETT LUMIERE 50ML</v>
          </cell>
          <cell r="G10702" t="str">
            <v>PC</v>
          </cell>
          <cell r="H10702">
            <v>13500</v>
          </cell>
          <cell r="I10702">
            <v>3780</v>
          </cell>
        </row>
        <row r="10703">
          <cell r="E10703" t="str">
            <v>8MZ0034</v>
          </cell>
          <cell r="F10703" t="str">
            <v>UV SHIELD SPF35 30ML</v>
          </cell>
          <cell r="G10703" t="str">
            <v>PC</v>
          </cell>
          <cell r="H10703">
            <v>9999</v>
          </cell>
          <cell r="I10703">
            <v>5670</v>
          </cell>
        </row>
        <row r="10704">
          <cell r="E10704" t="str">
            <v>8MZ0035</v>
          </cell>
          <cell r="F10704" t="str">
            <v>HUILE DEMAQ LUMIERE 145ML</v>
          </cell>
          <cell r="G10704" t="str">
            <v>PC</v>
          </cell>
          <cell r="H10704">
            <v>4600</v>
          </cell>
          <cell r="I10704">
            <v>3024</v>
          </cell>
        </row>
        <row r="10705">
          <cell r="E10705" t="str">
            <v>8MZ0036</v>
          </cell>
          <cell r="F10705" t="str">
            <v>CREME LUMIERE 4D 50ML</v>
          </cell>
          <cell r="G10705" t="str">
            <v>PC</v>
          </cell>
          <cell r="H10705">
            <v>9999</v>
          </cell>
          <cell r="I10705">
            <v>2592</v>
          </cell>
        </row>
        <row r="10706">
          <cell r="E10706" t="str">
            <v>8MZ0037</v>
          </cell>
          <cell r="F10706" t="str">
            <v>CREME LUMIERE 4D 10ML</v>
          </cell>
          <cell r="G10706" t="str">
            <v>PC</v>
          </cell>
          <cell r="H10706">
            <v>9999</v>
          </cell>
          <cell r="I10706">
            <v>9600</v>
          </cell>
        </row>
        <row r="10707">
          <cell r="E10707" t="str">
            <v>8MZ0038</v>
          </cell>
          <cell r="F10707" t="str">
            <v>CREME LUMIERE 4D 1ML</v>
          </cell>
          <cell r="G10707" t="str">
            <v>PC</v>
          </cell>
          <cell r="H10707">
            <v>9999</v>
          </cell>
          <cell r="I10707">
            <v>99144</v>
          </cell>
        </row>
        <row r="10708">
          <cell r="E10708" t="str">
            <v>8MZ0039</v>
          </cell>
          <cell r="F10708" t="str">
            <v>HUILE DEMAQ LUMIERE 30ML</v>
          </cell>
          <cell r="G10708" t="str">
            <v>PC</v>
          </cell>
          <cell r="H10708">
            <v>20000</v>
          </cell>
          <cell r="I10708">
            <v>8586</v>
          </cell>
        </row>
        <row r="10709">
          <cell r="E10709" t="str">
            <v>8MZ0040</v>
          </cell>
          <cell r="F10709" t="str">
            <v>DUO LUMIERE  100ML</v>
          </cell>
          <cell r="G10709" t="str">
            <v>PC</v>
          </cell>
          <cell r="H10709">
            <v>15000</v>
          </cell>
          <cell r="I10709">
            <v>2916</v>
          </cell>
        </row>
        <row r="10710">
          <cell r="E10710" t="str">
            <v>8MZ0041</v>
          </cell>
          <cell r="F10710" t="str">
            <v>DUO LUMIERE  1ML</v>
          </cell>
          <cell r="G10710" t="str">
            <v>PC</v>
          </cell>
          <cell r="H10710">
            <v>100000</v>
          </cell>
          <cell r="I10710">
            <v>99144</v>
          </cell>
        </row>
        <row r="10711">
          <cell r="E10711" t="str">
            <v>8MZ0044</v>
          </cell>
          <cell r="F10711" t="str">
            <v>DUO LUMIERE 50ML</v>
          </cell>
          <cell r="G10711" t="str">
            <v>PC</v>
          </cell>
          <cell r="H10711">
            <v>95000</v>
          </cell>
          <cell r="I10711">
            <v>2916</v>
          </cell>
        </row>
        <row r="10712">
          <cell r="E10712" t="str">
            <v>8MZ0047</v>
          </cell>
          <cell r="F10712" t="str">
            <v>ECH. DUO LUMIERE 1ML</v>
          </cell>
          <cell r="G10712" t="str">
            <v>PC</v>
          </cell>
          <cell r="H10712">
            <v>693300</v>
          </cell>
          <cell r="I10712">
            <v>99144</v>
          </cell>
        </row>
        <row r="10713">
          <cell r="E10713" t="str">
            <v>8MZ0048</v>
          </cell>
          <cell r="F10713" t="str">
            <v>ACTIVATEUR D ECLAT 50ML</v>
          </cell>
          <cell r="G10713" t="str">
            <v>PC</v>
          </cell>
          <cell r="H10713">
            <v>9999</v>
          </cell>
          <cell r="I10713">
            <v>0</v>
          </cell>
        </row>
        <row r="10714">
          <cell r="E10714" t="str">
            <v>8MZ0049</v>
          </cell>
          <cell r="F10714" t="str">
            <v>ACTIVATEUR D ECLAT 7,5ML</v>
          </cell>
          <cell r="G10714" t="str">
            <v>PC</v>
          </cell>
          <cell r="H10714">
            <v>9999</v>
          </cell>
          <cell r="I10714">
            <v>0</v>
          </cell>
        </row>
        <row r="10715">
          <cell r="E10715" t="str">
            <v>8MZ0050</v>
          </cell>
          <cell r="F10715" t="str">
            <v>ACTIVATEUR D ECLAT 1ML</v>
          </cell>
          <cell r="G10715" t="str">
            <v>PC</v>
          </cell>
          <cell r="H10715">
            <v>9999</v>
          </cell>
          <cell r="I10715">
            <v>0</v>
          </cell>
        </row>
        <row r="10716">
          <cell r="E10716" t="str">
            <v>8MZ0051</v>
          </cell>
          <cell r="F10716" t="str">
            <v>CREME PERFECTRICE ECLAT 50ML</v>
          </cell>
          <cell r="G10716" t="str">
            <v>PC</v>
          </cell>
          <cell r="H10716">
            <v>9999</v>
          </cell>
          <cell r="I10716">
            <v>2592</v>
          </cell>
        </row>
        <row r="10717">
          <cell r="E10717" t="str">
            <v>8MZ0052</v>
          </cell>
          <cell r="F10717" t="str">
            <v>CREME PERFECTRICE ECLAT 1ML</v>
          </cell>
          <cell r="G10717" t="str">
            <v>PC</v>
          </cell>
          <cell r="H10717">
            <v>9999</v>
          </cell>
          <cell r="I10717">
            <v>99144</v>
          </cell>
        </row>
        <row r="10718">
          <cell r="E10718" t="str">
            <v>8MZ0056</v>
          </cell>
          <cell r="F10718" t="str">
            <v>HUILE DEMAQ LUMIERE 1ML</v>
          </cell>
          <cell r="G10718" t="str">
            <v>PC</v>
          </cell>
          <cell r="H10718">
            <v>100000</v>
          </cell>
          <cell r="I10718">
            <v>99144</v>
          </cell>
        </row>
        <row r="10719">
          <cell r="E10719" t="str">
            <v>8MZ0060</v>
          </cell>
          <cell r="F10719" t="str">
            <v>SERUM EXP ANTI TACHES 30ML</v>
          </cell>
          <cell r="G10719" t="str">
            <v>PC</v>
          </cell>
          <cell r="H10719">
            <v>11000</v>
          </cell>
          <cell r="I10719">
            <v>3150</v>
          </cell>
        </row>
        <row r="10720">
          <cell r="E10720" t="str">
            <v>8MZ0061</v>
          </cell>
          <cell r="F10720" t="str">
            <v>SERUM EXP ANTI TACHES 7,5ML</v>
          </cell>
          <cell r="G10720" t="str">
            <v>PC</v>
          </cell>
          <cell r="H10720">
            <v>10000</v>
          </cell>
          <cell r="I10720">
            <v>21600</v>
          </cell>
        </row>
        <row r="10721">
          <cell r="E10721" t="str">
            <v>8MZ0062</v>
          </cell>
          <cell r="F10721" t="str">
            <v>SERUM EXP ANTI TACHES 1ML</v>
          </cell>
          <cell r="G10721" t="str">
            <v>PC</v>
          </cell>
          <cell r="H10721">
            <v>100000</v>
          </cell>
          <cell r="I10721">
            <v>99144</v>
          </cell>
        </row>
        <row r="10722">
          <cell r="E10722" t="str">
            <v>8MZ0066</v>
          </cell>
          <cell r="F10722" t="str">
            <v>CREME PERFECTRICE ECLAT 10ML</v>
          </cell>
          <cell r="G10722" t="str">
            <v>PC</v>
          </cell>
          <cell r="H10722">
            <v>9999</v>
          </cell>
          <cell r="I10722">
            <v>9600</v>
          </cell>
        </row>
        <row r="10723">
          <cell r="E10723" t="str">
            <v>8MZ0067</v>
          </cell>
          <cell r="F10723" t="str">
            <v>ACTIVATEUR D ECLAT 100ML</v>
          </cell>
          <cell r="G10723" t="str">
            <v>PC</v>
          </cell>
          <cell r="H10723">
            <v>9999</v>
          </cell>
          <cell r="I10723">
            <v>2916</v>
          </cell>
        </row>
        <row r="10724">
          <cell r="E10724" t="str">
            <v>8N7520</v>
          </cell>
          <cell r="F10724" t="str">
            <v>PROCARBO 60 GELULES</v>
          </cell>
          <cell r="G10724" t="str">
            <v>PC</v>
          </cell>
          <cell r="H10724">
            <v>10000</v>
          </cell>
          <cell r="I10724">
            <v>1440</v>
          </cell>
        </row>
        <row r="10725">
          <cell r="E10725" t="str">
            <v>8N7521</v>
          </cell>
          <cell r="F10725" t="str">
            <v>PROCARBO 200 GELULES</v>
          </cell>
          <cell r="G10725" t="str">
            <v>PC</v>
          </cell>
          <cell r="H10725">
            <v>1000</v>
          </cell>
          <cell r="I10725">
            <v>1080</v>
          </cell>
        </row>
        <row r="10726">
          <cell r="E10726" t="str">
            <v>8N8003</v>
          </cell>
          <cell r="F10726" t="str">
            <v>HEPATONIC 60 GELULES</v>
          </cell>
          <cell r="G10726" t="str">
            <v>PC</v>
          </cell>
          <cell r="H10726">
            <v>1000</v>
          </cell>
          <cell r="I10726">
            <v>1440</v>
          </cell>
        </row>
        <row r="10727">
          <cell r="E10727" t="str">
            <v>8N8004</v>
          </cell>
          <cell r="F10727" t="str">
            <v>GINKGO BILOBA 60 COMPRIMES</v>
          </cell>
          <cell r="G10727" t="str">
            <v>PC</v>
          </cell>
          <cell r="H10727">
            <v>1000</v>
          </cell>
          <cell r="I10727">
            <v>0</v>
          </cell>
        </row>
        <row r="10728">
          <cell r="E10728" t="str">
            <v>8N8012</v>
          </cell>
          <cell r="F10728" t="str">
            <v>MULTIVITAMINES 60 CAPSULES</v>
          </cell>
          <cell r="G10728" t="str">
            <v>PC</v>
          </cell>
          <cell r="H10728">
            <v>1000</v>
          </cell>
          <cell r="I10728">
            <v>0</v>
          </cell>
        </row>
        <row r="10729">
          <cell r="E10729" t="str">
            <v>8N8022</v>
          </cell>
          <cell r="F10729" t="str">
            <v>PROCARBO TABLETTES 60 COMPRIME</v>
          </cell>
          <cell r="G10729" t="str">
            <v>PC</v>
          </cell>
          <cell r="H10729">
            <v>1000</v>
          </cell>
          <cell r="I10729">
            <v>0</v>
          </cell>
        </row>
        <row r="10730">
          <cell r="E10730" t="str">
            <v>8N8024</v>
          </cell>
          <cell r="F10730" t="str">
            <v>CAPISTIM 60 COMPRIMES</v>
          </cell>
          <cell r="G10730" t="str">
            <v>PC</v>
          </cell>
          <cell r="H10730">
            <v>1000</v>
          </cell>
          <cell r="I10730">
            <v>1440</v>
          </cell>
        </row>
        <row r="10731">
          <cell r="E10731" t="str">
            <v>8N8028</v>
          </cell>
          <cell r="F10731" t="str">
            <v>OMEGA3 PSYCHOFORCE 60 CAPSULES</v>
          </cell>
          <cell r="G10731" t="str">
            <v>PC</v>
          </cell>
          <cell r="H10731">
            <v>1000</v>
          </cell>
          <cell r="I10731">
            <v>0</v>
          </cell>
        </row>
        <row r="10732">
          <cell r="E10732" t="str">
            <v>8N8029</v>
          </cell>
          <cell r="F10732" t="str">
            <v>OMEGA3 PSYCHOFORCE 180 CAPSULE</v>
          </cell>
          <cell r="G10732" t="str">
            <v>PC</v>
          </cell>
          <cell r="H10732">
            <v>1000</v>
          </cell>
          <cell r="I10732">
            <v>0</v>
          </cell>
        </row>
        <row r="10733">
          <cell r="E10733" t="str">
            <v>8N8031</v>
          </cell>
          <cell r="F10733" t="str">
            <v>200 CAPSULES HUILE BOURRACHE</v>
          </cell>
          <cell r="G10733" t="str">
            <v>PC</v>
          </cell>
          <cell r="H10733">
            <v>1000</v>
          </cell>
          <cell r="I10733">
            <v>1080</v>
          </cell>
        </row>
        <row r="10734">
          <cell r="E10734" t="str">
            <v>8N8033</v>
          </cell>
          <cell r="F10734" t="str">
            <v>200 CAPSULES HUILE ONAGRE</v>
          </cell>
          <cell r="G10734" t="str">
            <v>PC</v>
          </cell>
          <cell r="H10734">
            <v>1000</v>
          </cell>
          <cell r="I10734">
            <v>1080</v>
          </cell>
        </row>
        <row r="10735">
          <cell r="E10735" t="str">
            <v>8N8040</v>
          </cell>
          <cell r="F10735" t="str">
            <v>LECITHINE DE SOJA 350 G</v>
          </cell>
          <cell r="G10735" t="str">
            <v>PC</v>
          </cell>
          <cell r="H10735">
            <v>1000</v>
          </cell>
          <cell r="I10735">
            <v>0</v>
          </cell>
        </row>
        <row r="10736">
          <cell r="E10736" t="str">
            <v>8N8041</v>
          </cell>
          <cell r="F10736" t="str">
            <v>LECITHINE DE SOJA 200 G</v>
          </cell>
          <cell r="G10736" t="str">
            <v>PC</v>
          </cell>
          <cell r="H10736">
            <v>1000</v>
          </cell>
          <cell r="I10736">
            <v>0</v>
          </cell>
        </row>
        <row r="10737">
          <cell r="E10737" t="str">
            <v>8N8045</v>
          </cell>
          <cell r="F10737" t="str">
            <v>LEVURE DE BIERE 350 COMPRIMES</v>
          </cell>
          <cell r="G10737" t="str">
            <v>PC</v>
          </cell>
          <cell r="H10737">
            <v>1000</v>
          </cell>
          <cell r="I10737">
            <v>0</v>
          </cell>
        </row>
        <row r="10738">
          <cell r="E10738" t="str">
            <v>8N8046</v>
          </cell>
          <cell r="F10738" t="str">
            <v>LEVURE DE BIERE REVIVIF 100GEL</v>
          </cell>
          <cell r="G10738" t="str">
            <v>PC</v>
          </cell>
          <cell r="H10738">
            <v>1000</v>
          </cell>
          <cell r="I10738">
            <v>0</v>
          </cell>
        </row>
        <row r="10739">
          <cell r="E10739" t="str">
            <v>8N8047</v>
          </cell>
          <cell r="F10739" t="str">
            <v>ECHINACEE 20 AMPOULES</v>
          </cell>
          <cell r="G10739" t="str">
            <v>PC</v>
          </cell>
          <cell r="H10739">
            <v>1000</v>
          </cell>
          <cell r="I10739">
            <v>2448</v>
          </cell>
        </row>
        <row r="10740">
          <cell r="E10740" t="str">
            <v>8N8048</v>
          </cell>
          <cell r="F10740" t="str">
            <v>PROCARBO 60 GELULES</v>
          </cell>
          <cell r="G10740" t="str">
            <v>PC</v>
          </cell>
          <cell r="H10740">
            <v>5000</v>
          </cell>
          <cell r="I10740">
            <v>1050</v>
          </cell>
        </row>
        <row r="10741">
          <cell r="E10741" t="str">
            <v>8N8049</v>
          </cell>
          <cell r="F10741" t="str">
            <v>PROCARBO 180 GELULES</v>
          </cell>
          <cell r="G10741" t="str">
            <v>PC</v>
          </cell>
          <cell r="H10741">
            <v>5000</v>
          </cell>
          <cell r="I10741">
            <v>175</v>
          </cell>
        </row>
        <row r="10742">
          <cell r="E10742" t="str">
            <v>8N8050</v>
          </cell>
          <cell r="F10742" t="str">
            <v>LECITHINE DE SOJA - BTE 350</v>
          </cell>
          <cell r="G10742" t="str">
            <v>PC</v>
          </cell>
          <cell r="H10742">
            <v>1000</v>
          </cell>
          <cell r="I10742">
            <v>528</v>
          </cell>
        </row>
        <row r="10743">
          <cell r="E10743" t="str">
            <v>8N8051</v>
          </cell>
          <cell r="F10743" t="str">
            <v>LECITHINE DE SOJA - BTE 200</v>
          </cell>
          <cell r="G10743" t="str">
            <v>PC</v>
          </cell>
          <cell r="H10743">
            <v>1000</v>
          </cell>
          <cell r="I10743">
            <v>528</v>
          </cell>
        </row>
        <row r="10744">
          <cell r="E10744" t="str">
            <v>8N8052</v>
          </cell>
          <cell r="F10744" t="str">
            <v>LEVURE BIERE REVIVIF. 60GEL</v>
          </cell>
          <cell r="G10744" t="str">
            <v>PC</v>
          </cell>
          <cell r="H10744">
            <v>5000</v>
          </cell>
          <cell r="I10744">
            <v>1050</v>
          </cell>
        </row>
        <row r="10745">
          <cell r="E10745" t="str">
            <v>8N8053</v>
          </cell>
          <cell r="F10745" t="str">
            <v>LEVURE DE BIERE 350COMPRIME</v>
          </cell>
          <cell r="G10745" t="str">
            <v>PC</v>
          </cell>
          <cell r="H10745">
            <v>9999</v>
          </cell>
          <cell r="I10745">
            <v>1008</v>
          </cell>
        </row>
        <row r="10746">
          <cell r="E10746" t="str">
            <v>8N8055</v>
          </cell>
          <cell r="F10746" t="str">
            <v>HUILE BOURRACHE 180 CAPSULE</v>
          </cell>
          <cell r="G10746" t="str">
            <v>PC</v>
          </cell>
          <cell r="H10746">
            <v>5000</v>
          </cell>
          <cell r="I10746">
            <v>1008</v>
          </cell>
        </row>
        <row r="10747">
          <cell r="E10747" t="str">
            <v>8N8057</v>
          </cell>
          <cell r="F10747" t="str">
            <v>HUILE ONAGRE 180 CAPSULES</v>
          </cell>
          <cell r="G10747" t="str">
            <v>PC</v>
          </cell>
          <cell r="H10747">
            <v>5000</v>
          </cell>
          <cell r="I10747">
            <v>1008</v>
          </cell>
        </row>
        <row r="10748">
          <cell r="E10748" t="str">
            <v>8N8060</v>
          </cell>
          <cell r="F10748" t="str">
            <v>IMPERFECTIONS PEAU 20 AMPOULES</v>
          </cell>
          <cell r="G10748" t="str">
            <v>PC</v>
          </cell>
          <cell r="H10748">
            <v>4000</v>
          </cell>
          <cell r="I10748">
            <v>768</v>
          </cell>
        </row>
        <row r="10749">
          <cell r="E10749" t="str">
            <v>8N8061</v>
          </cell>
          <cell r="F10749" t="str">
            <v>DEFENSE NATURELLE 20 AMPOULES</v>
          </cell>
          <cell r="G10749" t="str">
            <v>PC</v>
          </cell>
          <cell r="H10749">
            <v>4000</v>
          </cell>
          <cell r="I10749">
            <v>768</v>
          </cell>
        </row>
        <row r="10750">
          <cell r="E10750" t="str">
            <v>8NZ0002</v>
          </cell>
          <cell r="F10750" t="str">
            <v>LECITHINE DE SOJA 200G</v>
          </cell>
          <cell r="G10750" t="str">
            <v>PC</v>
          </cell>
          <cell r="H10750">
            <v>3500</v>
          </cell>
          <cell r="I10750">
            <v>528</v>
          </cell>
        </row>
        <row r="10751">
          <cell r="E10751" t="str">
            <v>8NZ0003</v>
          </cell>
          <cell r="F10751" t="str">
            <v>PROCARBO + 60 GELLULES</v>
          </cell>
          <cell r="G10751" t="str">
            <v>PC</v>
          </cell>
          <cell r="H10751">
            <v>5000</v>
          </cell>
          <cell r="I10751">
            <v>1050</v>
          </cell>
        </row>
        <row r="10752">
          <cell r="E10752" t="str">
            <v>8NZ0005</v>
          </cell>
          <cell r="F10752" t="str">
            <v>IMPERFECTIONS DE LA PEAU 20AMP</v>
          </cell>
          <cell r="G10752" t="str">
            <v>PC</v>
          </cell>
          <cell r="H10752">
            <v>5000</v>
          </cell>
          <cell r="I10752">
            <v>972</v>
          </cell>
        </row>
        <row r="10753">
          <cell r="E10753" t="str">
            <v>8NZ0006</v>
          </cell>
          <cell r="F10753" t="str">
            <v>LEVURE DE BIERE 350 COMPRIMES</v>
          </cell>
          <cell r="G10753" t="str">
            <v>PC</v>
          </cell>
          <cell r="H10753">
            <v>10000</v>
          </cell>
          <cell r="I10753">
            <v>1008</v>
          </cell>
        </row>
        <row r="10754">
          <cell r="E10754" t="str">
            <v>8NZ0007</v>
          </cell>
          <cell r="F10754" t="str">
            <v>PROCARBO+ 180 GELULES</v>
          </cell>
          <cell r="G10754" t="str">
            <v>PC</v>
          </cell>
          <cell r="H10754">
            <v>1000</v>
          </cell>
          <cell r="I10754">
            <v>6</v>
          </cell>
        </row>
        <row r="10755">
          <cell r="E10755" t="str">
            <v>8O7003</v>
          </cell>
          <cell r="F10755" t="str">
            <v>MIEL 500G ACACIA HONGRIE</v>
          </cell>
          <cell r="G10755" t="str">
            <v>PC</v>
          </cell>
          <cell r="H10755">
            <v>1000</v>
          </cell>
          <cell r="I10755">
            <v>0</v>
          </cell>
        </row>
        <row r="10756">
          <cell r="E10756" t="str">
            <v>8O7005</v>
          </cell>
          <cell r="F10756" t="str">
            <v>MIEL 500G BRUYERE FRANCE</v>
          </cell>
          <cell r="G10756" t="str">
            <v>PC</v>
          </cell>
          <cell r="H10756">
            <v>1000</v>
          </cell>
          <cell r="I10756">
            <v>0</v>
          </cell>
        </row>
        <row r="10757">
          <cell r="E10757" t="str">
            <v>8O7007</v>
          </cell>
          <cell r="F10757" t="str">
            <v>MIEL 500G CHATAIGNIER FRANCE</v>
          </cell>
          <cell r="G10757" t="str">
            <v>PC</v>
          </cell>
          <cell r="H10757">
            <v>1000</v>
          </cell>
          <cell r="I10757">
            <v>0</v>
          </cell>
        </row>
        <row r="10758">
          <cell r="E10758" t="str">
            <v>8O7009</v>
          </cell>
          <cell r="F10758" t="str">
            <v>MIEL 500G CITRONNIER ESPAGNE</v>
          </cell>
          <cell r="G10758" t="str">
            <v>PC</v>
          </cell>
          <cell r="H10758">
            <v>1000</v>
          </cell>
          <cell r="I10758">
            <v>0</v>
          </cell>
        </row>
        <row r="10759">
          <cell r="E10759" t="str">
            <v>8O7017</v>
          </cell>
          <cell r="F10759" t="str">
            <v>MIEL 500G LAVANDE FRANCE</v>
          </cell>
          <cell r="G10759" t="str">
            <v>PC</v>
          </cell>
          <cell r="H10759">
            <v>1000</v>
          </cell>
          <cell r="I10759">
            <v>0</v>
          </cell>
        </row>
        <row r="10760">
          <cell r="E10760" t="str">
            <v>8O7019</v>
          </cell>
          <cell r="F10760" t="str">
            <v>MIEL 500G TOUTES FLEURS FRANCE</v>
          </cell>
          <cell r="G10760" t="str">
            <v>PC</v>
          </cell>
          <cell r="H10760">
            <v>1000</v>
          </cell>
          <cell r="I10760">
            <v>0</v>
          </cell>
        </row>
        <row r="10761">
          <cell r="E10761" t="str">
            <v>8O7023</v>
          </cell>
          <cell r="F10761" t="str">
            <v>MIEL 500G ORANGER ESPAGNE</v>
          </cell>
          <cell r="G10761" t="str">
            <v>PC</v>
          </cell>
          <cell r="H10761">
            <v>1000</v>
          </cell>
          <cell r="I10761">
            <v>0</v>
          </cell>
        </row>
        <row r="10762">
          <cell r="E10762" t="str">
            <v>8O7027</v>
          </cell>
          <cell r="F10762" t="str">
            <v>MIEL 500G ROMARIN FRANCE</v>
          </cell>
          <cell r="G10762" t="str">
            <v>PC</v>
          </cell>
          <cell r="H10762">
            <v>1000</v>
          </cell>
          <cell r="I10762">
            <v>0</v>
          </cell>
        </row>
        <row r="10763">
          <cell r="E10763" t="str">
            <v>8O7029</v>
          </cell>
          <cell r="F10763" t="str">
            <v>MIEL 500G ROMARIN ESPAGNE</v>
          </cell>
          <cell r="G10763" t="str">
            <v>PC</v>
          </cell>
          <cell r="H10763">
            <v>1000</v>
          </cell>
          <cell r="I10763">
            <v>0</v>
          </cell>
        </row>
        <row r="10764">
          <cell r="E10764" t="str">
            <v>8O7037</v>
          </cell>
          <cell r="F10764" t="str">
            <v>MIEL 500G TILLEUL FRANCE</v>
          </cell>
          <cell r="G10764" t="str">
            <v>PC</v>
          </cell>
          <cell r="H10764">
            <v>1000</v>
          </cell>
          <cell r="I10764">
            <v>0</v>
          </cell>
        </row>
        <row r="10765">
          <cell r="E10765" t="str">
            <v>8O7078</v>
          </cell>
          <cell r="F10765" t="str">
            <v>MIEL BIO EUCALYPTUS 500G</v>
          </cell>
          <cell r="G10765" t="str">
            <v>PC</v>
          </cell>
          <cell r="H10765">
            <v>1000</v>
          </cell>
          <cell r="I10765">
            <v>0</v>
          </cell>
        </row>
        <row r="10766">
          <cell r="E10766" t="str">
            <v>8O7081</v>
          </cell>
          <cell r="F10766" t="str">
            <v>MIEL DES PYRENEES 500G</v>
          </cell>
          <cell r="G10766" t="str">
            <v>PC</v>
          </cell>
          <cell r="H10766">
            <v>1000</v>
          </cell>
          <cell r="I10766">
            <v>0</v>
          </cell>
        </row>
        <row r="10767">
          <cell r="E10767" t="str">
            <v>8O7082</v>
          </cell>
          <cell r="F10767" t="str">
            <v>MIEL BIO DU BRESIL 1KG</v>
          </cell>
          <cell r="G10767" t="str">
            <v>PC</v>
          </cell>
          <cell r="H10767">
            <v>1000</v>
          </cell>
          <cell r="I10767">
            <v>504</v>
          </cell>
        </row>
        <row r="10768">
          <cell r="E10768" t="str">
            <v>8O7116</v>
          </cell>
          <cell r="F10768" t="str">
            <v>GELEE ROYALE BIO 10G</v>
          </cell>
          <cell r="G10768" t="str">
            <v>PC</v>
          </cell>
          <cell r="H10768">
            <v>3000</v>
          </cell>
          <cell r="I10768">
            <v>2052</v>
          </cell>
        </row>
        <row r="10769">
          <cell r="E10769" t="str">
            <v>8O7117</v>
          </cell>
          <cell r="F10769" t="str">
            <v>GELEE ROYALE BIO 25G</v>
          </cell>
          <cell r="G10769" t="str">
            <v>PC</v>
          </cell>
          <cell r="H10769">
            <v>2000</v>
          </cell>
          <cell r="I10769">
            <v>2052</v>
          </cell>
        </row>
        <row r="10770">
          <cell r="E10770" t="str">
            <v>8O7118</v>
          </cell>
          <cell r="F10770" t="str">
            <v>PACK 4X10G GELEE ROYALE BIO</v>
          </cell>
          <cell r="G10770" t="str">
            <v>PC</v>
          </cell>
          <cell r="H10770">
            <v>3000</v>
          </cell>
          <cell r="I10770">
            <v>540</v>
          </cell>
        </row>
        <row r="10771">
          <cell r="E10771" t="str">
            <v>8O7119</v>
          </cell>
          <cell r="F10771" t="str">
            <v>GELEE ROYALE BIO 20 AMPOULES</v>
          </cell>
          <cell r="G10771" t="str">
            <v>PC</v>
          </cell>
          <cell r="H10771">
            <v>5000</v>
          </cell>
          <cell r="I10771">
            <v>2448</v>
          </cell>
        </row>
        <row r="10772">
          <cell r="E10772" t="str">
            <v>8O7200</v>
          </cell>
          <cell r="F10772" t="str">
            <v>MIEL BIO TILLEUL 500G</v>
          </cell>
          <cell r="G10772" t="str">
            <v>PC</v>
          </cell>
          <cell r="H10772">
            <v>1000</v>
          </cell>
          <cell r="I10772">
            <v>1008</v>
          </cell>
        </row>
        <row r="10773">
          <cell r="E10773" t="str">
            <v>8O7201</v>
          </cell>
          <cell r="F10773" t="str">
            <v>MIEL BIO EUCALYPTUS 500G</v>
          </cell>
          <cell r="G10773" t="str">
            <v>PC</v>
          </cell>
          <cell r="H10773">
            <v>1000</v>
          </cell>
          <cell r="I10773">
            <v>1008</v>
          </cell>
        </row>
        <row r="10774">
          <cell r="E10774" t="str">
            <v>8O7202</v>
          </cell>
          <cell r="F10774" t="str">
            <v>MIEL BIO ROMARIN 500G</v>
          </cell>
          <cell r="G10774" t="str">
            <v>PC</v>
          </cell>
          <cell r="H10774">
            <v>1000</v>
          </cell>
          <cell r="I10774">
            <v>1008</v>
          </cell>
        </row>
        <row r="10775">
          <cell r="E10775" t="str">
            <v>8O7203</v>
          </cell>
          <cell r="F10775" t="str">
            <v>MIEL BIO ACACIA 500G</v>
          </cell>
          <cell r="G10775" t="str">
            <v>PC</v>
          </cell>
          <cell r="H10775">
            <v>9999</v>
          </cell>
          <cell r="I10775">
            <v>1008</v>
          </cell>
        </row>
        <row r="10776">
          <cell r="E10776" t="str">
            <v>8O7204</v>
          </cell>
          <cell r="F10776" t="str">
            <v>MIEL BIO CHATAIGNIER 500G</v>
          </cell>
          <cell r="G10776" t="str">
            <v>PC</v>
          </cell>
          <cell r="H10776">
            <v>1000</v>
          </cell>
          <cell r="I10776">
            <v>1008</v>
          </cell>
        </row>
        <row r="10777">
          <cell r="E10777" t="str">
            <v>8O7205</v>
          </cell>
          <cell r="F10777" t="str">
            <v>MIEL BIO LAVANDE 500G</v>
          </cell>
          <cell r="G10777" t="str">
            <v>PC</v>
          </cell>
          <cell r="H10777">
            <v>1000</v>
          </cell>
          <cell r="I10777">
            <v>1008</v>
          </cell>
        </row>
        <row r="10778">
          <cell r="E10778" t="str">
            <v>8O7206</v>
          </cell>
          <cell r="F10778" t="str">
            <v>MIEL BIO MONTAGNE 500G</v>
          </cell>
          <cell r="G10778" t="str">
            <v>PC</v>
          </cell>
          <cell r="H10778">
            <v>1000</v>
          </cell>
          <cell r="I10778">
            <v>1008</v>
          </cell>
        </row>
        <row r="10779">
          <cell r="E10779" t="str">
            <v>8O7207</v>
          </cell>
          <cell r="F10779" t="str">
            <v>MIEL BIO ORANGER 500G</v>
          </cell>
          <cell r="G10779" t="str">
            <v>PC</v>
          </cell>
          <cell r="H10779">
            <v>1000</v>
          </cell>
          <cell r="I10779">
            <v>1008</v>
          </cell>
        </row>
        <row r="10780">
          <cell r="E10780" t="str">
            <v>8O7208</v>
          </cell>
          <cell r="F10780" t="str">
            <v>MIEL BIO TOUTES FLEURS 500G</v>
          </cell>
          <cell r="G10780" t="str">
            <v>PC</v>
          </cell>
          <cell r="H10780">
            <v>1000</v>
          </cell>
          <cell r="I10780">
            <v>1008</v>
          </cell>
        </row>
        <row r="10781">
          <cell r="E10781" t="str">
            <v>8O7209</v>
          </cell>
          <cell r="F10781" t="str">
            <v>MIEL BIO TILLEUL 250G</v>
          </cell>
          <cell r="G10781" t="str">
            <v>PC</v>
          </cell>
          <cell r="H10781">
            <v>1132</v>
          </cell>
          <cell r="I10781">
            <v>1296</v>
          </cell>
        </row>
        <row r="10782">
          <cell r="E10782" t="str">
            <v>8O7210</v>
          </cell>
          <cell r="F10782" t="str">
            <v>MIEL BIO ACCACIA 250G</v>
          </cell>
          <cell r="G10782" t="str">
            <v>PC</v>
          </cell>
          <cell r="H10782">
            <v>1132</v>
          </cell>
          <cell r="I10782">
            <v>1296</v>
          </cell>
        </row>
        <row r="10783">
          <cell r="E10783" t="str">
            <v>8O7211</v>
          </cell>
          <cell r="F10783" t="str">
            <v>MIEL BIO CHATAIGNIER 250G</v>
          </cell>
          <cell r="G10783" t="str">
            <v>PC</v>
          </cell>
          <cell r="H10783">
            <v>1000</v>
          </cell>
          <cell r="I10783">
            <v>1296</v>
          </cell>
        </row>
        <row r="10784">
          <cell r="E10784" t="str">
            <v>8O7212</v>
          </cell>
          <cell r="F10784" t="str">
            <v>MIEL BIO LAVANDE 250G</v>
          </cell>
          <cell r="G10784" t="str">
            <v>PC</v>
          </cell>
          <cell r="H10784">
            <v>1132</v>
          </cell>
          <cell r="I10784">
            <v>1296</v>
          </cell>
        </row>
        <row r="10785">
          <cell r="E10785" t="str">
            <v>8O7213</v>
          </cell>
          <cell r="F10785" t="str">
            <v>MIEL BIO ORANGER 250G</v>
          </cell>
          <cell r="G10785" t="str">
            <v>PC</v>
          </cell>
          <cell r="H10785">
            <v>1132</v>
          </cell>
          <cell r="I10785">
            <v>1296</v>
          </cell>
        </row>
        <row r="10786">
          <cell r="E10786" t="str">
            <v>8O7214</v>
          </cell>
          <cell r="F10786" t="str">
            <v>MIEL BIO TOUTES FLEURS 250G</v>
          </cell>
          <cell r="G10786" t="str">
            <v>PC</v>
          </cell>
          <cell r="H10786">
            <v>1132</v>
          </cell>
          <cell r="I10786">
            <v>1296</v>
          </cell>
        </row>
        <row r="10787">
          <cell r="E10787" t="str">
            <v>8O7215</v>
          </cell>
          <cell r="F10787" t="str">
            <v>MINI MIEL ACACIA BIO 50G</v>
          </cell>
          <cell r="G10787" t="str">
            <v>PC</v>
          </cell>
          <cell r="H10787">
            <v>30000</v>
          </cell>
          <cell r="I10787">
            <v>4800</v>
          </cell>
        </row>
        <row r="10788">
          <cell r="E10788" t="str">
            <v>8O7218</v>
          </cell>
          <cell r="F10788" t="str">
            <v>MIEL DE THYM BIO 250G</v>
          </cell>
          <cell r="G10788" t="str">
            <v>PC</v>
          </cell>
          <cell r="H10788">
            <v>1132</v>
          </cell>
          <cell r="I10788">
            <v>1296</v>
          </cell>
        </row>
        <row r="10789">
          <cell r="E10789" t="str">
            <v>8O7219</v>
          </cell>
          <cell r="F10789" t="str">
            <v>MIEL DE THYM BIO 500G</v>
          </cell>
          <cell r="G10789" t="str">
            <v>PC</v>
          </cell>
          <cell r="H10789">
            <v>1000</v>
          </cell>
          <cell r="I10789">
            <v>1008</v>
          </cell>
        </row>
        <row r="10790">
          <cell r="E10790" t="str">
            <v>8O7306</v>
          </cell>
          <cell r="F10790" t="str">
            <v>POLLEN 225G</v>
          </cell>
          <cell r="G10790" t="str">
            <v>PC</v>
          </cell>
          <cell r="H10790">
            <v>1000</v>
          </cell>
          <cell r="I10790">
            <v>1008</v>
          </cell>
        </row>
        <row r="10791">
          <cell r="E10791" t="str">
            <v>8O7307</v>
          </cell>
          <cell r="F10791" t="str">
            <v>POLLEN 450G</v>
          </cell>
          <cell r="G10791" t="str">
            <v>PC</v>
          </cell>
          <cell r="H10791">
            <v>4500</v>
          </cell>
          <cell r="I10791">
            <v>504</v>
          </cell>
        </row>
        <row r="10792">
          <cell r="E10792" t="str">
            <v>8O7308</v>
          </cell>
          <cell r="F10792" t="str">
            <v>POLLEN BIO 225 G</v>
          </cell>
          <cell r="G10792" t="str">
            <v>PC</v>
          </cell>
          <cell r="H10792">
            <v>9999</v>
          </cell>
          <cell r="I10792">
            <v>1008</v>
          </cell>
        </row>
        <row r="10793">
          <cell r="E10793" t="str">
            <v>8O7309</v>
          </cell>
          <cell r="F10793" t="str">
            <v>LOIPOLLEN BIO 450G</v>
          </cell>
          <cell r="G10793" t="str">
            <v>PC</v>
          </cell>
          <cell r="H10793">
            <v>1000</v>
          </cell>
          <cell r="I10793">
            <v>504</v>
          </cell>
        </row>
        <row r="10794">
          <cell r="E10794" t="str">
            <v>8O7400</v>
          </cell>
          <cell r="F10794" t="str">
            <v>MIEL ACACIA NATUREL FR 500G</v>
          </cell>
          <cell r="G10794" t="str">
            <v>PC</v>
          </cell>
          <cell r="H10794">
            <v>1000</v>
          </cell>
          <cell r="I10794">
            <v>1008</v>
          </cell>
        </row>
        <row r="10795">
          <cell r="E10795" t="str">
            <v>8O7401</v>
          </cell>
          <cell r="F10795" t="str">
            <v>MIEL LAVANDE FR NATUREL 250G</v>
          </cell>
          <cell r="G10795" t="str">
            <v>PC</v>
          </cell>
          <cell r="H10795">
            <v>1200</v>
          </cell>
          <cell r="I10795">
            <v>1296</v>
          </cell>
        </row>
        <row r="10796">
          <cell r="E10796" t="str">
            <v>8O7402</v>
          </cell>
          <cell r="F10796" t="str">
            <v>MIEL BRUYERE FR NATUREL 500</v>
          </cell>
          <cell r="G10796" t="str">
            <v>PC</v>
          </cell>
          <cell r="H10796">
            <v>1000</v>
          </cell>
          <cell r="I10796">
            <v>1008</v>
          </cell>
        </row>
        <row r="10797">
          <cell r="E10797" t="str">
            <v>8O7403</v>
          </cell>
          <cell r="F10797" t="str">
            <v>MIEL CHATAIGNIER FR NAT 500G</v>
          </cell>
          <cell r="G10797" t="str">
            <v>PC</v>
          </cell>
          <cell r="H10797">
            <v>1200</v>
          </cell>
          <cell r="I10797">
            <v>1008</v>
          </cell>
        </row>
        <row r="10798">
          <cell r="E10798" t="str">
            <v>8O7404</v>
          </cell>
          <cell r="F10798" t="str">
            <v>MIEL CITRONNIER ESP NAT 500G</v>
          </cell>
          <cell r="G10798" t="str">
            <v>PC</v>
          </cell>
          <cell r="H10798">
            <v>1000</v>
          </cell>
          <cell r="I10798">
            <v>1008</v>
          </cell>
        </row>
        <row r="10799">
          <cell r="E10799" t="str">
            <v>8O7405</v>
          </cell>
          <cell r="F10799" t="str">
            <v>MIEL EUCALYPTUS NAT. 500G</v>
          </cell>
          <cell r="G10799" t="str">
            <v>PC</v>
          </cell>
          <cell r="H10799">
            <v>1000</v>
          </cell>
          <cell r="I10799">
            <v>1008</v>
          </cell>
        </row>
        <row r="10800">
          <cell r="E10800" t="str">
            <v>8O7406</v>
          </cell>
          <cell r="F10800" t="str">
            <v>MIEL LAVANDE FR NATUREL 500</v>
          </cell>
          <cell r="G10800" t="str">
            <v>PC</v>
          </cell>
          <cell r="H10800">
            <v>1000</v>
          </cell>
          <cell r="I10800">
            <v>1008</v>
          </cell>
        </row>
        <row r="10801">
          <cell r="E10801" t="str">
            <v>8O7407</v>
          </cell>
          <cell r="F10801" t="str">
            <v>MIEL MONTAGNE FR NATUREL 500G</v>
          </cell>
          <cell r="G10801" t="str">
            <v>PC</v>
          </cell>
          <cell r="H10801">
            <v>1000</v>
          </cell>
          <cell r="I10801">
            <v>1008</v>
          </cell>
        </row>
        <row r="10802">
          <cell r="E10802" t="str">
            <v>8O7408</v>
          </cell>
          <cell r="F10802" t="str">
            <v>MIEL ORANGER ESP NATUREL 500G</v>
          </cell>
          <cell r="G10802" t="str">
            <v>PC</v>
          </cell>
          <cell r="H10802">
            <v>1000</v>
          </cell>
          <cell r="I10802">
            <v>1008</v>
          </cell>
        </row>
        <row r="10803">
          <cell r="E10803" t="str">
            <v>8O7409</v>
          </cell>
          <cell r="F10803" t="str">
            <v>MIEL ROMARIN NATUREL 500G</v>
          </cell>
          <cell r="G10803" t="str">
            <v>PC</v>
          </cell>
          <cell r="H10803">
            <v>1000</v>
          </cell>
          <cell r="I10803">
            <v>1008</v>
          </cell>
        </row>
        <row r="10804">
          <cell r="E10804" t="str">
            <v>8O7411</v>
          </cell>
          <cell r="F10804" t="str">
            <v>MIEL SAPIN FR NATUREL 500G</v>
          </cell>
          <cell r="G10804" t="str">
            <v>PC</v>
          </cell>
          <cell r="H10804">
            <v>1000</v>
          </cell>
          <cell r="I10804">
            <v>1008</v>
          </cell>
        </row>
        <row r="10805">
          <cell r="E10805" t="str">
            <v>8O7412</v>
          </cell>
          <cell r="F10805" t="str">
            <v>MIEL THYM ESP NATUREL 500G</v>
          </cell>
          <cell r="G10805" t="str">
            <v>PC</v>
          </cell>
          <cell r="H10805">
            <v>1000</v>
          </cell>
          <cell r="I10805">
            <v>1008</v>
          </cell>
        </row>
        <row r="10806">
          <cell r="E10806" t="str">
            <v>8O7413</v>
          </cell>
          <cell r="F10806" t="str">
            <v>MIEL ARDECHE 250G</v>
          </cell>
          <cell r="G10806" t="str">
            <v>PC</v>
          </cell>
          <cell r="H10806">
            <v>1000</v>
          </cell>
          <cell r="I10806">
            <v>1296</v>
          </cell>
        </row>
        <row r="10807">
          <cell r="E10807" t="str">
            <v>8O7414</v>
          </cell>
          <cell r="F10807" t="str">
            <v>MIEL DE FLEURS 500G NAT</v>
          </cell>
          <cell r="G10807" t="str">
            <v>PC</v>
          </cell>
          <cell r="H10807">
            <v>1000</v>
          </cell>
          <cell r="I10807">
            <v>1008</v>
          </cell>
        </row>
        <row r="10808">
          <cell r="E10808" t="str">
            <v>8O7415</v>
          </cell>
          <cell r="F10808" t="str">
            <v>MIEL ARDECHE 500G</v>
          </cell>
          <cell r="G10808" t="str">
            <v>PC</v>
          </cell>
          <cell r="H10808">
            <v>1000</v>
          </cell>
          <cell r="I10808">
            <v>1008</v>
          </cell>
        </row>
        <row r="10809">
          <cell r="E10809" t="str">
            <v>8O7416</v>
          </cell>
          <cell r="F10809" t="str">
            <v>MIEL PYRENEES NATUREL 500G</v>
          </cell>
          <cell r="G10809" t="str">
            <v>PC</v>
          </cell>
          <cell r="H10809">
            <v>1000</v>
          </cell>
          <cell r="I10809">
            <v>1008</v>
          </cell>
        </row>
        <row r="10810">
          <cell r="E10810" t="str">
            <v>8O7417</v>
          </cell>
          <cell r="F10810" t="str">
            <v>MIEL PYRENEES NATUREL 250G</v>
          </cell>
          <cell r="G10810" t="str">
            <v>PC</v>
          </cell>
          <cell r="H10810">
            <v>1000</v>
          </cell>
          <cell r="I10810">
            <v>1296</v>
          </cell>
        </row>
        <row r="10811">
          <cell r="E10811" t="str">
            <v>8O7425</v>
          </cell>
          <cell r="F10811" t="str">
            <v>MIEL DE FLEURS NATUREL 1KG</v>
          </cell>
          <cell r="G10811" t="str">
            <v>PC</v>
          </cell>
          <cell r="H10811">
            <v>1000</v>
          </cell>
          <cell r="I10811">
            <v>504</v>
          </cell>
        </row>
        <row r="10812">
          <cell r="E10812" t="str">
            <v>8O7501</v>
          </cell>
          <cell r="F10812" t="str">
            <v>EXTRAIT ALCOOL PROPOLIS 15 ML</v>
          </cell>
          <cell r="G10812" t="str">
            <v>PC</v>
          </cell>
          <cell r="H10812">
            <v>1000</v>
          </cell>
          <cell r="I10812">
            <v>0</v>
          </cell>
        </row>
        <row r="10813">
          <cell r="E10813" t="str">
            <v>8O7505</v>
          </cell>
          <cell r="F10813" t="str">
            <v>BUCCOMELVIT SPRAY BUCCAL 30 ML</v>
          </cell>
          <cell r="G10813" t="str">
            <v>PC</v>
          </cell>
          <cell r="H10813">
            <v>2000</v>
          </cell>
          <cell r="I10813">
            <v>2880</v>
          </cell>
        </row>
        <row r="10814">
          <cell r="E10814" t="str">
            <v>8O7517</v>
          </cell>
          <cell r="F10814" t="str">
            <v>GOMMES PROPOL.MIEL EUCA. 45G</v>
          </cell>
          <cell r="G10814" t="str">
            <v>PC</v>
          </cell>
          <cell r="H10814">
            <v>5000</v>
          </cell>
          <cell r="I10814">
            <v>4500</v>
          </cell>
        </row>
        <row r="10815">
          <cell r="E10815" t="str">
            <v>8O7519</v>
          </cell>
          <cell r="F10815" t="str">
            <v>LOIBUCCOMELVIT SPRAY BUCCAL 30</v>
          </cell>
          <cell r="G10815" t="str">
            <v>PC</v>
          </cell>
          <cell r="H10815">
            <v>1000</v>
          </cell>
          <cell r="I10815">
            <v>0</v>
          </cell>
        </row>
        <row r="10816">
          <cell r="E10816" t="str">
            <v>8OZ0001</v>
          </cell>
          <cell r="F10816" t="str">
            <v>MIEL ROMARIN BIO 500G</v>
          </cell>
          <cell r="G10816" t="str">
            <v>PC</v>
          </cell>
          <cell r="H10816">
            <v>9999</v>
          </cell>
          <cell r="I10816">
            <v>672</v>
          </cell>
        </row>
        <row r="10817">
          <cell r="E10817" t="str">
            <v>8OZ0002</v>
          </cell>
          <cell r="F10817" t="str">
            <v>MIEL ACACIA BIO 500G</v>
          </cell>
          <cell r="G10817" t="str">
            <v>PC</v>
          </cell>
          <cell r="H10817">
            <v>9999</v>
          </cell>
          <cell r="I10817">
            <v>672</v>
          </cell>
        </row>
        <row r="10818">
          <cell r="E10818" t="str">
            <v>8OZ0003</v>
          </cell>
          <cell r="F10818" t="str">
            <v>MIEL LAVANDE BIO 500G</v>
          </cell>
          <cell r="G10818" t="str">
            <v>PC</v>
          </cell>
          <cell r="H10818">
            <v>9999</v>
          </cell>
          <cell r="I10818">
            <v>672</v>
          </cell>
        </row>
        <row r="10819">
          <cell r="E10819" t="str">
            <v>8OZ0004</v>
          </cell>
          <cell r="F10819" t="str">
            <v>MIEL FLEURS BIO 500G</v>
          </cell>
          <cell r="G10819" t="str">
            <v>PC</v>
          </cell>
          <cell r="H10819">
            <v>9999</v>
          </cell>
          <cell r="I10819">
            <v>672</v>
          </cell>
        </row>
        <row r="10820">
          <cell r="E10820" t="str">
            <v>8OZ0005</v>
          </cell>
          <cell r="F10820" t="str">
            <v>MIEL TILLEUL BIO 500G</v>
          </cell>
          <cell r="G10820" t="str">
            <v>PC</v>
          </cell>
          <cell r="H10820">
            <v>9999</v>
          </cell>
          <cell r="I10820">
            <v>672</v>
          </cell>
        </row>
        <row r="10821">
          <cell r="E10821" t="str">
            <v>8OZ0006</v>
          </cell>
          <cell r="F10821" t="str">
            <v>MIEL MONTAGNE BIO 500G</v>
          </cell>
          <cell r="G10821" t="str">
            <v>PC</v>
          </cell>
          <cell r="H10821">
            <v>9999</v>
          </cell>
          <cell r="I10821">
            <v>672</v>
          </cell>
        </row>
        <row r="10822">
          <cell r="E10822" t="str">
            <v>8OZ0007</v>
          </cell>
          <cell r="F10822" t="str">
            <v>MIEL EUCALYPTUS BIO 500G</v>
          </cell>
          <cell r="G10822" t="str">
            <v>PC</v>
          </cell>
          <cell r="H10822">
            <v>9999</v>
          </cell>
          <cell r="I10822">
            <v>672</v>
          </cell>
        </row>
        <row r="10823">
          <cell r="E10823" t="str">
            <v>8OZ0008</v>
          </cell>
          <cell r="F10823" t="str">
            <v>MIEL ORANGER BIO 500G</v>
          </cell>
          <cell r="G10823" t="str">
            <v>PC</v>
          </cell>
          <cell r="H10823">
            <v>9999</v>
          </cell>
          <cell r="I10823">
            <v>672</v>
          </cell>
        </row>
        <row r="10824">
          <cell r="E10824" t="str">
            <v>8OZ0009</v>
          </cell>
          <cell r="F10824" t="str">
            <v>POLLEN BIO 225 G</v>
          </cell>
          <cell r="G10824" t="str">
            <v>PC</v>
          </cell>
          <cell r="H10824">
            <v>4500</v>
          </cell>
          <cell r="I10824">
            <v>672</v>
          </cell>
        </row>
        <row r="10825">
          <cell r="E10825" t="str">
            <v>8OZ0010</v>
          </cell>
          <cell r="F10825" t="str">
            <v>MIEL DE CHATAIGNER BIO 500G</v>
          </cell>
          <cell r="G10825" t="str">
            <v>PC</v>
          </cell>
          <cell r="H10825">
            <v>1000</v>
          </cell>
          <cell r="I10825">
            <v>672</v>
          </cell>
        </row>
        <row r="10826">
          <cell r="E10826" t="str">
            <v>8OZ0011</v>
          </cell>
          <cell r="F10826" t="str">
            <v>MIEL THYM NATUREL 500G</v>
          </cell>
          <cell r="G10826" t="str">
            <v>PC</v>
          </cell>
          <cell r="H10826">
            <v>9999</v>
          </cell>
          <cell r="I10826">
            <v>672</v>
          </cell>
        </row>
        <row r="10827">
          <cell r="E10827" t="str">
            <v>8OZ0012</v>
          </cell>
          <cell r="F10827" t="str">
            <v>GELEE ROYALE BIO 10G</v>
          </cell>
          <cell r="G10827" t="str">
            <v>PC</v>
          </cell>
          <cell r="H10827">
            <v>9999</v>
          </cell>
          <cell r="I10827">
            <v>2052</v>
          </cell>
        </row>
        <row r="10828">
          <cell r="E10828" t="str">
            <v>8OZ0013</v>
          </cell>
          <cell r="F10828" t="str">
            <v>GELEE ROYALE BIO 25G</v>
          </cell>
          <cell r="G10828" t="str">
            <v>PC</v>
          </cell>
          <cell r="H10828">
            <v>9999</v>
          </cell>
          <cell r="I10828">
            <v>2052</v>
          </cell>
        </row>
        <row r="10829">
          <cell r="E10829" t="str">
            <v>8OZ0014</v>
          </cell>
          <cell r="F10829" t="str">
            <v>GELEE ROYALE BIO 4X10G</v>
          </cell>
          <cell r="G10829" t="str">
            <v>PC</v>
          </cell>
          <cell r="H10829">
            <v>9999</v>
          </cell>
          <cell r="I10829">
            <v>540</v>
          </cell>
        </row>
        <row r="10830">
          <cell r="E10830" t="str">
            <v>8OZ0015</v>
          </cell>
          <cell r="F10830" t="str">
            <v>COMPLEMENT GELEE ROYALE 20 AMP</v>
          </cell>
          <cell r="G10830" t="str">
            <v>PC</v>
          </cell>
          <cell r="H10830">
            <v>5000</v>
          </cell>
          <cell r="I10830">
            <v>972</v>
          </cell>
        </row>
        <row r="10831">
          <cell r="E10831" t="str">
            <v>8OZ0017</v>
          </cell>
          <cell r="F10831" t="str">
            <v>MIEL LAVANDE IGP PROVENCE 400G</v>
          </cell>
          <cell r="G10831" t="str">
            <v>PC</v>
          </cell>
          <cell r="H10831">
            <v>9999</v>
          </cell>
          <cell r="I10831">
            <v>672</v>
          </cell>
        </row>
        <row r="10832">
          <cell r="E10832" t="str">
            <v>8OZ0018</v>
          </cell>
          <cell r="F10832" t="str">
            <v>MIEL DE CORSE 400G</v>
          </cell>
          <cell r="G10832" t="str">
            <v>PC</v>
          </cell>
          <cell r="H10832">
            <v>9999</v>
          </cell>
          <cell r="I10832">
            <v>672</v>
          </cell>
        </row>
        <row r="10833">
          <cell r="E10833" t="str">
            <v>8OZ0019</v>
          </cell>
          <cell r="F10833" t="str">
            <v>MIEL D'ACACIA TERROIRS 400G</v>
          </cell>
          <cell r="G10833" t="str">
            <v>PC</v>
          </cell>
          <cell r="H10833">
            <v>9999</v>
          </cell>
          <cell r="I10833">
            <v>672</v>
          </cell>
        </row>
        <row r="10834">
          <cell r="E10834" t="str">
            <v>8OZ0024</v>
          </cell>
          <cell r="F10834" t="str">
            <v>MIEL DE FLEURS 400G</v>
          </cell>
          <cell r="G10834" t="str">
            <v>PC</v>
          </cell>
          <cell r="H10834">
            <v>9999</v>
          </cell>
          <cell r="I10834">
            <v>672</v>
          </cell>
        </row>
        <row r="10835">
          <cell r="E10835" t="str">
            <v>8P7600</v>
          </cell>
          <cell r="F10835" t="str">
            <v>TISANE DIGESTION 50GR</v>
          </cell>
          <cell r="G10835" t="str">
            <v>PC</v>
          </cell>
          <cell r="H10835">
            <v>2500</v>
          </cell>
          <cell r="I10835">
            <v>756</v>
          </cell>
        </row>
        <row r="10836">
          <cell r="E10836" t="str">
            <v>8P7601</v>
          </cell>
          <cell r="F10836" t="str">
            <v>THE VERT ANTI OXYDANT 100G</v>
          </cell>
          <cell r="G10836" t="str">
            <v>PC</v>
          </cell>
          <cell r="H10836">
            <v>2500</v>
          </cell>
          <cell r="I10836">
            <v>756</v>
          </cell>
        </row>
        <row r="10837">
          <cell r="E10837" t="str">
            <v>8P7602</v>
          </cell>
          <cell r="F10837" t="str">
            <v>THE NOIR STIMULANT 100G</v>
          </cell>
          <cell r="G10837" t="str">
            <v>PC</v>
          </cell>
          <cell r="H10837">
            <v>2500</v>
          </cell>
          <cell r="I10837">
            <v>756</v>
          </cell>
        </row>
        <row r="10838">
          <cell r="E10838" t="str">
            <v>8P7603</v>
          </cell>
          <cell r="F10838" t="str">
            <v>ROOIBOS RELAXANT 100G</v>
          </cell>
          <cell r="G10838" t="str">
            <v>PC</v>
          </cell>
          <cell r="H10838">
            <v>2500</v>
          </cell>
          <cell r="I10838">
            <v>756</v>
          </cell>
        </row>
        <row r="10839">
          <cell r="E10839" t="str">
            <v>8P7604</v>
          </cell>
          <cell r="F10839" t="str">
            <v>TISANE POUR MAMAN 50GR</v>
          </cell>
          <cell r="G10839" t="str">
            <v>PC</v>
          </cell>
          <cell r="H10839">
            <v>2500</v>
          </cell>
          <cell r="I10839">
            <v>756</v>
          </cell>
        </row>
        <row r="10840">
          <cell r="E10840" t="str">
            <v>8P7606</v>
          </cell>
          <cell r="F10840" t="str">
            <v>TISANE CIRCULATION 50GR</v>
          </cell>
          <cell r="G10840" t="str">
            <v>PC</v>
          </cell>
          <cell r="H10840">
            <v>2500</v>
          </cell>
          <cell r="I10840">
            <v>756</v>
          </cell>
        </row>
        <row r="10841">
          <cell r="E10841" t="str">
            <v>8P7607</v>
          </cell>
          <cell r="F10841" t="str">
            <v>TISANE DOUCE NUIT 50GR</v>
          </cell>
          <cell r="G10841" t="str">
            <v>PC</v>
          </cell>
          <cell r="H10841">
            <v>2500</v>
          </cell>
          <cell r="I10841">
            <v>672</v>
          </cell>
        </row>
        <row r="10842">
          <cell r="E10842" t="str">
            <v>8P7608</v>
          </cell>
          <cell r="F10842" t="str">
            <v>TISANE TRANSIT 50GR</v>
          </cell>
          <cell r="G10842" t="str">
            <v>PC</v>
          </cell>
          <cell r="H10842">
            <v>2500</v>
          </cell>
          <cell r="I10842">
            <v>756</v>
          </cell>
        </row>
        <row r="10843">
          <cell r="E10843" t="str">
            <v>8P7609</v>
          </cell>
          <cell r="F10843" t="str">
            <v>TISANE VENTRE PLAT 50GR</v>
          </cell>
          <cell r="G10843" t="str">
            <v>PC</v>
          </cell>
          <cell r="H10843">
            <v>2500</v>
          </cell>
          <cell r="I10843">
            <v>672</v>
          </cell>
        </row>
        <row r="10844">
          <cell r="E10844" t="str">
            <v>8Q7708</v>
          </cell>
          <cell r="F10844" t="str">
            <v>BONBON MIEL/CITRON 150G</v>
          </cell>
          <cell r="G10844" t="str">
            <v>PC</v>
          </cell>
          <cell r="H10844">
            <v>4000</v>
          </cell>
          <cell r="I10844">
            <v>1296</v>
          </cell>
        </row>
        <row r="10845">
          <cell r="E10845" t="str">
            <v>8Q7709</v>
          </cell>
          <cell r="F10845" t="str">
            <v>BONBON MIEL/EUCAL. 150G</v>
          </cell>
          <cell r="G10845" t="str">
            <v>PC</v>
          </cell>
          <cell r="H10845">
            <v>2000</v>
          </cell>
          <cell r="I10845">
            <v>1296</v>
          </cell>
        </row>
        <row r="10846">
          <cell r="E10846" t="str">
            <v>8Q7710</v>
          </cell>
          <cell r="F10846" t="str">
            <v>BONBON MIEL/FRUIT ROUGE 150G</v>
          </cell>
          <cell r="G10846" t="str">
            <v>PC</v>
          </cell>
          <cell r="H10846">
            <v>4000</v>
          </cell>
          <cell r="I10846">
            <v>1296</v>
          </cell>
        </row>
        <row r="10847">
          <cell r="E10847" t="str">
            <v>8Q7711</v>
          </cell>
          <cell r="F10847" t="str">
            <v>BONBON MIEL NATURE 150G</v>
          </cell>
          <cell r="G10847" t="str">
            <v>PC</v>
          </cell>
          <cell r="H10847">
            <v>2000</v>
          </cell>
          <cell r="I10847">
            <v>1296</v>
          </cell>
        </row>
        <row r="10848">
          <cell r="E10848" t="str">
            <v>8R6701</v>
          </cell>
          <cell r="F10848" t="str">
            <v>HUILE EXTRAORDINAIRE 100ML</v>
          </cell>
          <cell r="G10848" t="str">
            <v>PC</v>
          </cell>
          <cell r="H10848">
            <v>17000</v>
          </cell>
          <cell r="I10848">
            <v>1728</v>
          </cell>
        </row>
        <row r="10849">
          <cell r="E10849" t="str">
            <v>8R8601</v>
          </cell>
          <cell r="F10849" t="str">
            <v>TST HUILE EXTRAORDINAIRE 100ML</v>
          </cell>
          <cell r="G10849" t="str">
            <v>PC</v>
          </cell>
          <cell r="H10849">
            <v>1000</v>
          </cell>
          <cell r="I10849">
            <v>1728</v>
          </cell>
        </row>
        <row r="10850">
          <cell r="E10850" t="str">
            <v>8RZ0001</v>
          </cell>
          <cell r="F10850" t="str">
            <v>HUILE EXTRA PAILLETEE 100ML</v>
          </cell>
          <cell r="G10850" t="str">
            <v>PC</v>
          </cell>
          <cell r="H10850">
            <v>5000</v>
          </cell>
          <cell r="I10850">
            <v>2268</v>
          </cell>
        </row>
        <row r="10851">
          <cell r="E10851" t="str">
            <v>8RZ0003</v>
          </cell>
          <cell r="F10851" t="str">
            <v>TEST HUILE EXTRA PAILLET 100ML</v>
          </cell>
          <cell r="G10851" t="str">
            <v>PC</v>
          </cell>
          <cell r="H10851">
            <v>1000</v>
          </cell>
          <cell r="I10851">
            <v>2268</v>
          </cell>
        </row>
        <row r="10852">
          <cell r="E10852" t="str">
            <v>8RZ0004</v>
          </cell>
          <cell r="F10852" t="str">
            <v>CREME LUMIERE 175ML</v>
          </cell>
          <cell r="G10852" t="str">
            <v>PC</v>
          </cell>
          <cell r="H10852">
            <v>9999</v>
          </cell>
          <cell r="I10852">
            <v>1620</v>
          </cell>
        </row>
        <row r="10853">
          <cell r="E10853" t="str">
            <v>8RZ0005</v>
          </cell>
          <cell r="F10853" t="str">
            <v>HUILE EXTRAORDINAIRE 17ML</v>
          </cell>
          <cell r="G10853" t="str">
            <v>PC</v>
          </cell>
          <cell r="H10853">
            <v>47000</v>
          </cell>
          <cell r="I10853">
            <v>6240</v>
          </cell>
        </row>
        <row r="10854">
          <cell r="E10854" t="str">
            <v>8RZ0006</v>
          </cell>
          <cell r="F10854" t="str">
            <v>TEST CREME LUMIERE 175ML</v>
          </cell>
          <cell r="G10854" t="str">
            <v>PC</v>
          </cell>
          <cell r="H10854">
            <v>1000</v>
          </cell>
          <cell r="I10854">
            <v>1620</v>
          </cell>
        </row>
        <row r="10855">
          <cell r="E10855" t="str">
            <v>8RZ0007</v>
          </cell>
          <cell r="F10855" t="str">
            <v>DOUCHE EXTRAORDINAIRE 250ML</v>
          </cell>
          <cell r="G10855" t="str">
            <v>PC</v>
          </cell>
          <cell r="H10855">
            <v>9200</v>
          </cell>
          <cell r="I10855">
            <v>1620</v>
          </cell>
        </row>
        <row r="10856">
          <cell r="E10856" t="str">
            <v>8RZ0008</v>
          </cell>
          <cell r="F10856" t="str">
            <v>L'OR BIO EAU DE TOILETTE 50ML</v>
          </cell>
          <cell r="G10856" t="str">
            <v>PC</v>
          </cell>
          <cell r="H10856">
            <v>5900</v>
          </cell>
          <cell r="I10856">
            <v>2916</v>
          </cell>
        </row>
        <row r="10857">
          <cell r="E10857" t="str">
            <v>8RZ0009</v>
          </cell>
          <cell r="F10857" t="str">
            <v>LEVRES D'OR 4ML</v>
          </cell>
          <cell r="G10857" t="str">
            <v>PC</v>
          </cell>
          <cell r="H10857">
            <v>5000</v>
          </cell>
          <cell r="I10857">
            <v>15552</v>
          </cell>
        </row>
        <row r="10858">
          <cell r="E10858" t="str">
            <v>8RZ0011</v>
          </cell>
          <cell r="F10858" t="str">
            <v>B2B GEL DOUCHE OR BIO 40ML</v>
          </cell>
          <cell r="G10858" t="str">
            <v>PC</v>
          </cell>
          <cell r="H10858">
            <v>50000</v>
          </cell>
          <cell r="I10858">
            <v>9600</v>
          </cell>
        </row>
        <row r="10859">
          <cell r="E10859" t="str">
            <v>8RZ0012</v>
          </cell>
          <cell r="F10859" t="str">
            <v>B2B LAIT CORPS OR BIO 40ML</v>
          </cell>
          <cell r="G10859" t="str">
            <v>PC</v>
          </cell>
          <cell r="H10859">
            <v>50000</v>
          </cell>
          <cell r="I10859">
            <v>9600</v>
          </cell>
        </row>
        <row r="10860">
          <cell r="E10860" t="str">
            <v>8RZ0013</v>
          </cell>
          <cell r="F10860" t="str">
            <v>B2B SHAMPOOING OR BIO 40ML</v>
          </cell>
          <cell r="G10860" t="str">
            <v>PC</v>
          </cell>
          <cell r="H10860">
            <v>50000</v>
          </cell>
          <cell r="I10860">
            <v>9600</v>
          </cell>
        </row>
        <row r="10861">
          <cell r="E10861" t="str">
            <v>8RZ0014</v>
          </cell>
          <cell r="F10861" t="str">
            <v>B2B AP-SHAMPOOING OR BIO 40ML</v>
          </cell>
          <cell r="G10861" t="str">
            <v>PC</v>
          </cell>
          <cell r="H10861">
            <v>50000</v>
          </cell>
          <cell r="I10861">
            <v>9600</v>
          </cell>
        </row>
        <row r="10862">
          <cell r="E10862" t="str">
            <v>8RZ0017</v>
          </cell>
          <cell r="F10862" t="str">
            <v>ECH. CR.CORPS L'OR BIO 6ML *18</v>
          </cell>
          <cell r="G10862" t="str">
            <v>PAQ</v>
          </cell>
          <cell r="H10862">
            <v>9999</v>
          </cell>
          <cell r="I10862">
            <v>3240</v>
          </cell>
        </row>
        <row r="10863">
          <cell r="E10863" t="str">
            <v>8RZ0018</v>
          </cell>
          <cell r="F10863" t="str">
            <v>HUILE EXTRAORDINAIRE 100ML</v>
          </cell>
          <cell r="G10863" t="str">
            <v>PC</v>
          </cell>
          <cell r="H10863">
            <v>29000</v>
          </cell>
          <cell r="I10863">
            <v>1944</v>
          </cell>
        </row>
        <row r="10864">
          <cell r="E10864" t="str">
            <v>8RZ0019</v>
          </cell>
          <cell r="F10864" t="str">
            <v>HUILE EXTRAORDINAIRE 50ML</v>
          </cell>
          <cell r="G10864" t="str">
            <v>PC</v>
          </cell>
          <cell r="H10864">
            <v>15100</v>
          </cell>
          <cell r="I10864">
            <v>2700</v>
          </cell>
        </row>
        <row r="10865">
          <cell r="E10865" t="str">
            <v>8RZ0020</v>
          </cell>
          <cell r="F10865" t="str">
            <v>ECH. HUILE EXTRAORDIN. 3ML*18</v>
          </cell>
          <cell r="G10865" t="str">
            <v>PAQ</v>
          </cell>
          <cell r="H10865">
            <v>5555</v>
          </cell>
          <cell r="I10865">
            <v>1512</v>
          </cell>
        </row>
        <row r="10866">
          <cell r="E10866" t="str">
            <v>8RZ0021</v>
          </cell>
          <cell r="F10866" t="str">
            <v>B2B L'OR BIO SAVON RSPO IP 20G</v>
          </cell>
          <cell r="G10866" t="str">
            <v>PC</v>
          </cell>
          <cell r="H10866">
            <v>100000</v>
          </cell>
          <cell r="I10866">
            <v>10000</v>
          </cell>
        </row>
        <row r="10867">
          <cell r="E10867" t="str">
            <v>8RZ0022</v>
          </cell>
          <cell r="F10867" t="str">
            <v>KIT HUILE EXTRA &amp; DOUCHE EXTRA</v>
          </cell>
          <cell r="G10867" t="str">
            <v>PC</v>
          </cell>
          <cell r="H10867">
            <v>9999</v>
          </cell>
          <cell r="I10867">
            <v>840</v>
          </cell>
        </row>
        <row r="10868">
          <cell r="E10868" t="str">
            <v>8RZ0023</v>
          </cell>
          <cell r="F10868" t="str">
            <v>DOUCHE EXTRAORDINAIRE 250ML</v>
          </cell>
          <cell r="G10868" t="str">
            <v>PC</v>
          </cell>
          <cell r="H10868">
            <v>7000</v>
          </cell>
          <cell r="I10868">
            <v>1620</v>
          </cell>
        </row>
        <row r="10869">
          <cell r="E10869" t="str">
            <v>8RZ0024</v>
          </cell>
          <cell r="F10869" t="str">
            <v>GWP HUILE EXTRAORDINAIRE 9ML</v>
          </cell>
          <cell r="G10869" t="str">
            <v>PC</v>
          </cell>
          <cell r="H10869">
            <v>20000</v>
          </cell>
          <cell r="I10869">
            <v>25920</v>
          </cell>
        </row>
        <row r="10870">
          <cell r="E10870" t="str">
            <v>8RZ0025</v>
          </cell>
          <cell r="F10870" t="str">
            <v>LAIT EXTRAORDINAIRE 200ML</v>
          </cell>
          <cell r="G10870" t="str">
            <v>PC</v>
          </cell>
          <cell r="H10870">
            <v>3400</v>
          </cell>
          <cell r="I10870">
            <v>2304</v>
          </cell>
        </row>
        <row r="10871">
          <cell r="E10871" t="str">
            <v>8RZ0028</v>
          </cell>
          <cell r="F10871" t="str">
            <v>L'OR BIO SAVON RSPO IP 100G</v>
          </cell>
          <cell r="G10871" t="str">
            <v>PC</v>
          </cell>
          <cell r="H10871">
            <v>5000</v>
          </cell>
          <cell r="I10871">
            <v>5184</v>
          </cell>
        </row>
        <row r="10872">
          <cell r="E10872" t="str">
            <v>8RZ0030</v>
          </cell>
          <cell r="F10872" t="str">
            <v>ECH GOUTTE HUILE EXTRA. 3ML*1</v>
          </cell>
          <cell r="G10872" t="str">
            <v>PC</v>
          </cell>
          <cell r="H10872">
            <v>100000</v>
          </cell>
          <cell r="I10872">
            <v>27216</v>
          </cell>
        </row>
        <row r="10873">
          <cell r="E10873" t="str">
            <v>8RZ0033</v>
          </cell>
          <cell r="F10873" t="str">
            <v>L'OR BIO HUILE EXTRA EL 50ML</v>
          </cell>
          <cell r="G10873" t="str">
            <v>PC</v>
          </cell>
          <cell r="H10873">
            <v>17000</v>
          </cell>
          <cell r="I10873">
            <v>2268</v>
          </cell>
        </row>
        <row r="10874">
          <cell r="E10874" t="str">
            <v>8RZ0034</v>
          </cell>
          <cell r="F10874" t="str">
            <v>CREME MAINS EXTRAORDINAIR 30ML</v>
          </cell>
          <cell r="G10874" t="str">
            <v>PC</v>
          </cell>
          <cell r="H10874">
            <v>9999</v>
          </cell>
          <cell r="I10874">
            <v>5760</v>
          </cell>
        </row>
        <row r="10875">
          <cell r="E10875" t="str">
            <v>8RZ0038</v>
          </cell>
          <cell r="F10875" t="str">
            <v>HUILE EXTRAORDINARE 100 ML</v>
          </cell>
          <cell r="G10875" t="str">
            <v>PC</v>
          </cell>
          <cell r="H10875">
            <v>27000</v>
          </cell>
          <cell r="I10875">
            <v>1350</v>
          </cell>
        </row>
        <row r="10876">
          <cell r="E10876" t="str">
            <v>8RZ0039</v>
          </cell>
          <cell r="F10876" t="str">
            <v>HUILE EXTRAORDINAIRE 50 ML</v>
          </cell>
          <cell r="G10876" t="str">
            <v>PC</v>
          </cell>
          <cell r="H10876">
            <v>13700</v>
          </cell>
          <cell r="I10876">
            <v>2268</v>
          </cell>
        </row>
        <row r="10877">
          <cell r="E10877" t="str">
            <v>8RZ0040</v>
          </cell>
          <cell r="F10877" t="str">
            <v>GWP HUILE EXTRAORDINAIRE 15ML</v>
          </cell>
          <cell r="G10877" t="str">
            <v>PC</v>
          </cell>
          <cell r="H10877">
            <v>20000</v>
          </cell>
          <cell r="I10877">
            <v>9720</v>
          </cell>
        </row>
        <row r="10878">
          <cell r="E10878" t="str">
            <v>8RZ0041</v>
          </cell>
          <cell r="F10878" t="str">
            <v>ECH GOUTTE HUILE EXTRA 3ML*1</v>
          </cell>
          <cell r="G10878" t="str">
            <v>PC</v>
          </cell>
          <cell r="H10878">
            <v>100000</v>
          </cell>
          <cell r="I10878">
            <v>27216</v>
          </cell>
        </row>
        <row r="10879">
          <cell r="E10879" t="str">
            <v>8RZ0044</v>
          </cell>
          <cell r="F10879" t="str">
            <v>B2B SAVON OR BIO 20G</v>
          </cell>
          <cell r="G10879" t="str">
            <v>PC</v>
          </cell>
          <cell r="H10879">
            <v>50000</v>
          </cell>
          <cell r="I10879">
            <v>10000</v>
          </cell>
        </row>
        <row r="10880">
          <cell r="E10880" t="str">
            <v>8RZ0045</v>
          </cell>
          <cell r="F10880" t="str">
            <v>HUILE EXTRA ENRICH 100ML</v>
          </cell>
          <cell r="G10880" t="str">
            <v>PC</v>
          </cell>
          <cell r="H10880">
            <v>6900</v>
          </cell>
          <cell r="I10880">
            <v>1350</v>
          </cell>
        </row>
        <row r="10881">
          <cell r="E10881" t="str">
            <v>8RZ0046</v>
          </cell>
          <cell r="F10881" t="str">
            <v>HUILE EXTRA ENRICH 50ML</v>
          </cell>
          <cell r="G10881" t="str">
            <v>PC</v>
          </cell>
          <cell r="H10881">
            <v>13700</v>
          </cell>
          <cell r="I10881">
            <v>2268</v>
          </cell>
        </row>
        <row r="10882">
          <cell r="E10882" t="str">
            <v>8RZ0047</v>
          </cell>
          <cell r="F10882" t="str">
            <v>GWP HUILE EXTRA ENRICH  15ML</v>
          </cell>
          <cell r="G10882" t="str">
            <v>PC</v>
          </cell>
          <cell r="H10882">
            <v>20000</v>
          </cell>
          <cell r="I10882">
            <v>11664</v>
          </cell>
        </row>
        <row r="10883">
          <cell r="E10883" t="str">
            <v>8RZ0048</v>
          </cell>
          <cell r="F10883" t="str">
            <v>ECH HUILE EXTRA ENRICH  3ML</v>
          </cell>
          <cell r="G10883" t="str">
            <v>PC</v>
          </cell>
          <cell r="H10883">
            <v>100000</v>
          </cell>
          <cell r="I10883">
            <v>27216</v>
          </cell>
        </row>
        <row r="10884">
          <cell r="E10884" t="str">
            <v>8RZ0049</v>
          </cell>
          <cell r="F10884" t="str">
            <v>HUILE LEVRES ROSE 7ML</v>
          </cell>
          <cell r="G10884" t="str">
            <v>PC</v>
          </cell>
          <cell r="H10884">
            <v>5000</v>
          </cell>
          <cell r="I10884">
            <v>9216</v>
          </cell>
        </row>
        <row r="10885">
          <cell r="E10885" t="str">
            <v>8RZ0050</v>
          </cell>
          <cell r="F10885" t="str">
            <v>HUILE LEVRES NUDE 7ML</v>
          </cell>
          <cell r="G10885" t="str">
            <v>PC</v>
          </cell>
          <cell r="H10885">
            <v>5000</v>
          </cell>
          <cell r="I10885">
            <v>9216</v>
          </cell>
        </row>
        <row r="10886">
          <cell r="E10886" t="str">
            <v>8RZ0051</v>
          </cell>
          <cell r="F10886" t="str">
            <v>HUILE LÈVRES ROUGE ORANGE 7ML</v>
          </cell>
          <cell r="G10886" t="str">
            <v>PC</v>
          </cell>
          <cell r="H10886">
            <v>5000</v>
          </cell>
          <cell r="I10886">
            <v>9216</v>
          </cell>
        </row>
        <row r="10887">
          <cell r="E10887" t="str">
            <v>8S0003</v>
          </cell>
          <cell r="F10887" t="str">
            <v>SHAMP DOUCHE BIO 30ML</v>
          </cell>
          <cell r="G10887" t="str">
            <v>PC</v>
          </cell>
          <cell r="H10887">
            <v>10000</v>
          </cell>
          <cell r="I10887">
            <v>6300</v>
          </cell>
        </row>
        <row r="10888">
          <cell r="E10888" t="str">
            <v>8S0010</v>
          </cell>
          <cell r="F10888" t="str">
            <v>LAIT CORPS BIO 20ML</v>
          </cell>
          <cell r="G10888" t="str">
            <v>PC</v>
          </cell>
          <cell r="H10888">
            <v>1000</v>
          </cell>
          <cell r="I10888">
            <v>0</v>
          </cell>
        </row>
        <row r="10889">
          <cell r="E10889" t="str">
            <v>8S0011</v>
          </cell>
          <cell r="F10889" t="str">
            <v>HUILE MASSAGE BIO 20ML</v>
          </cell>
          <cell r="G10889" t="str">
            <v>PC</v>
          </cell>
          <cell r="H10889">
            <v>9999</v>
          </cell>
          <cell r="I10889">
            <v>9600</v>
          </cell>
        </row>
        <row r="10890">
          <cell r="E10890" t="str">
            <v>8S0020</v>
          </cell>
          <cell r="F10890" t="str">
            <v>SAVON CARRE BIO 25G</v>
          </cell>
          <cell r="G10890" t="str">
            <v>PC</v>
          </cell>
          <cell r="H10890">
            <v>9999</v>
          </cell>
          <cell r="I10890">
            <v>9000</v>
          </cell>
        </row>
        <row r="10891">
          <cell r="E10891" t="str">
            <v>8S0040</v>
          </cell>
          <cell r="F10891" t="str">
            <v>SEL DE BAIN BIO 25G</v>
          </cell>
          <cell r="G10891" t="str">
            <v>PC</v>
          </cell>
          <cell r="H10891">
            <v>3600</v>
          </cell>
          <cell r="I10891">
            <v>2400</v>
          </cell>
        </row>
        <row r="10892">
          <cell r="E10892" t="str">
            <v>8T9100</v>
          </cell>
          <cell r="F10892" t="str">
            <v>TROUSSE APICOSMA PEAU SECHE</v>
          </cell>
          <cell r="G10892" t="str">
            <v>PC</v>
          </cell>
          <cell r="H10892">
            <v>1000</v>
          </cell>
          <cell r="I10892">
            <v>0</v>
          </cell>
        </row>
        <row r="10893">
          <cell r="E10893" t="str">
            <v>8T9101</v>
          </cell>
          <cell r="F10893" t="str">
            <v>COFFRET MINI PRODUITS APICOSMA</v>
          </cell>
          <cell r="G10893" t="str">
            <v>PC</v>
          </cell>
          <cell r="H10893">
            <v>9999</v>
          </cell>
          <cell r="I10893">
            <v>960</v>
          </cell>
        </row>
        <row r="10894">
          <cell r="E10894" t="str">
            <v>8T9102</v>
          </cell>
          <cell r="F10894" t="str">
            <v>COFFRET MINI PRODUITS HOMME</v>
          </cell>
          <cell r="G10894" t="str">
            <v>PC</v>
          </cell>
          <cell r="H10894">
            <v>9999</v>
          </cell>
          <cell r="I10894">
            <v>960</v>
          </cell>
        </row>
        <row r="10895">
          <cell r="E10895" t="str">
            <v>8T9111</v>
          </cell>
          <cell r="F10895" t="str">
            <v>COFFRET TRIO DOUCEUR CORPS 200</v>
          </cell>
          <cell r="G10895" t="str">
            <v>PC</v>
          </cell>
          <cell r="H10895">
            <v>1000</v>
          </cell>
          <cell r="I10895">
            <v>0</v>
          </cell>
        </row>
        <row r="10896">
          <cell r="E10896" t="str">
            <v>8T9112</v>
          </cell>
          <cell r="F10896" t="str">
            <v>COFFRET MINI PRODUITS BIOEXCEL</v>
          </cell>
          <cell r="G10896" t="str">
            <v>PC</v>
          </cell>
          <cell r="H10896">
            <v>1000</v>
          </cell>
          <cell r="I10896">
            <v>0</v>
          </cell>
        </row>
        <row r="10897">
          <cell r="E10897" t="str">
            <v>8T9113</v>
          </cell>
          <cell r="F10897" t="str">
            <v>COFF MINI PRODUITS PX DELICATE</v>
          </cell>
          <cell r="G10897" t="str">
            <v>PC</v>
          </cell>
          <cell r="H10897">
            <v>3600</v>
          </cell>
          <cell r="I10897">
            <v>960</v>
          </cell>
        </row>
        <row r="10898">
          <cell r="E10898" t="str">
            <v>8T9115</v>
          </cell>
          <cell r="F10898" t="str">
            <v>KIT COFFRET INDE NOEL 2010</v>
          </cell>
          <cell r="G10898" t="str">
            <v>PC</v>
          </cell>
          <cell r="H10898">
            <v>1000</v>
          </cell>
          <cell r="I10898">
            <v>196</v>
          </cell>
        </row>
        <row r="10899">
          <cell r="E10899" t="str">
            <v>8T9118</v>
          </cell>
          <cell r="F10899" t="str">
            <v>COFFRET MINI PROD. VISAGE BIOE</v>
          </cell>
          <cell r="G10899" t="str">
            <v>PC</v>
          </cell>
          <cell r="H10899">
            <v>9999</v>
          </cell>
          <cell r="I10899">
            <v>960</v>
          </cell>
        </row>
        <row r="10900">
          <cell r="E10900" t="str">
            <v>8T9138</v>
          </cell>
          <cell r="F10900" t="str">
            <v>KIT OUVERTURE PHARMACIE 2010</v>
          </cell>
          <cell r="G10900" t="str">
            <v>PC</v>
          </cell>
          <cell r="H10900">
            <v>1000</v>
          </cell>
          <cell r="I10900">
            <v>1</v>
          </cell>
        </row>
        <row r="10901">
          <cell r="E10901" t="str">
            <v>8T9139</v>
          </cell>
          <cell r="F10901" t="str">
            <v>KIT 3 MINI PRODUITS BEBE</v>
          </cell>
          <cell r="G10901" t="str">
            <v>PC</v>
          </cell>
          <cell r="H10901">
            <v>2250</v>
          </cell>
          <cell r="I10901">
            <v>960</v>
          </cell>
        </row>
        <row r="10902">
          <cell r="E10902" t="str">
            <v>8T9142</v>
          </cell>
          <cell r="F10902" t="str">
            <v>COFFRET DECOUVERTE ROSE 2012</v>
          </cell>
          <cell r="G10902" t="str">
            <v>PC</v>
          </cell>
          <cell r="H10902">
            <v>9999</v>
          </cell>
          <cell r="I10902">
            <v>800</v>
          </cell>
        </row>
        <row r="10903">
          <cell r="E10903" t="str">
            <v>8T9144</v>
          </cell>
          <cell r="F10903" t="str">
            <v>COFFRET ROSE NOEL 2012</v>
          </cell>
          <cell r="G10903" t="str">
            <v>PC</v>
          </cell>
          <cell r="H10903">
            <v>10950</v>
          </cell>
          <cell r="I10903">
            <v>168</v>
          </cell>
        </row>
        <row r="10904">
          <cell r="E10904" t="str">
            <v>8T9145</v>
          </cell>
          <cell r="F10904" t="str">
            <v>MINI COFFRET API NOEL 2012</v>
          </cell>
          <cell r="G10904" t="str">
            <v>PC</v>
          </cell>
          <cell r="H10904">
            <v>11500</v>
          </cell>
          <cell r="I10904">
            <v>270</v>
          </cell>
        </row>
        <row r="10905">
          <cell r="E10905" t="str">
            <v>8T9146</v>
          </cell>
          <cell r="F10905" t="str">
            <v>MINI COFFRET ROSE NOEL 2012</v>
          </cell>
          <cell r="G10905" t="str">
            <v>PC</v>
          </cell>
          <cell r="H10905">
            <v>13800</v>
          </cell>
          <cell r="I10905">
            <v>270</v>
          </cell>
        </row>
        <row r="10906">
          <cell r="E10906" t="str">
            <v>8T9147</v>
          </cell>
          <cell r="F10906" t="str">
            <v>COFFRET APICOSMA NOEL 2012</v>
          </cell>
          <cell r="G10906" t="str">
            <v>PC</v>
          </cell>
          <cell r="H10906">
            <v>7600</v>
          </cell>
          <cell r="I10906">
            <v>168</v>
          </cell>
        </row>
        <row r="10907">
          <cell r="E10907" t="str">
            <v>8T9410</v>
          </cell>
          <cell r="F10907" t="str">
            <v>MINI RUCHE APICOSMA NOEL 2011</v>
          </cell>
          <cell r="G10907" t="str">
            <v>PC</v>
          </cell>
          <cell r="H10907">
            <v>9999</v>
          </cell>
          <cell r="I10907">
            <v>504</v>
          </cell>
        </row>
        <row r="10908">
          <cell r="E10908" t="str">
            <v>8TZ0002</v>
          </cell>
          <cell r="F10908" t="str">
            <v>BOULE BEST WHS NOEL 2015</v>
          </cell>
          <cell r="G10908" t="str">
            <v>PC</v>
          </cell>
          <cell r="H10908">
            <v>9999</v>
          </cell>
          <cell r="I10908">
            <v>320</v>
          </cell>
        </row>
        <row r="10909">
          <cell r="E10909" t="str">
            <v>8TZ0003</v>
          </cell>
          <cell r="F10909" t="str">
            <v>TRIO CREME MAINS WHS NOEL 2015</v>
          </cell>
          <cell r="G10909" t="str">
            <v>PC</v>
          </cell>
          <cell r="H10909">
            <v>9999</v>
          </cell>
          <cell r="I10909">
            <v>6</v>
          </cell>
        </row>
        <row r="10910">
          <cell r="E10910" t="str">
            <v>8TZ0004</v>
          </cell>
          <cell r="F10910" t="str">
            <v>COFFRET WHS ARGAN NOEL 2015</v>
          </cell>
          <cell r="G10910" t="str">
            <v>PC</v>
          </cell>
          <cell r="H10910">
            <v>9999</v>
          </cell>
          <cell r="I10910">
            <v>360</v>
          </cell>
        </row>
        <row r="10911">
          <cell r="E10911" t="str">
            <v>8TZ0005</v>
          </cell>
          <cell r="F10911" t="str">
            <v>COFFRET WHS OR BIO NOEL 2015</v>
          </cell>
          <cell r="G10911" t="str">
            <v>PC</v>
          </cell>
          <cell r="H10911">
            <v>9999</v>
          </cell>
          <cell r="I10911">
            <v>360</v>
          </cell>
        </row>
        <row r="10912">
          <cell r="E10912" t="str">
            <v>8TZ0006</v>
          </cell>
          <cell r="F10912" t="str">
            <v>TROUSSE POSPECTION MULTI BRAND</v>
          </cell>
          <cell r="G10912" t="str">
            <v>PC</v>
          </cell>
          <cell r="H10912">
            <v>9999</v>
          </cell>
          <cell r="I10912">
            <v>960</v>
          </cell>
        </row>
        <row r="10913">
          <cell r="E10913" t="str">
            <v>8TZ0008</v>
          </cell>
          <cell r="F10913" t="str">
            <v>BOULE OR BIO WHS NOEL 2016</v>
          </cell>
          <cell r="G10913" t="str">
            <v>PC</v>
          </cell>
          <cell r="H10913">
            <v>14750</v>
          </cell>
          <cell r="I10913">
            <v>324</v>
          </cell>
        </row>
        <row r="10914">
          <cell r="E10914" t="str">
            <v>8TZ0009</v>
          </cell>
          <cell r="F10914" t="str">
            <v>KIT WHS OR BIO NOEL 2016</v>
          </cell>
          <cell r="G10914" t="str">
            <v>PC</v>
          </cell>
          <cell r="H10914">
            <v>6506</v>
          </cell>
          <cell r="I10914">
            <v>360</v>
          </cell>
        </row>
        <row r="10915">
          <cell r="E10915" t="str">
            <v>8TZ0010</v>
          </cell>
          <cell r="F10915" t="str">
            <v>KIT WHS ARGAN BIO NOEL 2016</v>
          </cell>
          <cell r="G10915" t="str">
            <v>PC</v>
          </cell>
          <cell r="H10915">
            <v>6012</v>
          </cell>
          <cell r="I10915">
            <v>360</v>
          </cell>
        </row>
        <row r="10916">
          <cell r="E10916" t="str">
            <v>8TZ0011</v>
          </cell>
          <cell r="F10916" t="str">
            <v>KIT DECOUVERTE 4 MINUTES 2016</v>
          </cell>
          <cell r="G10916" t="str">
            <v>PC</v>
          </cell>
          <cell r="H10916">
            <v>9999</v>
          </cell>
          <cell r="I10916">
            <v>648</v>
          </cell>
        </row>
        <row r="10917">
          <cell r="E10917" t="str">
            <v>8TZ0015</v>
          </cell>
          <cell r="F10917" t="str">
            <v>KIT WHS ROSE HEXAG XMAS 2017</v>
          </cell>
          <cell r="G10917" t="str">
            <v>PC</v>
          </cell>
          <cell r="H10917">
            <v>9999</v>
          </cell>
          <cell r="I10917">
            <v>504</v>
          </cell>
        </row>
        <row r="10918">
          <cell r="E10918" t="str">
            <v>8TZ0016</v>
          </cell>
          <cell r="F10918" t="str">
            <v>KIT WHS ROSE NOEL 2017</v>
          </cell>
          <cell r="G10918" t="str">
            <v>PC</v>
          </cell>
          <cell r="H10918">
            <v>7400</v>
          </cell>
          <cell r="I10918">
            <v>360</v>
          </cell>
        </row>
        <row r="10919">
          <cell r="E10919" t="str">
            <v>8TZ0021</v>
          </cell>
          <cell r="F10919" t="str">
            <v>KIT WHS SAVONS PREMIUM</v>
          </cell>
          <cell r="G10919" t="str">
            <v>PC</v>
          </cell>
          <cell r="H10919">
            <v>9999</v>
          </cell>
          <cell r="I10919">
            <v>1</v>
          </cell>
        </row>
        <row r="10920">
          <cell r="E10920" t="str">
            <v>8TZ0023</v>
          </cell>
          <cell r="F10920" t="str">
            <v>KIT WHS OR BIO 2018</v>
          </cell>
          <cell r="G10920" t="str">
            <v>PC</v>
          </cell>
          <cell r="H10920">
            <v>8600</v>
          </cell>
          <cell r="I10920">
            <v>200</v>
          </cell>
        </row>
        <row r="10921">
          <cell r="E10921" t="str">
            <v>8TZ0024</v>
          </cell>
          <cell r="F10921" t="str">
            <v>KIT WHS NDM 2018</v>
          </cell>
          <cell r="G10921" t="str">
            <v>PC</v>
          </cell>
          <cell r="H10921">
            <v>6100</v>
          </cell>
          <cell r="I10921">
            <v>200</v>
          </cell>
        </row>
        <row r="10922">
          <cell r="E10922" t="str">
            <v>8TZ0025</v>
          </cell>
          <cell r="F10922" t="str">
            <v>KIT WHS ARGAN 2018</v>
          </cell>
          <cell r="G10922" t="str">
            <v>PC</v>
          </cell>
          <cell r="H10922">
            <v>5000</v>
          </cell>
          <cell r="I10922">
            <v>200</v>
          </cell>
        </row>
        <row r="10923">
          <cell r="E10923" t="str">
            <v>8TZ0029</v>
          </cell>
          <cell r="F10923" t="str">
            <v>KIT WHS RECRUTEMENT NOEL 2019</v>
          </cell>
          <cell r="G10923" t="str">
            <v>PC</v>
          </cell>
          <cell r="H10923">
            <v>12000</v>
          </cell>
          <cell r="I10923">
            <v>672</v>
          </cell>
        </row>
        <row r="10924">
          <cell r="E10924" t="str">
            <v>8TZ0030</v>
          </cell>
          <cell r="F10924" t="str">
            <v>KIT WHS OR BIO NOEL 2019</v>
          </cell>
          <cell r="G10924" t="str">
            <v>PC</v>
          </cell>
          <cell r="H10924">
            <v>9200</v>
          </cell>
          <cell r="I10924">
            <v>260</v>
          </cell>
        </row>
        <row r="10925">
          <cell r="E10925" t="str">
            <v>8TZ0031</v>
          </cell>
          <cell r="F10925" t="str">
            <v>KIT WHS ARGAN NOEL 2019</v>
          </cell>
          <cell r="G10925" t="str">
            <v>PC</v>
          </cell>
          <cell r="H10925">
            <v>6300</v>
          </cell>
          <cell r="I10925">
            <v>260</v>
          </cell>
        </row>
        <row r="10926">
          <cell r="E10926" t="str">
            <v>8TZ0033</v>
          </cell>
          <cell r="F10926" t="str">
            <v>KIT WHS ARGAN NOEL 2020</v>
          </cell>
          <cell r="G10926" t="str">
            <v>PC</v>
          </cell>
          <cell r="H10926">
            <v>7500</v>
          </cell>
          <cell r="I10926">
            <v>240</v>
          </cell>
        </row>
        <row r="10927">
          <cell r="E10927" t="str">
            <v>8TZ0034</v>
          </cell>
          <cell r="F10927" t="str">
            <v>KIT WHS OR BIO NOEL 2020</v>
          </cell>
          <cell r="G10927" t="str">
            <v>PC</v>
          </cell>
          <cell r="H10927">
            <v>10000</v>
          </cell>
          <cell r="I10927">
            <v>240</v>
          </cell>
        </row>
        <row r="10928">
          <cell r="E10928" t="str">
            <v>8TZ0035</v>
          </cell>
          <cell r="F10928" t="str">
            <v>KIT WHS RELAXESSENCE NOEL 2020</v>
          </cell>
          <cell r="G10928" t="str">
            <v>PC</v>
          </cell>
          <cell r="H10928">
            <v>9999</v>
          </cell>
          <cell r="I10928">
            <v>0</v>
          </cell>
        </row>
        <row r="10929">
          <cell r="E10929" t="str">
            <v>8TZ0036</v>
          </cell>
          <cell r="F10929" t="str">
            <v>KIT WHS RECRUTEMENT NOEL 2020</v>
          </cell>
          <cell r="G10929" t="str">
            <v>PC</v>
          </cell>
          <cell r="H10929">
            <v>13200</v>
          </cell>
          <cell r="I10929">
            <v>648</v>
          </cell>
        </row>
        <row r="10930">
          <cell r="E10930" t="str">
            <v>8TZ0045</v>
          </cell>
          <cell r="F10930" t="str">
            <v>WHS KIT OR BIO NOEL 2021</v>
          </cell>
          <cell r="G10930" t="str">
            <v>PC</v>
          </cell>
          <cell r="H10930">
            <v>9088</v>
          </cell>
          <cell r="I10930">
            <v>240</v>
          </cell>
        </row>
        <row r="10931">
          <cell r="E10931" t="str">
            <v>8TZ0046</v>
          </cell>
          <cell r="F10931" t="str">
            <v>WHS KIT RECRUTEMENT NOEL 2021</v>
          </cell>
          <cell r="G10931" t="str">
            <v>PC</v>
          </cell>
          <cell r="H10931">
            <v>11772</v>
          </cell>
          <cell r="I10931">
            <v>648</v>
          </cell>
        </row>
        <row r="10932">
          <cell r="E10932" t="str">
            <v>8TZ0047</v>
          </cell>
          <cell r="F10932" t="str">
            <v>WHS KIT ABA NOEL 2021</v>
          </cell>
          <cell r="G10932" t="str">
            <v>PC</v>
          </cell>
          <cell r="H10932">
            <v>7060</v>
          </cell>
          <cell r="I10932">
            <v>264</v>
          </cell>
        </row>
        <row r="10933">
          <cell r="E10933" t="str">
            <v>8U9426</v>
          </cell>
          <cell r="F10933" t="str">
            <v>LOT 4 POCHONS BEBE ECUREUIL</v>
          </cell>
          <cell r="G10933" t="str">
            <v>PC</v>
          </cell>
          <cell r="H10933">
            <v>1000</v>
          </cell>
          <cell r="I10933">
            <v>1600</v>
          </cell>
        </row>
        <row r="10934">
          <cell r="E10934" t="str">
            <v>8U9439</v>
          </cell>
          <cell r="F10934" t="str">
            <v>TROUSSE TRAVEL SIZE VIDE</v>
          </cell>
          <cell r="G10934" t="str">
            <v>PC</v>
          </cell>
          <cell r="H10934">
            <v>1000</v>
          </cell>
          <cell r="I10934">
            <v>0</v>
          </cell>
        </row>
        <row r="10935">
          <cell r="E10935" t="str">
            <v>8U9447</v>
          </cell>
          <cell r="F10935" t="str">
            <v>LOT 250 POCHET. INSTITUT. MELV</v>
          </cell>
          <cell r="G10935" t="str">
            <v>PC</v>
          </cell>
          <cell r="H10935">
            <v>25000</v>
          </cell>
          <cell r="I10935">
            <v>0</v>
          </cell>
        </row>
        <row r="10936">
          <cell r="E10936" t="str">
            <v>8U9451</v>
          </cell>
          <cell r="F10936" t="str">
            <v>CHAUSSETTE PORTABLE PX JEUNES</v>
          </cell>
          <cell r="G10936" t="str">
            <v>PC</v>
          </cell>
          <cell r="H10936">
            <v>10000</v>
          </cell>
          <cell r="I10936">
            <v>5648</v>
          </cell>
        </row>
        <row r="10937">
          <cell r="E10937" t="str">
            <v>8U9452</v>
          </cell>
          <cell r="F10937" t="str">
            <v>TROUSSE ET CRAYON BOIS</v>
          </cell>
          <cell r="G10937" t="str">
            <v>PC</v>
          </cell>
          <cell r="H10937">
            <v>9999</v>
          </cell>
          <cell r="I10937">
            <v>4000</v>
          </cell>
        </row>
        <row r="10938">
          <cell r="E10938" t="str">
            <v>8U9453</v>
          </cell>
          <cell r="F10938" t="str">
            <v>HAIR BRUSH</v>
          </cell>
          <cell r="G10938" t="str">
            <v>PC</v>
          </cell>
          <cell r="H10938">
            <v>1000</v>
          </cell>
          <cell r="I10938">
            <v>0</v>
          </cell>
        </row>
        <row r="10939">
          <cell r="E10939" t="str">
            <v>8U9455</v>
          </cell>
          <cell r="F10939" t="str">
            <v>LOT 18 COFFRETS MELVITA 2010</v>
          </cell>
          <cell r="G10939" t="str">
            <v>PC</v>
          </cell>
          <cell r="H10939">
            <v>1000</v>
          </cell>
          <cell r="I10939">
            <v>32</v>
          </cell>
        </row>
        <row r="10940">
          <cell r="E10940" t="str">
            <v>8U9456</v>
          </cell>
          <cell r="F10940" t="str">
            <v>LOT 18 COFFRETS MELVITA NOEL 2</v>
          </cell>
          <cell r="G10940" t="str">
            <v>PC</v>
          </cell>
          <cell r="H10940">
            <v>1000</v>
          </cell>
          <cell r="I10940">
            <v>576</v>
          </cell>
        </row>
        <row r="10941">
          <cell r="E10941" t="str">
            <v>8U9462</v>
          </cell>
          <cell r="F10941" t="str">
            <v>LOT 50 SACS INSTITUTIONELS 201</v>
          </cell>
          <cell r="G10941" t="str">
            <v>PC</v>
          </cell>
          <cell r="H10941">
            <v>1000</v>
          </cell>
          <cell r="I10941">
            <v>50</v>
          </cell>
        </row>
        <row r="10942">
          <cell r="E10942" t="str">
            <v>8U9463</v>
          </cell>
          <cell r="F10942" t="str">
            <v>TROUSSE INSTITUTIONNELLE 2010</v>
          </cell>
          <cell r="G10942" t="str">
            <v>PC</v>
          </cell>
          <cell r="H10942">
            <v>8000</v>
          </cell>
          <cell r="I10942">
            <v>1800</v>
          </cell>
        </row>
        <row r="10943">
          <cell r="E10943" t="str">
            <v>8U9466</v>
          </cell>
          <cell r="F10943" t="str">
            <v>SAC SOLAIRE 2011</v>
          </cell>
          <cell r="G10943" t="str">
            <v>PC</v>
          </cell>
          <cell r="H10943">
            <v>9999</v>
          </cell>
          <cell r="I10943">
            <v>600</v>
          </cell>
        </row>
        <row r="10944">
          <cell r="E10944" t="str">
            <v>8U9480</v>
          </cell>
          <cell r="F10944" t="str">
            <v>COFFRET NOEL MIEL 2011</v>
          </cell>
          <cell r="G10944" t="str">
            <v>PC</v>
          </cell>
          <cell r="H10944">
            <v>1000</v>
          </cell>
          <cell r="I10944">
            <v>0</v>
          </cell>
        </row>
        <row r="10945">
          <cell r="E10945" t="str">
            <v>8U9481</v>
          </cell>
          <cell r="F10945" t="str">
            <v>COFFRET NOEL COCOONING 2011</v>
          </cell>
          <cell r="G10945" t="str">
            <v>PC</v>
          </cell>
          <cell r="H10945">
            <v>1000</v>
          </cell>
          <cell r="I10945">
            <v>0</v>
          </cell>
        </row>
        <row r="10946">
          <cell r="E10946" t="str">
            <v>8U9482</v>
          </cell>
          <cell r="F10946" t="str">
            <v>COFFRET NOEL ROSE 2011</v>
          </cell>
          <cell r="G10946" t="str">
            <v>PC</v>
          </cell>
          <cell r="H10946">
            <v>1000</v>
          </cell>
          <cell r="I10946">
            <v>0</v>
          </cell>
        </row>
        <row r="10947">
          <cell r="E10947" t="str">
            <v>8U9486</v>
          </cell>
          <cell r="F10947" t="str">
            <v>20 MINI BTE CADEAU 2013</v>
          </cell>
          <cell r="G10947" t="str">
            <v>PC</v>
          </cell>
          <cell r="H10947">
            <v>2000</v>
          </cell>
          <cell r="I10947">
            <v>220</v>
          </cell>
        </row>
        <row r="10948">
          <cell r="E10948" t="str">
            <v>8U9488</v>
          </cell>
          <cell r="F10948" t="str">
            <v>20 BTE CADEAU INSTIT. 2013</v>
          </cell>
          <cell r="G10948" t="str">
            <v>PAQ</v>
          </cell>
          <cell r="H10948">
            <v>2000</v>
          </cell>
          <cell r="I10948">
            <v>35</v>
          </cell>
        </row>
        <row r="10949">
          <cell r="E10949" t="str">
            <v>8U9489</v>
          </cell>
          <cell r="F10949" t="str">
            <v>100 POCHONS COTON 2012</v>
          </cell>
          <cell r="G10949" t="str">
            <v>PAQ</v>
          </cell>
          <cell r="H10949">
            <v>100</v>
          </cell>
          <cell r="I10949">
            <v>150</v>
          </cell>
        </row>
        <row r="10950">
          <cell r="E10950" t="str">
            <v>8U9493</v>
          </cell>
          <cell r="F10950" t="str">
            <v>20 BOITES NOEL 2012 ORANGE</v>
          </cell>
          <cell r="G10950" t="str">
            <v>PC</v>
          </cell>
          <cell r="H10950">
            <v>1200</v>
          </cell>
          <cell r="I10950">
            <v>20</v>
          </cell>
        </row>
        <row r="10951">
          <cell r="E10951" t="str">
            <v>8U9495</v>
          </cell>
          <cell r="F10951" t="str">
            <v>20 PETITES BOITES NOEL 2012</v>
          </cell>
          <cell r="G10951" t="str">
            <v>PC</v>
          </cell>
          <cell r="H10951">
            <v>1450</v>
          </cell>
          <cell r="I10951">
            <v>176</v>
          </cell>
        </row>
        <row r="10952">
          <cell r="E10952" t="str">
            <v>8UZ0001</v>
          </cell>
          <cell r="F10952" t="str">
            <v>SAC GENERIQUE 2013</v>
          </cell>
          <cell r="G10952" t="str">
            <v>PC</v>
          </cell>
          <cell r="H10952">
            <v>20796</v>
          </cell>
          <cell r="I10952">
            <v>3024</v>
          </cell>
        </row>
        <row r="10953">
          <cell r="E10953" t="str">
            <v>8UZ0002</v>
          </cell>
          <cell r="F10953" t="str">
            <v>TROUSSE GENERIQUE 2013</v>
          </cell>
          <cell r="G10953" t="str">
            <v>PC</v>
          </cell>
          <cell r="H10953">
            <v>21972</v>
          </cell>
          <cell r="I10953">
            <v>4608</v>
          </cell>
        </row>
        <row r="10954">
          <cell r="E10954" t="str">
            <v>8UZ0003</v>
          </cell>
          <cell r="F10954" t="str">
            <v>LOT 20 MINI BOITES 30 ANS</v>
          </cell>
          <cell r="G10954" t="str">
            <v>PAQ</v>
          </cell>
          <cell r="H10954">
            <v>1000</v>
          </cell>
          <cell r="I10954">
            <v>1</v>
          </cell>
        </row>
        <row r="10955">
          <cell r="E10955" t="str">
            <v>8UZ0004</v>
          </cell>
          <cell r="F10955" t="str">
            <v>LOT 20 GRAND BOITES NOEL 2013</v>
          </cell>
          <cell r="G10955" t="str">
            <v>PAQ</v>
          </cell>
          <cell r="H10955">
            <v>1334</v>
          </cell>
          <cell r="I10955">
            <v>20</v>
          </cell>
        </row>
        <row r="10956">
          <cell r="E10956" t="str">
            <v>8UZ0005</v>
          </cell>
          <cell r="F10956" t="str">
            <v>LOT 6 GRAND BOITES NOEL 2013</v>
          </cell>
          <cell r="G10956" t="str">
            <v>PAQ</v>
          </cell>
          <cell r="H10956">
            <v>1412</v>
          </cell>
          <cell r="I10956">
            <v>28</v>
          </cell>
        </row>
        <row r="10957">
          <cell r="E10957" t="str">
            <v>8UZ0006</v>
          </cell>
          <cell r="F10957" t="str">
            <v>LOT 20 MOYEN BOITES NOEL 2013</v>
          </cell>
          <cell r="G10957" t="str">
            <v>PAQ</v>
          </cell>
          <cell r="H10957">
            <v>1000</v>
          </cell>
          <cell r="I10957">
            <v>180</v>
          </cell>
        </row>
        <row r="10958">
          <cell r="E10958" t="str">
            <v>8UZ0007</v>
          </cell>
          <cell r="F10958" t="str">
            <v>LOT 20 PETIT BOITES NOEL 2013</v>
          </cell>
          <cell r="G10958" t="str">
            <v>PAQ</v>
          </cell>
          <cell r="H10958">
            <v>1000</v>
          </cell>
          <cell r="I10958">
            <v>264</v>
          </cell>
        </row>
        <row r="10959">
          <cell r="E10959" t="str">
            <v>8UZ0008</v>
          </cell>
          <cell r="F10959" t="str">
            <v>BTE CADEAU INSTIT 2014</v>
          </cell>
          <cell r="G10959" t="str">
            <v>PAQ</v>
          </cell>
          <cell r="H10959">
            <v>1000</v>
          </cell>
          <cell r="I10959">
            <v>400</v>
          </cell>
        </row>
        <row r="10960">
          <cell r="E10960" t="str">
            <v>8UZ0009</v>
          </cell>
          <cell r="F10960" t="str">
            <v>20 MINI BTE CADEAU 2014</v>
          </cell>
          <cell r="G10960" t="str">
            <v>PAQ</v>
          </cell>
          <cell r="H10960">
            <v>1000</v>
          </cell>
          <cell r="I10960">
            <v>1</v>
          </cell>
        </row>
        <row r="10961">
          <cell r="E10961" t="str">
            <v>8UZ0010</v>
          </cell>
          <cell r="F10961" t="str">
            <v>GRANDE BOITE INSTIT 2015 HEXAG</v>
          </cell>
          <cell r="G10961" t="str">
            <v>PC</v>
          </cell>
          <cell r="H10961">
            <v>9999</v>
          </cell>
          <cell r="I10961">
            <v>700</v>
          </cell>
        </row>
        <row r="10962">
          <cell r="E10962" t="str">
            <v>8UZ0011</v>
          </cell>
          <cell r="F10962" t="str">
            <v>MINI BTE CADEAU 2014</v>
          </cell>
          <cell r="G10962" t="str">
            <v>PC</v>
          </cell>
          <cell r="H10962">
            <v>1000</v>
          </cell>
          <cell r="I10962">
            <v>4400</v>
          </cell>
        </row>
        <row r="10963">
          <cell r="E10963" t="str">
            <v>8UZ0012</v>
          </cell>
          <cell r="F10963" t="str">
            <v>BOITE 3 SAVONS 2014</v>
          </cell>
          <cell r="G10963" t="str">
            <v>PC</v>
          </cell>
          <cell r="H10963">
            <v>1000</v>
          </cell>
          <cell r="I10963">
            <v>20</v>
          </cell>
        </row>
        <row r="10964">
          <cell r="E10964" t="str">
            <v>8UZ0013</v>
          </cell>
          <cell r="F10964" t="str">
            <v>SAC COTON INSTITUTIONNEL 2014</v>
          </cell>
          <cell r="G10964" t="str">
            <v>PC</v>
          </cell>
          <cell r="H10964">
            <v>1000</v>
          </cell>
          <cell r="I10964">
            <v>4032</v>
          </cell>
        </row>
        <row r="10965">
          <cell r="E10965" t="str">
            <v>8V8300</v>
          </cell>
          <cell r="F10965" t="str">
            <v>CUILLERE A MIEL 2011</v>
          </cell>
          <cell r="G10965" t="str">
            <v>PC</v>
          </cell>
          <cell r="H10965">
            <v>1000</v>
          </cell>
          <cell r="I10965">
            <v>2000</v>
          </cell>
        </row>
        <row r="10966">
          <cell r="E10966" t="str">
            <v>8V8301</v>
          </cell>
          <cell r="F10966" t="str">
            <v>PIERRE PONCE 2011</v>
          </cell>
          <cell r="G10966" t="str">
            <v>PC</v>
          </cell>
          <cell r="H10966">
            <v>1000</v>
          </cell>
          <cell r="I10966">
            <v>768</v>
          </cell>
        </row>
        <row r="10967">
          <cell r="E10967" t="str">
            <v>8V8302</v>
          </cell>
          <cell r="F10967" t="str">
            <v>GANT DE MASSAGE 2011</v>
          </cell>
          <cell r="G10967" t="str">
            <v>PC</v>
          </cell>
          <cell r="H10967">
            <v>1000</v>
          </cell>
          <cell r="I10967">
            <v>2640</v>
          </cell>
        </row>
        <row r="10968">
          <cell r="E10968" t="str">
            <v>8V8303</v>
          </cell>
          <cell r="F10968" t="str">
            <v>BROSSE CHEVEUX 2011</v>
          </cell>
          <cell r="G10968" t="str">
            <v>PC</v>
          </cell>
          <cell r="H10968">
            <v>1000</v>
          </cell>
          <cell r="I10968">
            <v>180</v>
          </cell>
        </row>
        <row r="10969">
          <cell r="E10969" t="str">
            <v>8V8305</v>
          </cell>
          <cell r="F10969" t="str">
            <v>SERVIETTE VERTE COTON BIO 2011</v>
          </cell>
          <cell r="G10969" t="str">
            <v>PC</v>
          </cell>
          <cell r="H10969">
            <v>1000</v>
          </cell>
          <cell r="I10969">
            <v>0</v>
          </cell>
        </row>
        <row r="10970">
          <cell r="E10970" t="str">
            <v>8V8307</v>
          </cell>
          <cell r="F10970" t="str">
            <v>BOITE A THE 2011</v>
          </cell>
          <cell r="G10970" t="str">
            <v>PC</v>
          </cell>
          <cell r="H10970">
            <v>1000</v>
          </cell>
          <cell r="I10970">
            <v>1440</v>
          </cell>
        </row>
        <row r="10971">
          <cell r="E10971" t="str">
            <v>8V8308</v>
          </cell>
          <cell r="F10971" t="str">
            <v>24 PETITS SACS VICHY ROSE 2012</v>
          </cell>
          <cell r="G10971" t="str">
            <v>PAQ</v>
          </cell>
          <cell r="H10971">
            <v>1000</v>
          </cell>
          <cell r="I10971">
            <v>72</v>
          </cell>
        </row>
        <row r="10972">
          <cell r="E10972" t="str">
            <v>8V8309</v>
          </cell>
          <cell r="F10972" t="str">
            <v>LOT 12 TROUSSE VICHY WHS</v>
          </cell>
          <cell r="G10972" t="str">
            <v>PAQ</v>
          </cell>
          <cell r="H10972">
            <v>9999</v>
          </cell>
          <cell r="I10972">
            <v>360</v>
          </cell>
        </row>
        <row r="10973">
          <cell r="E10973" t="str">
            <v>8V8311</v>
          </cell>
          <cell r="F10973" t="str">
            <v>TROUSSE INSTIT ORANGE 2011</v>
          </cell>
          <cell r="G10973" t="str">
            <v>PC</v>
          </cell>
          <cell r="H10973">
            <v>9999</v>
          </cell>
          <cell r="I10973">
            <v>1800</v>
          </cell>
        </row>
        <row r="10974">
          <cell r="E10974" t="str">
            <v>8V8313</v>
          </cell>
          <cell r="F10974" t="str">
            <v>12 MINI SACS VICHY ROSE WHS</v>
          </cell>
          <cell r="G10974" t="str">
            <v>PAQ</v>
          </cell>
          <cell r="H10974">
            <v>1000</v>
          </cell>
          <cell r="I10974">
            <v>144</v>
          </cell>
        </row>
        <row r="10975">
          <cell r="E10975" t="str">
            <v>8V8314</v>
          </cell>
          <cell r="F10975" t="str">
            <v>SAC PREMIUM ETE 2012</v>
          </cell>
          <cell r="G10975" t="str">
            <v>PC</v>
          </cell>
          <cell r="H10975">
            <v>1000</v>
          </cell>
          <cell r="I10975">
            <v>0</v>
          </cell>
        </row>
        <row r="10976">
          <cell r="E10976" t="str">
            <v>8W99100</v>
          </cell>
          <cell r="F10976" t="str">
            <v>100 MOYEN SACS NOEL 2012</v>
          </cell>
          <cell r="G10976" t="str">
            <v>PC</v>
          </cell>
          <cell r="H10976">
            <v>1000</v>
          </cell>
          <cell r="I10976">
            <v>20</v>
          </cell>
        </row>
        <row r="10977">
          <cell r="E10977" t="str">
            <v>8W99101</v>
          </cell>
          <cell r="F10977" t="str">
            <v>500 STICKERS NOEL 2012</v>
          </cell>
          <cell r="G10977" t="str">
            <v>PC</v>
          </cell>
          <cell r="H10977">
            <v>1000</v>
          </cell>
          <cell r="I10977">
            <v>2448</v>
          </cell>
        </row>
        <row r="10978">
          <cell r="E10978" t="str">
            <v>8W99108</v>
          </cell>
          <cell r="F10978" t="str">
            <v>MURAL DETAILLANTS 2012</v>
          </cell>
          <cell r="G10978" t="str">
            <v>PC</v>
          </cell>
          <cell r="H10978">
            <v>9999</v>
          </cell>
          <cell r="I10978">
            <v>1</v>
          </cell>
        </row>
        <row r="10979">
          <cell r="E10979" t="str">
            <v>8W99110</v>
          </cell>
          <cell r="F10979" t="str">
            <v>LOT 200 MOUSSELINES FUCHSIA</v>
          </cell>
          <cell r="G10979" t="str">
            <v>PC</v>
          </cell>
          <cell r="H10979">
            <v>1000</v>
          </cell>
          <cell r="I10979">
            <v>256</v>
          </cell>
        </row>
        <row r="10980">
          <cell r="E10980" t="str">
            <v>8W9928</v>
          </cell>
          <cell r="F10980" t="str">
            <v>MEUBLE MURAL DETAILLANT</v>
          </cell>
          <cell r="G10980" t="str">
            <v>PC</v>
          </cell>
          <cell r="H10980">
            <v>9999</v>
          </cell>
          <cell r="I10980">
            <v>2</v>
          </cell>
        </row>
        <row r="10981">
          <cell r="E10981" t="str">
            <v>8W9929</v>
          </cell>
          <cell r="F10981" t="str">
            <v>MEUBLE TOUR DETAILLANTS</v>
          </cell>
          <cell r="G10981" t="str">
            <v>PC</v>
          </cell>
          <cell r="H10981">
            <v>9999</v>
          </cell>
          <cell r="I10981">
            <v>1</v>
          </cell>
        </row>
        <row r="10982">
          <cell r="E10982" t="str">
            <v>8W9930</v>
          </cell>
          <cell r="F10982" t="str">
            <v>RUBAN MELVITA ROUGE 50M</v>
          </cell>
          <cell r="G10982" t="str">
            <v>PC</v>
          </cell>
          <cell r="H10982">
            <v>1000</v>
          </cell>
          <cell r="I10982">
            <v>400</v>
          </cell>
        </row>
        <row r="10983">
          <cell r="E10983" t="str">
            <v>8W9931</v>
          </cell>
          <cell r="F10983" t="str">
            <v>LOT 11 PODIUMS BEST SELLERS</v>
          </cell>
          <cell r="G10983" t="str">
            <v>PC</v>
          </cell>
          <cell r="H10983">
            <v>9999</v>
          </cell>
          <cell r="I10983">
            <v>18</v>
          </cell>
        </row>
        <row r="10984">
          <cell r="E10984" t="str">
            <v>8W9937</v>
          </cell>
          <cell r="F10984" t="str">
            <v>LOT 18 COFFRET NOEL 2010 + 72</v>
          </cell>
          <cell r="G10984" t="str">
            <v>PC</v>
          </cell>
          <cell r="H10984">
            <v>1000</v>
          </cell>
          <cell r="I10984">
            <v>1</v>
          </cell>
        </row>
        <row r="10985">
          <cell r="E10985" t="str">
            <v>8W9960</v>
          </cell>
          <cell r="F10985" t="str">
            <v>ROULEAU 500 STICKERS ABEILLE</v>
          </cell>
          <cell r="G10985" t="str">
            <v>PC</v>
          </cell>
          <cell r="H10985">
            <v>1000</v>
          </cell>
          <cell r="I10985">
            <v>60</v>
          </cell>
        </row>
        <row r="10986">
          <cell r="E10986" t="str">
            <v>8W9961</v>
          </cell>
          <cell r="F10986" t="str">
            <v>GRAND SAC PAPIER NOEL 2011</v>
          </cell>
          <cell r="G10986" t="str">
            <v>PC</v>
          </cell>
          <cell r="H10986">
            <v>31500</v>
          </cell>
          <cell r="I10986">
            <v>6300</v>
          </cell>
        </row>
        <row r="10987">
          <cell r="E10987" t="str">
            <v>8W9962</v>
          </cell>
          <cell r="F10987" t="str">
            <v>GRANDE BOITE CADEAU NOEL 2011</v>
          </cell>
          <cell r="G10987" t="str">
            <v>PC</v>
          </cell>
          <cell r="H10987">
            <v>1000</v>
          </cell>
          <cell r="I10987">
            <v>960</v>
          </cell>
        </row>
        <row r="10988">
          <cell r="E10988" t="str">
            <v>8W9963</v>
          </cell>
          <cell r="F10988" t="str">
            <v>MOYEN BOITE CADEAU NOEL 2011</v>
          </cell>
          <cell r="G10988" t="str">
            <v>PC</v>
          </cell>
          <cell r="H10988">
            <v>1000</v>
          </cell>
          <cell r="I10988">
            <v>240</v>
          </cell>
        </row>
        <row r="10989">
          <cell r="E10989" t="str">
            <v>8W9964</v>
          </cell>
          <cell r="F10989" t="str">
            <v>PETIT SACHET NOEL 2011</v>
          </cell>
          <cell r="G10989" t="str">
            <v>PC</v>
          </cell>
          <cell r="H10989">
            <v>30000</v>
          </cell>
          <cell r="I10989">
            <v>168</v>
          </cell>
        </row>
        <row r="10990">
          <cell r="E10990" t="str">
            <v>8W9965</v>
          </cell>
          <cell r="F10990" t="str">
            <v>LOT 20 PTE BT CADEAU NOEL 2011</v>
          </cell>
          <cell r="G10990" t="str">
            <v>PC</v>
          </cell>
          <cell r="H10990">
            <v>1000</v>
          </cell>
          <cell r="I10990">
            <v>14</v>
          </cell>
        </row>
        <row r="10991">
          <cell r="E10991" t="str">
            <v>8W9966</v>
          </cell>
          <cell r="F10991" t="str">
            <v>200 MOUSSELINES ROUGE 2011</v>
          </cell>
          <cell r="G10991" t="str">
            <v>PC</v>
          </cell>
          <cell r="H10991">
            <v>20000</v>
          </cell>
          <cell r="I10991">
            <v>288</v>
          </cell>
        </row>
        <row r="10992">
          <cell r="E10992" t="str">
            <v>8W9967</v>
          </cell>
          <cell r="F10992" t="str">
            <v>LOT 100 PAPIERS CAD NOEL 2011</v>
          </cell>
          <cell r="G10992" t="str">
            <v>PC</v>
          </cell>
          <cell r="H10992">
            <v>10000</v>
          </cell>
          <cell r="I10992">
            <v>71</v>
          </cell>
        </row>
        <row r="10993">
          <cell r="E10993" t="str">
            <v>8W9968</v>
          </cell>
          <cell r="F10993" t="str">
            <v>ROULEAU 50M RUBAN NOEL 2011</v>
          </cell>
          <cell r="G10993" t="str">
            <v>PC</v>
          </cell>
          <cell r="H10993">
            <v>20000</v>
          </cell>
          <cell r="I10993">
            <v>1600</v>
          </cell>
        </row>
        <row r="10994">
          <cell r="E10994" t="str">
            <v>8W9971</v>
          </cell>
          <cell r="F10994" t="str">
            <v>LOT DE 3 CAGETTES AOUT 2011</v>
          </cell>
          <cell r="G10994" t="str">
            <v>PC</v>
          </cell>
          <cell r="H10994">
            <v>9999</v>
          </cell>
          <cell r="I10994">
            <v>7</v>
          </cell>
        </row>
        <row r="10995">
          <cell r="E10995" t="str">
            <v>8W9978</v>
          </cell>
          <cell r="F10995" t="str">
            <v>KIT VITRINE NOEL 2011</v>
          </cell>
          <cell r="G10995" t="str">
            <v>PC</v>
          </cell>
          <cell r="H10995">
            <v>1000</v>
          </cell>
          <cell r="I10995">
            <v>1</v>
          </cell>
        </row>
        <row r="10996">
          <cell r="E10996" t="str">
            <v>8W9991</v>
          </cell>
          <cell r="F10996" t="str">
            <v>200 MOUSSELINES NOEL 2012</v>
          </cell>
          <cell r="G10996" t="str">
            <v>PAQ</v>
          </cell>
          <cell r="H10996">
            <v>1000</v>
          </cell>
          <cell r="I10996">
            <v>196</v>
          </cell>
        </row>
        <row r="10997">
          <cell r="E10997" t="str">
            <v>8W9993</v>
          </cell>
          <cell r="F10997" t="str">
            <v>120 SACHET MOYEN NOEL 2012</v>
          </cell>
          <cell r="G10997" t="str">
            <v>PC</v>
          </cell>
          <cell r="H10997">
            <v>1000</v>
          </cell>
          <cell r="I10997">
            <v>36</v>
          </cell>
        </row>
        <row r="10998">
          <cell r="E10998" t="str">
            <v>8W9996</v>
          </cell>
          <cell r="F10998" t="str">
            <v>50M RUBAN NOEL 2012</v>
          </cell>
          <cell r="G10998" t="str">
            <v>PC</v>
          </cell>
          <cell r="H10998">
            <v>100</v>
          </cell>
          <cell r="I10998">
            <v>0</v>
          </cell>
        </row>
        <row r="10999">
          <cell r="E10999" t="str">
            <v>8W9997</v>
          </cell>
          <cell r="F10999" t="str">
            <v>200 PETITS SACS NOEL 2012</v>
          </cell>
          <cell r="G10999" t="str">
            <v>PC</v>
          </cell>
          <cell r="H10999">
            <v>1000</v>
          </cell>
          <cell r="I10999">
            <v>20</v>
          </cell>
        </row>
        <row r="11000">
          <cell r="E11000" t="str">
            <v>8W9999</v>
          </cell>
          <cell r="F11000" t="str">
            <v>500 CAVALIERS NOEL 2012</v>
          </cell>
          <cell r="G11000" t="str">
            <v>PC</v>
          </cell>
          <cell r="H11000">
            <v>1000</v>
          </cell>
          <cell r="I11000">
            <v>120</v>
          </cell>
        </row>
        <row r="11001">
          <cell r="E11001" t="str">
            <v>8XZ0001</v>
          </cell>
          <cell r="F11001" t="str">
            <v>ROLL ON PURIFIANT 5 ML</v>
          </cell>
          <cell r="G11001" t="str">
            <v>PC</v>
          </cell>
          <cell r="H11001">
            <v>6000</v>
          </cell>
          <cell r="I11001">
            <v>10368</v>
          </cell>
        </row>
        <row r="11002">
          <cell r="E11002" t="str">
            <v>8XZ0002</v>
          </cell>
          <cell r="F11002" t="str">
            <v>GEL MOUSSANT PURIFIANT 200 ML</v>
          </cell>
          <cell r="G11002" t="str">
            <v>PC</v>
          </cell>
          <cell r="H11002">
            <v>11000</v>
          </cell>
          <cell r="I11002">
            <v>1944</v>
          </cell>
        </row>
        <row r="11003">
          <cell r="E11003" t="str">
            <v>8XZ0003</v>
          </cell>
          <cell r="F11003" t="str">
            <v>FLUIDE HYDRA MATIFIANT 40 ML</v>
          </cell>
          <cell r="G11003" t="str">
            <v>PC</v>
          </cell>
          <cell r="H11003">
            <v>9999</v>
          </cell>
          <cell r="I11003">
            <v>3240</v>
          </cell>
        </row>
        <row r="11004">
          <cell r="E11004" t="str">
            <v>8XZ0007</v>
          </cell>
          <cell r="F11004" t="str">
            <v>GELEE NETTOYANTE PUR. 200 ML</v>
          </cell>
          <cell r="G11004" t="str">
            <v>PC</v>
          </cell>
          <cell r="H11004">
            <v>10000</v>
          </cell>
          <cell r="I11004">
            <v>1575</v>
          </cell>
        </row>
        <row r="11005">
          <cell r="E11005" t="str">
            <v>8XZ0008</v>
          </cell>
          <cell r="F11005" t="str">
            <v>FLUIDE MATIFIANT 40ML</v>
          </cell>
          <cell r="G11005" t="str">
            <v>PC</v>
          </cell>
          <cell r="H11005">
            <v>9999</v>
          </cell>
          <cell r="I11005">
            <v>4158</v>
          </cell>
        </row>
        <row r="11006">
          <cell r="E11006" t="str">
            <v>8XZ0009</v>
          </cell>
          <cell r="F11006" t="str">
            <v>ROLL-ON SOS ACTION CIBLEE 5 ML</v>
          </cell>
          <cell r="G11006" t="str">
            <v>PC</v>
          </cell>
          <cell r="H11006">
            <v>6000</v>
          </cell>
          <cell r="I11006">
            <v>13608</v>
          </cell>
        </row>
        <row r="11007">
          <cell r="E11007" t="str">
            <v>8XZ0010</v>
          </cell>
          <cell r="F11007" t="str">
            <v>MASQUE ET EXFOLIANT 75ML</v>
          </cell>
          <cell r="G11007" t="str">
            <v>PC</v>
          </cell>
          <cell r="H11007">
            <v>9999</v>
          </cell>
          <cell r="I11007">
            <v>2592</v>
          </cell>
        </row>
        <row r="11008">
          <cell r="E11008" t="str">
            <v>8XZ0011</v>
          </cell>
          <cell r="F11008" t="str">
            <v>ECH. MASQUE ET EXFOLIANT 4ML*1</v>
          </cell>
          <cell r="G11008" t="str">
            <v>PC</v>
          </cell>
          <cell r="H11008">
            <v>9999</v>
          </cell>
          <cell r="I11008">
            <v>46656</v>
          </cell>
        </row>
        <row r="11009">
          <cell r="E11009" t="str">
            <v>8YZ0001</v>
          </cell>
          <cell r="F11009" t="str">
            <v>CREME CORPS L'ARGAN BIO 175ML</v>
          </cell>
          <cell r="G11009" t="str">
            <v>PC</v>
          </cell>
          <cell r="H11009">
            <v>16000</v>
          </cell>
          <cell r="I11009">
            <v>1620</v>
          </cell>
        </row>
        <row r="11010">
          <cell r="E11010" t="str">
            <v>8YZ0002</v>
          </cell>
          <cell r="F11010" t="str">
            <v>CREME MAINS L'ARGAN BIO 75ML</v>
          </cell>
          <cell r="G11010" t="str">
            <v>PC</v>
          </cell>
          <cell r="H11010">
            <v>9000</v>
          </cell>
          <cell r="I11010">
            <v>1728</v>
          </cell>
        </row>
        <row r="11011">
          <cell r="E11011" t="str">
            <v>8YZ0003</v>
          </cell>
          <cell r="F11011" t="str">
            <v>GEL DOUCHE L'ARGAN BIO 250ML</v>
          </cell>
          <cell r="G11011" t="str">
            <v>PC</v>
          </cell>
          <cell r="H11011">
            <v>5600</v>
          </cell>
          <cell r="I11011">
            <v>1620</v>
          </cell>
        </row>
        <row r="11012">
          <cell r="E11012" t="str">
            <v>8YZ0004</v>
          </cell>
          <cell r="F11012" t="str">
            <v>STICK LEVRES NOURRISSANT 3.5G</v>
          </cell>
          <cell r="G11012" t="str">
            <v>PC</v>
          </cell>
          <cell r="H11012">
            <v>10000</v>
          </cell>
          <cell r="I11012">
            <v>19440</v>
          </cell>
        </row>
        <row r="11013">
          <cell r="E11013" t="str">
            <v>8YZ0007</v>
          </cell>
          <cell r="F11013" t="str">
            <v>MINI CREME MAINS  ARGAN 30ML</v>
          </cell>
          <cell r="G11013" t="str">
            <v>PC</v>
          </cell>
          <cell r="H11013">
            <v>1000</v>
          </cell>
          <cell r="I11013">
            <v>5760</v>
          </cell>
        </row>
        <row r="11014">
          <cell r="E11014" t="str">
            <v>8YZ0010</v>
          </cell>
          <cell r="F11014" t="str">
            <v>ECH. CORPS L'ARGAN BIO 6ML *18</v>
          </cell>
          <cell r="G11014" t="str">
            <v>PAQ</v>
          </cell>
          <cell r="H11014">
            <v>9999</v>
          </cell>
          <cell r="I11014">
            <v>3240</v>
          </cell>
        </row>
        <row r="11015">
          <cell r="E11015" t="str">
            <v>8YZ0011</v>
          </cell>
          <cell r="F11015" t="str">
            <v>STICK LEVRES ED. LIMITEE 3.5G</v>
          </cell>
          <cell r="G11015" t="str">
            <v>PC</v>
          </cell>
          <cell r="H11015">
            <v>20000</v>
          </cell>
          <cell r="I11015">
            <v>19440</v>
          </cell>
        </row>
        <row r="11016">
          <cell r="E11016" t="str">
            <v>8YZ0012</v>
          </cell>
          <cell r="F11016" t="str">
            <v>CREME MAINS VELOUTEE 10ML</v>
          </cell>
          <cell r="G11016" t="str">
            <v>PC</v>
          </cell>
          <cell r="H11016">
            <v>9999</v>
          </cell>
          <cell r="I11016">
            <v>29700</v>
          </cell>
        </row>
        <row r="11017">
          <cell r="E11017" t="str">
            <v>8YZ0013</v>
          </cell>
          <cell r="F11017" t="str">
            <v>KIT MAINS &amp; LEVRES ARGAN BIO</v>
          </cell>
          <cell r="G11017" t="str">
            <v>PC</v>
          </cell>
          <cell r="H11017">
            <v>9999</v>
          </cell>
          <cell r="I11017">
            <v>1920</v>
          </cell>
        </row>
        <row r="11018">
          <cell r="E11018" t="str">
            <v>8YZ0014</v>
          </cell>
          <cell r="F11018" t="str">
            <v>KIT HUILE &amp; CR MAINS ARGAN</v>
          </cell>
          <cell r="G11018" t="str">
            <v>PC</v>
          </cell>
          <cell r="H11018">
            <v>9999</v>
          </cell>
          <cell r="I11018">
            <v>1344</v>
          </cell>
        </row>
        <row r="11019">
          <cell r="E11019" t="str">
            <v>8YZ0015</v>
          </cell>
          <cell r="F11019" t="str">
            <v>L'ARGAN BIO GOMMAGE CORPS 150G</v>
          </cell>
          <cell r="G11019" t="str">
            <v>PC</v>
          </cell>
          <cell r="H11019">
            <v>9999</v>
          </cell>
          <cell r="I11019">
            <v>2304</v>
          </cell>
        </row>
        <row r="11020">
          <cell r="E11020" t="str">
            <v>8YZ0016</v>
          </cell>
          <cell r="F11020" t="str">
            <v>ARGAN BIO LAIT CORPS 200ML</v>
          </cell>
          <cell r="G11020" t="str">
            <v>PC</v>
          </cell>
          <cell r="H11020">
            <v>3600</v>
          </cell>
          <cell r="I11020">
            <v>2304</v>
          </cell>
        </row>
        <row r="11021">
          <cell r="E11021" t="str">
            <v>8YZ0017</v>
          </cell>
          <cell r="F11021" t="str">
            <v>ARGAN BIO CREME CORPS 150ML</v>
          </cell>
          <cell r="G11021" t="str">
            <v>PC</v>
          </cell>
          <cell r="H11021">
            <v>9999</v>
          </cell>
          <cell r="I11021">
            <v>30</v>
          </cell>
        </row>
        <row r="11022">
          <cell r="E11022" t="str">
            <v>8YZ0018</v>
          </cell>
          <cell r="F11022" t="str">
            <v>L'ARGAN BIO SAVON RSPO IP 100G</v>
          </cell>
          <cell r="G11022" t="str">
            <v>PC</v>
          </cell>
          <cell r="H11022">
            <v>5000</v>
          </cell>
          <cell r="I11022">
            <v>5184</v>
          </cell>
        </row>
        <row r="11023">
          <cell r="E11023" t="str">
            <v>8YZ0019</v>
          </cell>
          <cell r="F11023" t="str">
            <v>ECH BODY CREAM 6ML*1</v>
          </cell>
          <cell r="G11023" t="str">
            <v>PC</v>
          </cell>
          <cell r="H11023">
            <v>9999</v>
          </cell>
          <cell r="I11023">
            <v>46656</v>
          </cell>
        </row>
        <row r="11024">
          <cell r="E11024" t="str">
            <v>8Z8874</v>
          </cell>
          <cell r="F11024" t="str">
            <v>LEAFLET ECH APICOSMA FR 2012</v>
          </cell>
          <cell r="G11024" t="str">
            <v>PC</v>
          </cell>
          <cell r="H11024">
            <v>23500</v>
          </cell>
          <cell r="I11024">
            <v>12000</v>
          </cell>
        </row>
        <row r="11025">
          <cell r="E11025" t="str">
            <v>8Z8875</v>
          </cell>
          <cell r="F11025" t="str">
            <v>LEAFLET ECH APICOSMA EN 2012</v>
          </cell>
          <cell r="G11025" t="str">
            <v>PC</v>
          </cell>
          <cell r="H11025">
            <v>5720</v>
          </cell>
          <cell r="I11025">
            <v>12000</v>
          </cell>
        </row>
        <row r="11026">
          <cell r="E11026" t="str">
            <v>8Z9419</v>
          </cell>
          <cell r="F11026" t="str">
            <v>LOT 100 POCHET. ORGANZA 17X12</v>
          </cell>
          <cell r="G11026" t="str">
            <v>PC</v>
          </cell>
          <cell r="H11026">
            <v>100</v>
          </cell>
          <cell r="I11026">
            <v>6200</v>
          </cell>
        </row>
        <row r="11027">
          <cell r="E11027" t="str">
            <v>8Z9442</v>
          </cell>
          <cell r="F11027" t="str">
            <v>SAC COTON BIO PRESSE</v>
          </cell>
          <cell r="G11027" t="str">
            <v>PC</v>
          </cell>
          <cell r="H11027">
            <v>1000</v>
          </cell>
          <cell r="I11027">
            <v>12</v>
          </cell>
        </row>
        <row r="11028">
          <cell r="E11028" t="str">
            <v>8Z9443</v>
          </cell>
          <cell r="F11028" t="str">
            <v>LOT 25 PETITS SACS PAPIER INST</v>
          </cell>
          <cell r="G11028" t="str">
            <v>PC</v>
          </cell>
          <cell r="H11028">
            <v>1000</v>
          </cell>
          <cell r="I11028">
            <v>0</v>
          </cell>
        </row>
        <row r="11029">
          <cell r="E11029" t="str">
            <v>8Z9444</v>
          </cell>
          <cell r="F11029" t="str">
            <v>LOT 25 GRANDS SACS PAPIER INST</v>
          </cell>
          <cell r="G11029" t="str">
            <v>PC</v>
          </cell>
          <cell r="H11029">
            <v>1000</v>
          </cell>
          <cell r="I11029">
            <v>0</v>
          </cell>
        </row>
        <row r="11030">
          <cell r="E11030" t="str">
            <v>8Z9446</v>
          </cell>
          <cell r="F11030" t="str">
            <v>LOT 50 SACS MELVITA EARTH DAY</v>
          </cell>
          <cell r="G11030" t="str">
            <v>PC</v>
          </cell>
          <cell r="H11030">
            <v>1000</v>
          </cell>
          <cell r="I11030">
            <v>1200</v>
          </cell>
        </row>
        <row r="11031">
          <cell r="E11031" t="str">
            <v>8Z9450</v>
          </cell>
          <cell r="F11031" t="str">
            <v>ROULEAU DE 500 STICKERS CADEAU</v>
          </cell>
          <cell r="G11031" t="str">
            <v>PC</v>
          </cell>
          <cell r="H11031">
            <v>1000</v>
          </cell>
          <cell r="I11031">
            <v>60</v>
          </cell>
        </row>
        <row r="11032">
          <cell r="E11032" t="str">
            <v>8Z9454</v>
          </cell>
          <cell r="F11032" t="str">
            <v>LOT 100 SACS PAPIER GEANT 2010</v>
          </cell>
          <cell r="G11032" t="str">
            <v>PC</v>
          </cell>
          <cell r="H11032">
            <v>1000</v>
          </cell>
          <cell r="I11032">
            <v>12</v>
          </cell>
        </row>
        <row r="11033">
          <cell r="E11033" t="str">
            <v>8Z9457</v>
          </cell>
          <cell r="F11033" t="str">
            <v>LOT 25 GRAND SAC PAP. NOEL 201</v>
          </cell>
          <cell r="G11033" t="str">
            <v>PC</v>
          </cell>
          <cell r="H11033">
            <v>25000</v>
          </cell>
          <cell r="I11033">
            <v>120</v>
          </cell>
        </row>
        <row r="11034">
          <cell r="E11034" t="str">
            <v>8Z9458</v>
          </cell>
          <cell r="F11034" t="str">
            <v>LOT 250 POCHET MELVITA NOEL 20</v>
          </cell>
          <cell r="G11034" t="str">
            <v>PC</v>
          </cell>
          <cell r="H11034">
            <v>1000</v>
          </cell>
          <cell r="I11034">
            <v>0</v>
          </cell>
        </row>
        <row r="11035">
          <cell r="E11035" t="str">
            <v>8Z9459</v>
          </cell>
          <cell r="F11035" t="str">
            <v>ROULEAU 500 STICKERS NOEL 2010</v>
          </cell>
          <cell r="G11035" t="str">
            <v>PC</v>
          </cell>
          <cell r="H11035">
            <v>1000</v>
          </cell>
          <cell r="I11035">
            <v>0</v>
          </cell>
        </row>
        <row r="11036">
          <cell r="E11036" t="str">
            <v>8Z9460</v>
          </cell>
          <cell r="F11036" t="str">
            <v>PAQUET DE 200 MOUSSEL. ORANGE</v>
          </cell>
          <cell r="G11036" t="str">
            <v>PC</v>
          </cell>
          <cell r="H11036">
            <v>9999</v>
          </cell>
          <cell r="I11036">
            <v>4000</v>
          </cell>
        </row>
        <row r="11037">
          <cell r="E11037" t="str">
            <v>8Z9461</v>
          </cell>
          <cell r="F11037" t="str">
            <v>PAQUET DE 200 MOUSSEL. ROUGE</v>
          </cell>
          <cell r="G11037" t="str">
            <v>PC</v>
          </cell>
          <cell r="H11037">
            <v>1000</v>
          </cell>
          <cell r="I11037">
            <v>72</v>
          </cell>
        </row>
        <row r="11038">
          <cell r="E11038" t="str">
            <v>8Z9464</v>
          </cell>
          <cell r="F11038" t="str">
            <v>STICKER OPE APICOSMA 2010 FR</v>
          </cell>
          <cell r="G11038" t="str">
            <v>PC</v>
          </cell>
          <cell r="H11038">
            <v>1000</v>
          </cell>
          <cell r="I11038">
            <v>0</v>
          </cell>
        </row>
        <row r="11039">
          <cell r="E11039" t="str">
            <v>8Z9465</v>
          </cell>
          <cell r="F11039" t="str">
            <v>STICKER PROSUN 2011 FR</v>
          </cell>
          <cell r="G11039" t="str">
            <v>PC</v>
          </cell>
          <cell r="H11039">
            <v>1000</v>
          </cell>
          <cell r="I11039">
            <v>0</v>
          </cell>
        </row>
        <row r="11040">
          <cell r="E11040" t="str">
            <v>8Z9469</v>
          </cell>
          <cell r="F11040" t="str">
            <v>LOT 25 PETIT SACS CABATS 2011</v>
          </cell>
          <cell r="G11040" t="str">
            <v>PC</v>
          </cell>
          <cell r="H11040">
            <v>100000</v>
          </cell>
          <cell r="I11040">
            <v>336</v>
          </cell>
        </row>
        <row r="11041">
          <cell r="E11041" t="str">
            <v>8Z9479</v>
          </cell>
          <cell r="F11041" t="str">
            <v>LOT 25 GRAND SAC INSTITUT.2011</v>
          </cell>
          <cell r="G11041" t="str">
            <v>PC</v>
          </cell>
          <cell r="H11041">
            <v>1000</v>
          </cell>
          <cell r="I11041">
            <v>252</v>
          </cell>
        </row>
        <row r="11042">
          <cell r="E11042" t="str">
            <v>8Z9493</v>
          </cell>
          <cell r="F11042" t="str">
            <v>500 CAVALIERS 2013</v>
          </cell>
          <cell r="G11042" t="str">
            <v>PAQ</v>
          </cell>
          <cell r="H11042">
            <v>1000</v>
          </cell>
          <cell r="I11042">
            <v>100</v>
          </cell>
        </row>
        <row r="11043">
          <cell r="E11043" t="str">
            <v>8Z9494</v>
          </cell>
          <cell r="F11043" t="str">
            <v>50 GRANDS SACS PAPIER 2013</v>
          </cell>
          <cell r="G11043" t="str">
            <v>PAQ</v>
          </cell>
          <cell r="H11043">
            <v>300</v>
          </cell>
          <cell r="I11043">
            <v>20</v>
          </cell>
        </row>
        <row r="11044">
          <cell r="E11044" t="str">
            <v>8Z9496</v>
          </cell>
          <cell r="F11044" t="str">
            <v>25 MOYEN SACS PAPIER 2013</v>
          </cell>
          <cell r="G11044" t="str">
            <v>PAQ</v>
          </cell>
          <cell r="H11044">
            <v>1000</v>
          </cell>
          <cell r="I11044">
            <v>64</v>
          </cell>
        </row>
        <row r="11045">
          <cell r="E11045" t="str">
            <v>8Z9497</v>
          </cell>
          <cell r="F11045" t="str">
            <v>25 PETITS SACS PAPIER 2013</v>
          </cell>
          <cell r="G11045" t="str">
            <v>PAQ</v>
          </cell>
          <cell r="H11045">
            <v>2400</v>
          </cell>
          <cell r="I11045">
            <v>96</v>
          </cell>
        </row>
        <row r="11046">
          <cell r="E11046" t="str">
            <v>8Z9498</v>
          </cell>
          <cell r="F11046" t="str">
            <v>200 POCHETTES CADEAUX INST</v>
          </cell>
          <cell r="G11046" t="str">
            <v>PAQ</v>
          </cell>
          <cell r="H11046">
            <v>1000</v>
          </cell>
          <cell r="I11046">
            <v>36</v>
          </cell>
        </row>
        <row r="11047">
          <cell r="E11047" t="str">
            <v>8Z9679</v>
          </cell>
          <cell r="F11047" t="str">
            <v>LOT 108 POT TERRE/GRAINES</v>
          </cell>
          <cell r="G11047" t="str">
            <v>PC</v>
          </cell>
          <cell r="H11047">
            <v>2000</v>
          </cell>
          <cell r="I11047">
            <v>360</v>
          </cell>
        </row>
        <row r="11048">
          <cell r="E11048" t="str">
            <v>8Z9690</v>
          </cell>
          <cell r="F11048" t="str">
            <v>PRESENTOIR NATURALIFT 2011</v>
          </cell>
          <cell r="G11048" t="str">
            <v>PC</v>
          </cell>
          <cell r="H11048">
            <v>9999</v>
          </cell>
          <cell r="I11048">
            <v>272</v>
          </cell>
        </row>
        <row r="11049">
          <cell r="E11049" t="str">
            <v>8Z9692</v>
          </cell>
          <cell r="F11049" t="str">
            <v>PRESENTOIR ROSE 2011</v>
          </cell>
          <cell r="G11049" t="str">
            <v>PC</v>
          </cell>
          <cell r="H11049">
            <v>9999</v>
          </cell>
          <cell r="I11049">
            <v>253</v>
          </cell>
        </row>
        <row r="11050">
          <cell r="E11050" t="str">
            <v>8Z9693</v>
          </cell>
          <cell r="F11050" t="str">
            <v>NATURALIFT FRANCE POCHETTE 3 E</v>
          </cell>
          <cell r="G11050" t="str">
            <v>PC</v>
          </cell>
          <cell r="H11050">
            <v>1000</v>
          </cell>
          <cell r="I11050">
            <v>1</v>
          </cell>
        </row>
        <row r="11051">
          <cell r="E11051" t="str">
            <v>8Z9694</v>
          </cell>
          <cell r="F11051" t="str">
            <v>LOT DE 20 C. POSTALE  AMANDIER</v>
          </cell>
          <cell r="G11051" t="str">
            <v>PC</v>
          </cell>
          <cell r="H11051">
            <v>1000</v>
          </cell>
          <cell r="I11051">
            <v>1</v>
          </cell>
        </row>
        <row r="11052">
          <cell r="E11052" t="str">
            <v>8Z9695</v>
          </cell>
          <cell r="F11052" t="str">
            <v>LOT DE 20 C. POSTALE ALVEOLES</v>
          </cell>
          <cell r="G11052" t="str">
            <v>PC</v>
          </cell>
          <cell r="H11052">
            <v>1000</v>
          </cell>
          <cell r="I11052">
            <v>1</v>
          </cell>
        </row>
        <row r="11053">
          <cell r="E11053" t="str">
            <v>8Z9696</v>
          </cell>
          <cell r="F11053" t="str">
            <v>LOT DE 20 C. POSTALES FLEURS O</v>
          </cell>
          <cell r="G11053" t="str">
            <v>PC</v>
          </cell>
          <cell r="H11053">
            <v>1000</v>
          </cell>
          <cell r="I11053">
            <v>1</v>
          </cell>
        </row>
        <row r="11054">
          <cell r="E11054" t="str">
            <v>8Z9697</v>
          </cell>
          <cell r="F11054" t="str">
            <v>LOT DE 20 BANDEAUX  FONDATION</v>
          </cell>
          <cell r="G11054" t="str">
            <v>PC</v>
          </cell>
          <cell r="H11054">
            <v>1000</v>
          </cell>
          <cell r="I11054">
            <v>1</v>
          </cell>
        </row>
        <row r="11055">
          <cell r="E11055" t="str">
            <v>8Z9698</v>
          </cell>
          <cell r="F11055" t="str">
            <v>NATURALIFT EXPORT POCHETTE 3 E</v>
          </cell>
          <cell r="G11055" t="str">
            <v>PC</v>
          </cell>
          <cell r="H11055">
            <v>3900</v>
          </cell>
          <cell r="I11055">
            <v>1</v>
          </cell>
        </row>
        <row r="11056">
          <cell r="E11056" t="str">
            <v>8Z9707</v>
          </cell>
          <cell r="F11056" t="str">
            <v>PRESENTOIR NECTAR DE ROSE FR</v>
          </cell>
          <cell r="G11056" t="str">
            <v>PC</v>
          </cell>
          <cell r="H11056">
            <v>9999</v>
          </cell>
          <cell r="I11056">
            <v>160</v>
          </cell>
        </row>
        <row r="11057">
          <cell r="E11057" t="str">
            <v>8Z9710</v>
          </cell>
          <cell r="F11057" t="str">
            <v>PRESENTOIR PROSUN 2010 FR</v>
          </cell>
          <cell r="G11057" t="str">
            <v>PC</v>
          </cell>
          <cell r="H11057">
            <v>9999</v>
          </cell>
          <cell r="I11057">
            <v>184</v>
          </cell>
        </row>
        <row r="11058">
          <cell r="E11058" t="str">
            <v>8Z9711</v>
          </cell>
          <cell r="F11058" t="str">
            <v>PRESENTOIR NOMADE BIO FR</v>
          </cell>
          <cell r="G11058" t="str">
            <v>PC</v>
          </cell>
          <cell r="H11058">
            <v>9999</v>
          </cell>
          <cell r="I11058">
            <v>0</v>
          </cell>
        </row>
        <row r="11059">
          <cell r="E11059" t="str">
            <v>8Z9712</v>
          </cell>
          <cell r="F11059" t="str">
            <v>PRESENTOIR PX JEUNES 2010 FR</v>
          </cell>
          <cell r="G11059" t="str">
            <v>PC</v>
          </cell>
          <cell r="H11059">
            <v>9999</v>
          </cell>
          <cell r="I11059">
            <v>167</v>
          </cell>
        </row>
        <row r="11060">
          <cell r="E11060" t="str">
            <v>8Z9713</v>
          </cell>
          <cell r="F11060" t="str">
            <v>PRESENTOIR NECTAR&amp;DOUCHE ROSE</v>
          </cell>
          <cell r="G11060" t="str">
            <v>PC</v>
          </cell>
          <cell r="H11060">
            <v>9999</v>
          </cell>
          <cell r="I11060">
            <v>0</v>
          </cell>
        </row>
        <row r="11061">
          <cell r="E11061" t="str">
            <v>8Z9714</v>
          </cell>
          <cell r="F11061" t="str">
            <v>PRESENTOIR CREME UNIVERSEL FR</v>
          </cell>
          <cell r="G11061" t="str">
            <v>PC</v>
          </cell>
          <cell r="H11061">
            <v>9999</v>
          </cell>
          <cell r="I11061">
            <v>345</v>
          </cell>
        </row>
        <row r="11062">
          <cell r="E11062" t="str">
            <v>8Z9715</v>
          </cell>
          <cell r="F11062" t="str">
            <v>PRESENTOIR EDT 2010 FR</v>
          </cell>
          <cell r="G11062" t="str">
            <v>PC</v>
          </cell>
          <cell r="H11062">
            <v>9999</v>
          </cell>
          <cell r="I11062">
            <v>0</v>
          </cell>
        </row>
        <row r="11063">
          <cell r="E11063" t="str">
            <v>8Z9716</v>
          </cell>
          <cell r="F11063" t="str">
            <v>PRESENTOIR BIOEXCELLENCE 2010</v>
          </cell>
          <cell r="G11063" t="str">
            <v>PC</v>
          </cell>
          <cell r="H11063">
            <v>9999</v>
          </cell>
          <cell r="I11063">
            <v>137</v>
          </cell>
        </row>
        <row r="11064">
          <cell r="E11064" t="str">
            <v>8Z9717</v>
          </cell>
          <cell r="F11064" t="str">
            <v>PRESENTOIR PROSUN 2011 FR</v>
          </cell>
          <cell r="G11064" t="str">
            <v>PC</v>
          </cell>
          <cell r="H11064">
            <v>9999</v>
          </cell>
          <cell r="I11064">
            <v>0</v>
          </cell>
        </row>
        <row r="11065">
          <cell r="E11065" t="str">
            <v>8Z9718</v>
          </cell>
          <cell r="F11065" t="str">
            <v>PRESENTOIR FLORALE 2011 FR</v>
          </cell>
          <cell r="G11065" t="str">
            <v>PC</v>
          </cell>
          <cell r="H11065">
            <v>9999</v>
          </cell>
          <cell r="I11065">
            <v>136</v>
          </cell>
        </row>
        <row r="11066">
          <cell r="E11066" t="str">
            <v>8Z9719</v>
          </cell>
          <cell r="F11066" t="str">
            <v>PRESENTOIR CAPIPOUX 2011 FR</v>
          </cell>
          <cell r="G11066" t="str">
            <v>PC</v>
          </cell>
          <cell r="H11066">
            <v>9999</v>
          </cell>
          <cell r="I11066">
            <v>200</v>
          </cell>
        </row>
        <row r="11067">
          <cell r="E11067" t="str">
            <v>8Z9796</v>
          </cell>
          <cell r="F11067" t="str">
            <v>PRESENTOIR MINCEUR ALGASCIENCE</v>
          </cell>
          <cell r="G11067" t="str">
            <v>PC</v>
          </cell>
          <cell r="H11067">
            <v>9999</v>
          </cell>
          <cell r="I11067">
            <v>60</v>
          </cell>
        </row>
        <row r="11068">
          <cell r="E11068" t="str">
            <v>8Z9806</v>
          </cell>
          <cell r="F11068" t="str">
            <v>PRESENTOIR EAU EXTRA FR 2011</v>
          </cell>
          <cell r="G11068" t="str">
            <v>PC</v>
          </cell>
          <cell r="H11068">
            <v>9999</v>
          </cell>
          <cell r="I11068">
            <v>127</v>
          </cell>
        </row>
        <row r="11069">
          <cell r="E11069" t="str">
            <v>8Z9811</v>
          </cell>
          <cell r="F11069" t="str">
            <v>PRESENT BLAN O FLORALE 2011</v>
          </cell>
          <cell r="G11069" t="str">
            <v>PC</v>
          </cell>
          <cell r="H11069">
            <v>9999</v>
          </cell>
          <cell r="I11069">
            <v>1</v>
          </cell>
        </row>
        <row r="11070">
          <cell r="E11070" t="str">
            <v>8Z9812</v>
          </cell>
          <cell r="F11070" t="str">
            <v>PRESENTOIR CAPIPOUX BLANC</v>
          </cell>
          <cell r="G11070" t="str">
            <v>PC</v>
          </cell>
          <cell r="H11070">
            <v>9999</v>
          </cell>
          <cell r="I11070">
            <v>1</v>
          </cell>
        </row>
        <row r="11071">
          <cell r="E11071" t="str">
            <v>8Z9817</v>
          </cell>
          <cell r="F11071" t="str">
            <v>PRESENTOIR ROSE 2011 BLANC</v>
          </cell>
          <cell r="G11071" t="str">
            <v>PC</v>
          </cell>
          <cell r="H11071">
            <v>9999</v>
          </cell>
          <cell r="I11071">
            <v>32</v>
          </cell>
        </row>
        <row r="11072">
          <cell r="E11072" t="str">
            <v>8Z9819</v>
          </cell>
          <cell r="F11072" t="str">
            <v>PRESENTOIR CREME U BLANC ALL</v>
          </cell>
          <cell r="G11072" t="str">
            <v>PC</v>
          </cell>
          <cell r="H11072">
            <v>9999</v>
          </cell>
          <cell r="I11072">
            <v>1</v>
          </cell>
        </row>
        <row r="11073">
          <cell r="E11073" t="str">
            <v>8Z9833</v>
          </cell>
          <cell r="F11073" t="str">
            <v>PRESLINEAIR B FONDANT 2011 FR</v>
          </cell>
          <cell r="G11073" t="str">
            <v>PC</v>
          </cell>
          <cell r="H11073">
            <v>9999</v>
          </cell>
          <cell r="I11073">
            <v>326</v>
          </cell>
        </row>
        <row r="11074">
          <cell r="E11074" t="str">
            <v>8Z9837</v>
          </cell>
          <cell r="F11074" t="str">
            <v>PRES CPTOIR STICKLEVR 2011 FR</v>
          </cell>
          <cell r="G11074" t="str">
            <v>PC</v>
          </cell>
          <cell r="H11074">
            <v>9999</v>
          </cell>
          <cell r="I11074">
            <v>98</v>
          </cell>
        </row>
        <row r="11075">
          <cell r="E11075" t="str">
            <v>8Z9841</v>
          </cell>
          <cell r="F11075" t="str">
            <v>ENV RETOUR PROMO ANTIAGE 2011</v>
          </cell>
          <cell r="G11075" t="str">
            <v>PC</v>
          </cell>
          <cell r="H11075">
            <v>1000</v>
          </cell>
          <cell r="I11075">
            <v>1</v>
          </cell>
        </row>
        <row r="11076">
          <cell r="E11076" t="str">
            <v>8Z9857</v>
          </cell>
          <cell r="F11076" t="str">
            <v>CARTONETTE ECH ROSE FR</v>
          </cell>
          <cell r="G11076" t="str">
            <v>PC</v>
          </cell>
          <cell r="H11076">
            <v>9999</v>
          </cell>
          <cell r="I11076">
            <v>32400</v>
          </cell>
        </row>
        <row r="11077">
          <cell r="E11077" t="str">
            <v>8Z9858</v>
          </cell>
          <cell r="F11077" t="str">
            <v>CARTONETTE ECH ROSE EN</v>
          </cell>
          <cell r="G11077" t="str">
            <v>PC</v>
          </cell>
          <cell r="H11077">
            <v>8000</v>
          </cell>
          <cell r="I11077">
            <v>32400</v>
          </cell>
        </row>
        <row r="11078">
          <cell r="E11078" t="str">
            <v>8Z9859</v>
          </cell>
          <cell r="F11078" t="str">
            <v>CARTONETTE ECH ROSE ALL</v>
          </cell>
          <cell r="G11078" t="str">
            <v>PC</v>
          </cell>
          <cell r="H11078">
            <v>1000</v>
          </cell>
          <cell r="I11078">
            <v>0</v>
          </cell>
        </row>
        <row r="11079">
          <cell r="E11079" t="str">
            <v>8ZZ0001</v>
          </cell>
          <cell r="F11079" t="str">
            <v>500 STICKERS 2013</v>
          </cell>
          <cell r="G11079" t="str">
            <v>PC</v>
          </cell>
          <cell r="H11079">
            <v>1000</v>
          </cell>
          <cell r="I11079">
            <v>50</v>
          </cell>
        </row>
        <row r="11080">
          <cell r="E11080" t="str">
            <v>8ZZ0002</v>
          </cell>
          <cell r="F11080" t="str">
            <v>200 SACHETS INSTIT 2013</v>
          </cell>
          <cell r="G11080" t="str">
            <v>PC</v>
          </cell>
          <cell r="H11080">
            <v>150</v>
          </cell>
          <cell r="I11080">
            <v>66</v>
          </cell>
        </row>
        <row r="11081">
          <cell r="E11081" t="str">
            <v>8ZZ0034</v>
          </cell>
          <cell r="F11081" t="str">
            <v>LOT 120 SACHETS NOEL 2013</v>
          </cell>
          <cell r="G11081" t="str">
            <v>PAQ</v>
          </cell>
          <cell r="H11081">
            <v>1000</v>
          </cell>
          <cell r="I11081">
            <v>36</v>
          </cell>
        </row>
        <row r="11082">
          <cell r="E11082" t="str">
            <v>8ZZ0035</v>
          </cell>
          <cell r="F11082" t="str">
            <v>LOT 50 SACS GEANTS NOEL 2013</v>
          </cell>
          <cell r="G11082" t="str">
            <v>PAQ</v>
          </cell>
          <cell r="H11082">
            <v>1000</v>
          </cell>
          <cell r="I11082">
            <v>20</v>
          </cell>
        </row>
        <row r="11083">
          <cell r="E11083" t="str">
            <v>8ZZ0036</v>
          </cell>
          <cell r="F11083" t="str">
            <v>LOT 100 MOYENS SACS NOEL 2013</v>
          </cell>
          <cell r="G11083" t="str">
            <v>PAQ</v>
          </cell>
          <cell r="H11083">
            <v>1000</v>
          </cell>
          <cell r="I11083">
            <v>20</v>
          </cell>
        </row>
        <row r="11084">
          <cell r="E11084" t="str">
            <v>8ZZ0037</v>
          </cell>
          <cell r="F11084" t="str">
            <v>LOT 200 PETITS SACS NOEL 2013</v>
          </cell>
          <cell r="G11084" t="str">
            <v>PAQ</v>
          </cell>
          <cell r="H11084">
            <v>1000</v>
          </cell>
          <cell r="I11084">
            <v>16</v>
          </cell>
        </row>
        <row r="11085">
          <cell r="E11085" t="str">
            <v>8ZZ0038</v>
          </cell>
          <cell r="F11085" t="str">
            <v>RUBAN 50 M NOEL 2013</v>
          </cell>
          <cell r="G11085" t="str">
            <v>PC</v>
          </cell>
          <cell r="H11085">
            <v>1000</v>
          </cell>
          <cell r="I11085">
            <v>1890</v>
          </cell>
        </row>
        <row r="11086">
          <cell r="E11086" t="str">
            <v>8ZZ0039</v>
          </cell>
          <cell r="F11086" t="str">
            <v>ROULEAU 500 STICKERS NOEL 2013</v>
          </cell>
          <cell r="G11086" t="str">
            <v>PC</v>
          </cell>
          <cell r="H11086">
            <v>1000</v>
          </cell>
          <cell r="I11086">
            <v>160</v>
          </cell>
        </row>
        <row r="11087">
          <cell r="E11087" t="str">
            <v>8ZZ0040</v>
          </cell>
          <cell r="F11087" t="str">
            <v>LOT 200 MOUSSELINES NOEL 2013</v>
          </cell>
          <cell r="G11087" t="str">
            <v>PAQ</v>
          </cell>
          <cell r="H11087">
            <v>1000</v>
          </cell>
          <cell r="I11087">
            <v>196</v>
          </cell>
        </row>
        <row r="11088">
          <cell r="E11088" t="str">
            <v>8ZZ0041</v>
          </cell>
          <cell r="F11088" t="str">
            <v>LOT 500 CAVALIERS NOEL 2013</v>
          </cell>
          <cell r="G11088" t="str">
            <v>PAQ</v>
          </cell>
          <cell r="H11088">
            <v>1000</v>
          </cell>
          <cell r="I11088">
            <v>1</v>
          </cell>
        </row>
        <row r="11089">
          <cell r="E11089" t="str">
            <v>8ZZ0056</v>
          </cell>
          <cell r="F11089" t="str">
            <v>LOT 20 ETUIS OR BIO NOEL 2013</v>
          </cell>
          <cell r="G11089" t="str">
            <v>PAQ</v>
          </cell>
          <cell r="H11089">
            <v>1000</v>
          </cell>
          <cell r="I11089">
            <v>234</v>
          </cell>
        </row>
        <row r="11090">
          <cell r="E11090" t="str">
            <v>8ZZ0062</v>
          </cell>
          <cell r="F11090" t="str">
            <v>500 CAVALIERS 30 ANS</v>
          </cell>
          <cell r="G11090" t="str">
            <v>PAQ</v>
          </cell>
          <cell r="H11090">
            <v>1000</v>
          </cell>
          <cell r="I11090">
            <v>70</v>
          </cell>
        </row>
        <row r="11091">
          <cell r="E11091" t="str">
            <v>8ZZ0067</v>
          </cell>
          <cell r="F11091" t="str">
            <v>100 SACS PAPIER GEANT 2014</v>
          </cell>
          <cell r="G11091" t="str">
            <v>PAQ</v>
          </cell>
          <cell r="H11091">
            <v>1000</v>
          </cell>
          <cell r="I11091">
            <v>1</v>
          </cell>
        </row>
        <row r="11092">
          <cell r="E11092" t="str">
            <v>8ZZ0068</v>
          </cell>
          <cell r="F11092" t="str">
            <v>25 PETITS SACS PAPIERS 2014</v>
          </cell>
          <cell r="G11092" t="str">
            <v>PAQ</v>
          </cell>
          <cell r="H11092">
            <v>1000</v>
          </cell>
          <cell r="I11092">
            <v>1</v>
          </cell>
        </row>
        <row r="11093">
          <cell r="E11093" t="str">
            <v>8ZZ0069</v>
          </cell>
          <cell r="F11093" t="str">
            <v>25 MOYEN SACS PAPIER 2014</v>
          </cell>
          <cell r="G11093" t="str">
            <v>PAQ</v>
          </cell>
          <cell r="H11093">
            <v>1000</v>
          </cell>
          <cell r="I11093">
            <v>1</v>
          </cell>
        </row>
        <row r="11094">
          <cell r="E11094" t="str">
            <v>8ZZ0070</v>
          </cell>
          <cell r="F11094" t="str">
            <v>200 SACHETS INSTIT 2014</v>
          </cell>
          <cell r="G11094" t="str">
            <v>PAQ</v>
          </cell>
          <cell r="H11094">
            <v>1000</v>
          </cell>
          <cell r="I11094">
            <v>1</v>
          </cell>
        </row>
        <row r="11095">
          <cell r="E11095" t="str">
            <v>8ZZ0071</v>
          </cell>
          <cell r="F11095" t="str">
            <v>500 STICKERS 2014</v>
          </cell>
          <cell r="G11095" t="str">
            <v>PAQ</v>
          </cell>
          <cell r="H11095">
            <v>1000</v>
          </cell>
          <cell r="I11095">
            <v>100</v>
          </cell>
        </row>
        <row r="11096">
          <cell r="E11096" t="str">
            <v>8ZZ0072</v>
          </cell>
          <cell r="F11096" t="str">
            <v>RUBAN MELVITA BIO 2014</v>
          </cell>
          <cell r="G11096" t="str">
            <v>PC</v>
          </cell>
          <cell r="H11096">
            <v>1000</v>
          </cell>
          <cell r="I11096">
            <v>1800</v>
          </cell>
        </row>
        <row r="11097">
          <cell r="E11097" t="str">
            <v>8ZZ0074</v>
          </cell>
          <cell r="F11097" t="str">
            <v>500 CAVALIERS 2014</v>
          </cell>
          <cell r="G11097" t="str">
            <v>PAQ</v>
          </cell>
          <cell r="H11097">
            <v>1000</v>
          </cell>
          <cell r="I11097">
            <v>1</v>
          </cell>
        </row>
        <row r="11098">
          <cell r="E11098" t="str">
            <v>23ET050NO24</v>
          </cell>
          <cell r="I11098">
            <v>2700</v>
          </cell>
        </row>
        <row r="11099">
          <cell r="E11099" t="str">
            <v>8ZZ0095</v>
          </cell>
          <cell r="F11099" t="str">
            <v>SAC PAPIER GEANT 2014</v>
          </cell>
          <cell r="G11099" t="str">
            <v>PC</v>
          </cell>
          <cell r="H11099">
            <v>1000</v>
          </cell>
          <cell r="I11099">
            <v>50</v>
          </cell>
        </row>
        <row r="11100">
          <cell r="E11100" t="str">
            <v>8ZZ0096</v>
          </cell>
          <cell r="F11100" t="str">
            <v>PETIT SAC PAPIER 2014</v>
          </cell>
          <cell r="G11100" t="str">
            <v>PC</v>
          </cell>
          <cell r="H11100">
            <v>1000</v>
          </cell>
          <cell r="I11100">
            <v>2400</v>
          </cell>
        </row>
        <row r="11101">
          <cell r="E11101" t="str">
            <v>81Z0067</v>
          </cell>
          <cell r="I11101">
            <v>8576</v>
          </cell>
        </row>
        <row r="11102">
          <cell r="E11102" t="str">
            <v>8ZZ0097</v>
          </cell>
          <cell r="F11102" t="str">
            <v>MOYEN SAC PAPIER 2014</v>
          </cell>
          <cell r="G11102" t="str">
            <v>PC</v>
          </cell>
          <cell r="H11102">
            <v>1000</v>
          </cell>
          <cell r="I11102">
            <v>1600</v>
          </cell>
        </row>
        <row r="11103">
          <cell r="E11103" t="str">
            <v>D761687</v>
          </cell>
          <cell r="I11103">
            <v>864</v>
          </cell>
        </row>
        <row r="11104">
          <cell r="E11104" t="str">
            <v>23ET050EV24</v>
          </cell>
          <cell r="I11104">
            <v>2700</v>
          </cell>
        </row>
        <row r="11105">
          <cell r="E11105" t="str">
            <v>8ZZ0098</v>
          </cell>
          <cell r="F11105" t="str">
            <v>MOYEN SACHET INSTIT 2015 HEXAG</v>
          </cell>
          <cell r="G11105" t="str">
            <v>PC</v>
          </cell>
          <cell r="H11105">
            <v>9999</v>
          </cell>
          <cell r="I11105">
            <v>5600</v>
          </cell>
        </row>
        <row r="11106">
          <cell r="E11106" t="str">
            <v>D870488</v>
          </cell>
          <cell r="I11106">
            <v>864</v>
          </cell>
        </row>
        <row r="11107">
          <cell r="E11107" t="str">
            <v>8ZZ0100</v>
          </cell>
          <cell r="F11107" t="str">
            <v>LOT 20 RUBANS NOEL 2013</v>
          </cell>
          <cell r="G11107" t="str">
            <v>PAQ</v>
          </cell>
          <cell r="H11107">
            <v>1335</v>
          </cell>
          <cell r="I11107">
            <v>2600</v>
          </cell>
        </row>
        <row r="11108">
          <cell r="E11108" t="str">
            <v>8ZZ0101</v>
          </cell>
          <cell r="F11108" t="str">
            <v>POCHETTE ORGANZA</v>
          </cell>
          <cell r="G11108" t="str">
            <v>PC</v>
          </cell>
          <cell r="H11108">
            <v>1000</v>
          </cell>
          <cell r="I11108">
            <v>100</v>
          </cell>
        </row>
        <row r="11109">
          <cell r="E11109" t="str">
            <v>98BBACBONNT0</v>
          </cell>
          <cell r="F11109" t="str">
            <v>BONNET DE DOUCHE</v>
          </cell>
          <cell r="G11109" t="str">
            <v>PC</v>
          </cell>
          <cell r="H11109">
            <v>150000</v>
          </cell>
          <cell r="I11109">
            <v>12000</v>
          </cell>
        </row>
        <row r="11110">
          <cell r="E11110" t="str">
            <v>98BBACBONNT1</v>
          </cell>
          <cell r="F11110" t="str">
            <v>BONNET DE DOUCHE</v>
          </cell>
          <cell r="G11110" t="str">
            <v>PC</v>
          </cell>
          <cell r="H11110">
            <v>200000</v>
          </cell>
          <cell r="I11110">
            <v>12000</v>
          </cell>
        </row>
        <row r="11111">
          <cell r="E11111" t="str">
            <v>98BBACCOMB1</v>
          </cell>
          <cell r="F11111" t="str">
            <v>PEIGNE EN BOIS</v>
          </cell>
          <cell r="G11111" t="str">
            <v>PC</v>
          </cell>
          <cell r="H11111">
            <v>1000</v>
          </cell>
          <cell r="I11111">
            <v>21600</v>
          </cell>
        </row>
        <row r="11112">
          <cell r="E11112" t="str">
            <v>98BBACCOUNT1</v>
          </cell>
          <cell r="F11112" t="str">
            <v>ETUI COUTURE</v>
          </cell>
          <cell r="G11112" t="str">
            <v>PC</v>
          </cell>
          <cell r="H11112">
            <v>40000</v>
          </cell>
          <cell r="I11112">
            <v>18000</v>
          </cell>
        </row>
        <row r="11113">
          <cell r="E11113" t="str">
            <v>98BBACDENNT0</v>
          </cell>
          <cell r="F11113" t="str">
            <v>SET DENTAIRE</v>
          </cell>
          <cell r="G11113" t="str">
            <v>PC</v>
          </cell>
          <cell r="H11113">
            <v>30000</v>
          </cell>
          <cell r="I11113">
            <v>8000</v>
          </cell>
        </row>
        <row r="11114">
          <cell r="E11114" t="str">
            <v>98BBACDENNT1</v>
          </cell>
          <cell r="F11114" t="str">
            <v>SET DENTAIRE</v>
          </cell>
          <cell r="G11114" t="str">
            <v>PC</v>
          </cell>
          <cell r="H11114">
            <v>100000</v>
          </cell>
          <cell r="I11114">
            <v>9600</v>
          </cell>
        </row>
        <row r="11115">
          <cell r="E11115" t="str">
            <v>98BBACDENNT2</v>
          </cell>
          <cell r="F11115" t="str">
            <v>SET DENTAIRE</v>
          </cell>
          <cell r="G11115" t="str">
            <v>PC</v>
          </cell>
          <cell r="H11115">
            <v>1000</v>
          </cell>
          <cell r="I11115">
            <v>8000</v>
          </cell>
        </row>
        <row r="11116">
          <cell r="E11116" t="str">
            <v>98BBACDENNT3</v>
          </cell>
          <cell r="F11116" t="str">
            <v>SET DENTAIRE</v>
          </cell>
          <cell r="G11116" t="str">
            <v>PC</v>
          </cell>
          <cell r="H11116">
            <v>9999</v>
          </cell>
          <cell r="I11116">
            <v>8000</v>
          </cell>
        </row>
        <row r="11117">
          <cell r="E11117" t="str">
            <v>98BBACGANNT0</v>
          </cell>
          <cell r="F11117" t="str">
            <v>GANT CHAUSSURES</v>
          </cell>
          <cell r="G11117" t="str">
            <v>PC</v>
          </cell>
          <cell r="H11117">
            <v>32000</v>
          </cell>
          <cell r="I11117">
            <v>7200</v>
          </cell>
        </row>
        <row r="11118">
          <cell r="E11118" t="str">
            <v>98BBACLIMNT0</v>
          </cell>
          <cell r="F11118" t="str">
            <v>SET MANUCURE</v>
          </cell>
          <cell r="G11118" t="str">
            <v>PC</v>
          </cell>
          <cell r="H11118">
            <v>52000</v>
          </cell>
          <cell r="I11118">
            <v>43200</v>
          </cell>
        </row>
        <row r="11119">
          <cell r="E11119" t="str">
            <v>98BBACLIMNT1</v>
          </cell>
          <cell r="F11119" t="str">
            <v>SET MANUCURE</v>
          </cell>
          <cell r="G11119" t="str">
            <v>PC</v>
          </cell>
          <cell r="H11119">
            <v>200000</v>
          </cell>
          <cell r="I11119">
            <v>31500</v>
          </cell>
        </row>
        <row r="11120">
          <cell r="E11120" t="str">
            <v>98BBACLIMNT2</v>
          </cell>
          <cell r="F11120" t="str">
            <v>SET MANUCURE</v>
          </cell>
          <cell r="G11120" t="str">
            <v>PC</v>
          </cell>
          <cell r="H11120">
            <v>9999</v>
          </cell>
          <cell r="I11120">
            <v>12000</v>
          </cell>
        </row>
        <row r="11121">
          <cell r="E11121" t="str">
            <v>98BBACLUFNT1</v>
          </cell>
          <cell r="F11121" t="str">
            <v>GANT LUFFA</v>
          </cell>
          <cell r="G11121" t="str">
            <v>PC</v>
          </cell>
          <cell r="H11121">
            <v>100000</v>
          </cell>
          <cell r="I11121">
            <v>2400</v>
          </cell>
        </row>
        <row r="11122">
          <cell r="E11122" t="str">
            <v>98BBACRASNT0</v>
          </cell>
          <cell r="F11122" t="str">
            <v>SET DE RASAGE</v>
          </cell>
          <cell r="G11122" t="str">
            <v>PC</v>
          </cell>
          <cell r="H11122">
            <v>10000</v>
          </cell>
          <cell r="I11122">
            <v>4800</v>
          </cell>
        </row>
        <row r="11123">
          <cell r="E11123" t="str">
            <v>98BBACRASNT1</v>
          </cell>
          <cell r="F11123" t="str">
            <v>NECESSAIRE DE RASAGE</v>
          </cell>
          <cell r="G11123" t="str">
            <v>PC</v>
          </cell>
          <cell r="H11123">
            <v>49000</v>
          </cell>
          <cell r="I11123">
            <v>3200</v>
          </cell>
        </row>
        <row r="11124">
          <cell r="E11124" t="str">
            <v>98BBACRASNT2</v>
          </cell>
          <cell r="F11124" t="str">
            <v>NECESSAIRE DE RASAGE</v>
          </cell>
          <cell r="G11124" t="str">
            <v>PC</v>
          </cell>
          <cell r="H11124">
            <v>35000</v>
          </cell>
          <cell r="I11124">
            <v>3200</v>
          </cell>
        </row>
        <row r="11125">
          <cell r="E11125" t="str">
            <v>98BBACRASNT3</v>
          </cell>
          <cell r="F11125" t="str">
            <v>NECESSAIRE DE RASAGE</v>
          </cell>
          <cell r="G11125" t="str">
            <v>PC</v>
          </cell>
          <cell r="H11125">
            <v>35000</v>
          </cell>
          <cell r="I11125">
            <v>3200</v>
          </cell>
        </row>
        <row r="11126">
          <cell r="E11126" t="str">
            <v>98BBACSACNT0</v>
          </cell>
          <cell r="F11126" t="str">
            <v>MINI SAC</v>
          </cell>
          <cell r="G11126" t="str">
            <v>PC</v>
          </cell>
          <cell r="H11126">
            <v>10000</v>
          </cell>
          <cell r="I11126">
            <v>4200</v>
          </cell>
        </row>
        <row r="11127">
          <cell r="E11127" t="str">
            <v>98BBACSEWNT1</v>
          </cell>
          <cell r="F11127" t="str">
            <v>ETUI COUTURE</v>
          </cell>
          <cell r="G11127" t="str">
            <v>PC</v>
          </cell>
          <cell r="H11127">
            <v>100000</v>
          </cell>
          <cell r="I11127">
            <v>18000</v>
          </cell>
        </row>
        <row r="11128">
          <cell r="E11128" t="str">
            <v>98BBACVANNT0</v>
          </cell>
          <cell r="F11128" t="str">
            <v>NECESSAIRE DE TOILETTE</v>
          </cell>
          <cell r="G11128" t="str">
            <v>PC</v>
          </cell>
          <cell r="H11128">
            <v>90000</v>
          </cell>
          <cell r="I11128">
            <v>12000</v>
          </cell>
        </row>
        <row r="11129">
          <cell r="E11129" t="str">
            <v>98BBACVANNT1</v>
          </cell>
          <cell r="F11129" t="str">
            <v>NECESSAIRE DE TOILETTE</v>
          </cell>
          <cell r="G11129" t="str">
            <v>PC</v>
          </cell>
          <cell r="H11129">
            <v>100000</v>
          </cell>
          <cell r="I11129">
            <v>20000</v>
          </cell>
        </row>
        <row r="11130">
          <cell r="E11130" t="str">
            <v>98BBACVANNT2</v>
          </cell>
          <cell r="F11130" t="str">
            <v>NECESSAIRE DE TOILETTE</v>
          </cell>
          <cell r="G11130" t="str">
            <v>PC</v>
          </cell>
          <cell r="H11130">
            <v>120000</v>
          </cell>
          <cell r="I11130">
            <v>12000</v>
          </cell>
        </row>
        <row r="11131">
          <cell r="E11131" t="str">
            <v>98BBALMPOU20</v>
          </cell>
          <cell r="F11131" t="str">
            <v>TROUSSE VOYAGE AMANDE</v>
          </cell>
          <cell r="G11131" t="str">
            <v>PC</v>
          </cell>
          <cell r="H11131">
            <v>9999</v>
          </cell>
          <cell r="I11131">
            <v>0</v>
          </cell>
        </row>
        <row r="11132">
          <cell r="E11132" t="str">
            <v>98BBAR010CA0</v>
          </cell>
          <cell r="F11132" t="str">
            <v>BAUME APRES RASAGE CADE 10 ML</v>
          </cell>
          <cell r="G11132" t="str">
            <v>PC</v>
          </cell>
          <cell r="H11132">
            <v>100000</v>
          </cell>
          <cell r="I11132">
            <v>16000</v>
          </cell>
        </row>
        <row r="11133">
          <cell r="E11133" t="str">
            <v>98BBAR010CA1</v>
          </cell>
          <cell r="F11133" t="str">
            <v>CADE BAUME APRES RASAGE 10 ML</v>
          </cell>
          <cell r="G11133" t="str">
            <v>PC</v>
          </cell>
          <cell r="H11133">
            <v>9999</v>
          </cell>
          <cell r="I11133">
            <v>16000</v>
          </cell>
        </row>
        <row r="11134">
          <cell r="E11134" t="str">
            <v>98BBAROVIK14</v>
          </cell>
          <cell r="F11134" t="str">
            <v>KIT AROMACHOLOGY VIKING 2014</v>
          </cell>
          <cell r="G11134" t="str">
            <v>PC</v>
          </cell>
          <cell r="H11134">
            <v>9999</v>
          </cell>
          <cell r="I11134">
            <v>1008</v>
          </cell>
        </row>
        <row r="11135">
          <cell r="E11135" t="str">
            <v>98BBAS005KA1</v>
          </cell>
          <cell r="F11135" t="str">
            <v>A/SH. ULTRA RICHE KARITE 5L</v>
          </cell>
          <cell r="G11135" t="str">
            <v>PC</v>
          </cell>
          <cell r="H11135">
            <v>1000</v>
          </cell>
          <cell r="I11135">
            <v>96</v>
          </cell>
        </row>
        <row r="11136">
          <cell r="E11136" t="str">
            <v>98BBAS015A0</v>
          </cell>
          <cell r="F11136" t="str">
            <v>AP SHAMP SOLIDE AMANDE 15GR</v>
          </cell>
          <cell r="G11136" t="str">
            <v>PC</v>
          </cell>
          <cell r="H11136">
            <v>20000</v>
          </cell>
          <cell r="I11136">
            <v>13500</v>
          </cell>
        </row>
        <row r="11137">
          <cell r="E11137" t="str">
            <v>98BBAS030JB1</v>
          </cell>
          <cell r="F11137" t="str">
            <v>APRES SHAMP JASM BERG 30ML CHI</v>
          </cell>
          <cell r="G11137" t="str">
            <v>PC</v>
          </cell>
          <cell r="H11137">
            <v>9999</v>
          </cell>
          <cell r="I11137">
            <v>14040</v>
          </cell>
        </row>
        <row r="11138">
          <cell r="E11138" t="str">
            <v>98BBAS030JB11</v>
          </cell>
          <cell r="F11138" t="str">
            <v>APRES SHAMP JASM BERG 30ML CHI</v>
          </cell>
          <cell r="G11138" t="str">
            <v>PC</v>
          </cell>
          <cell r="H11138">
            <v>9999</v>
          </cell>
          <cell r="I11138">
            <v>14040</v>
          </cell>
        </row>
        <row r="11139">
          <cell r="E11139" t="str">
            <v>98BBAS030JB2</v>
          </cell>
          <cell r="F11139" t="str">
            <v>APRES SHAMP JASM BERG 30ML</v>
          </cell>
          <cell r="G11139" t="str">
            <v>PC</v>
          </cell>
          <cell r="H11139">
            <v>9999</v>
          </cell>
          <cell r="I11139">
            <v>14040</v>
          </cell>
        </row>
        <row r="11140">
          <cell r="E11140" t="str">
            <v>98BBAS030KA0</v>
          </cell>
          <cell r="F11140" t="str">
            <v>KARITE APRES-SHAMPOOING 30ML</v>
          </cell>
          <cell r="G11140" t="str">
            <v>PC</v>
          </cell>
          <cell r="H11140">
            <v>9999</v>
          </cell>
          <cell r="I11140">
            <v>15552</v>
          </cell>
        </row>
        <row r="11141">
          <cell r="E11141" t="str">
            <v>98BBAS030KA1</v>
          </cell>
          <cell r="F11141" t="str">
            <v>KARITE APRES-SHAMP 30ML CHI</v>
          </cell>
          <cell r="G11141" t="str">
            <v>PC</v>
          </cell>
          <cell r="H11141">
            <v>9999</v>
          </cell>
          <cell r="I11141">
            <v>15552</v>
          </cell>
        </row>
        <row r="11142">
          <cell r="E11142" t="str">
            <v>98BBAS030MM0</v>
          </cell>
          <cell r="F11142" t="str">
            <v>APRES-SHAMP MER MISTRAL 30ML</v>
          </cell>
          <cell r="G11142" t="str">
            <v>PC</v>
          </cell>
          <cell r="H11142">
            <v>9999</v>
          </cell>
          <cell r="I11142">
            <v>14040</v>
          </cell>
        </row>
        <row r="11143">
          <cell r="E11143" t="str">
            <v>98BBAS030MM2</v>
          </cell>
          <cell r="F11143" t="str">
            <v>AP SHAMP MER MISTRAL 30ML</v>
          </cell>
          <cell r="G11143" t="str">
            <v>PC</v>
          </cell>
          <cell r="H11143">
            <v>9999</v>
          </cell>
          <cell r="I11143">
            <v>11700</v>
          </cell>
        </row>
        <row r="11144">
          <cell r="E11144" t="str">
            <v>98BBAS030OL0</v>
          </cell>
          <cell r="F11144" t="str">
            <v>OLIVIER APRES SHAMPOOING 30ML</v>
          </cell>
          <cell r="G11144" t="str">
            <v>PC</v>
          </cell>
          <cell r="H11144">
            <v>138000</v>
          </cell>
          <cell r="I11144">
            <v>12960</v>
          </cell>
        </row>
        <row r="11145">
          <cell r="E11145" t="str">
            <v>98BBAS030TB0</v>
          </cell>
          <cell r="F11145" t="str">
            <v>APRES-SHAMP THE VERT BIGA 30ML</v>
          </cell>
          <cell r="G11145" t="str">
            <v>PC</v>
          </cell>
          <cell r="H11145">
            <v>9999</v>
          </cell>
          <cell r="I11145">
            <v>14040</v>
          </cell>
        </row>
        <row r="11146">
          <cell r="E11146" t="str">
            <v>98BBAS030TB1</v>
          </cell>
          <cell r="F11146" t="str">
            <v>AP SHAMP THE VERT BIG 30ML CHI</v>
          </cell>
          <cell r="G11146" t="str">
            <v>PC</v>
          </cell>
          <cell r="H11146">
            <v>9999</v>
          </cell>
          <cell r="I11146">
            <v>14040</v>
          </cell>
        </row>
        <row r="11147">
          <cell r="E11147" t="str">
            <v>98BBAS030TB2</v>
          </cell>
          <cell r="F11147" t="str">
            <v>AP SHAMP THE VERT BIGA 30ML</v>
          </cell>
          <cell r="G11147" t="str">
            <v>PC</v>
          </cell>
          <cell r="H11147">
            <v>9999</v>
          </cell>
          <cell r="I11147">
            <v>11700</v>
          </cell>
        </row>
        <row r="11148">
          <cell r="E11148" t="str">
            <v>98BBAS030VA0</v>
          </cell>
          <cell r="F11148" t="str">
            <v>VA A- SHAMP US.FREQUENT 30ML</v>
          </cell>
          <cell r="G11148" t="str">
            <v>PC</v>
          </cell>
          <cell r="H11148">
            <v>9999</v>
          </cell>
          <cell r="I11148">
            <v>12960</v>
          </cell>
        </row>
        <row r="11149">
          <cell r="E11149" t="str">
            <v>98BBAS030VA1</v>
          </cell>
          <cell r="F11149" t="str">
            <v>VERV. AGR. AP. SHAMP. 30ML CHI</v>
          </cell>
          <cell r="G11149" t="str">
            <v>PC</v>
          </cell>
          <cell r="H11149">
            <v>9999</v>
          </cell>
          <cell r="I11149">
            <v>12960</v>
          </cell>
        </row>
        <row r="11150">
          <cell r="E11150" t="str">
            <v>98BBAS030VE0</v>
          </cell>
          <cell r="F11150" t="str">
            <v>APRES SHAMP. VERVEINE 30ML</v>
          </cell>
          <cell r="G11150" t="str">
            <v>PC</v>
          </cell>
          <cell r="H11150">
            <v>9999</v>
          </cell>
          <cell r="I11150">
            <v>13824</v>
          </cell>
        </row>
        <row r="11151">
          <cell r="E11151" t="str">
            <v>98BBAS030VE1</v>
          </cell>
          <cell r="F11151" t="str">
            <v>AP SHAMP VERVEINE CHINE 30ML</v>
          </cell>
          <cell r="G11151" t="str">
            <v>PC</v>
          </cell>
          <cell r="H11151">
            <v>9999</v>
          </cell>
          <cell r="I11151">
            <v>13824</v>
          </cell>
        </row>
        <row r="11152">
          <cell r="E11152" t="str">
            <v>98BBAS030VE11</v>
          </cell>
          <cell r="F11152" t="str">
            <v>AP SHAMP VERVEINE CHINE 30ML</v>
          </cell>
          <cell r="G11152" t="str">
            <v>PC</v>
          </cell>
          <cell r="H11152">
            <v>9999</v>
          </cell>
          <cell r="I11152">
            <v>9216</v>
          </cell>
        </row>
        <row r="11153">
          <cell r="E11153" t="str">
            <v>98BBAS030VE12</v>
          </cell>
          <cell r="F11153" t="str">
            <v>AP SHAMPOOING VERVEINE  30MLCH</v>
          </cell>
          <cell r="G11153" t="str">
            <v>PC</v>
          </cell>
          <cell r="H11153">
            <v>9999</v>
          </cell>
          <cell r="I11153">
            <v>9216</v>
          </cell>
        </row>
        <row r="11154">
          <cell r="E11154" t="str">
            <v>98BBAS030VE3</v>
          </cell>
          <cell r="F11154" t="str">
            <v>APRES SHAMP VERVEINE 30 ML</v>
          </cell>
          <cell r="G11154" t="str">
            <v>PC</v>
          </cell>
          <cell r="H11154">
            <v>258048</v>
          </cell>
          <cell r="I11154">
            <v>16128</v>
          </cell>
        </row>
        <row r="11155">
          <cell r="E11155" t="str">
            <v>98BBAS030VE4</v>
          </cell>
          <cell r="F11155" t="str">
            <v>APRES SHAMP VERVEINE 30ML</v>
          </cell>
          <cell r="G11155" t="str">
            <v>PC</v>
          </cell>
          <cell r="H11155">
            <v>258048</v>
          </cell>
          <cell r="I11155">
            <v>11520</v>
          </cell>
        </row>
        <row r="11156">
          <cell r="E11156" t="str">
            <v>98BBAS030VE5</v>
          </cell>
          <cell r="F11156" t="str">
            <v>AP SHAMPOOING VERVEINE  30ML</v>
          </cell>
          <cell r="G11156" t="str">
            <v>PC</v>
          </cell>
          <cell r="H11156">
            <v>324100</v>
          </cell>
          <cell r="I11156">
            <v>11520</v>
          </cell>
        </row>
        <row r="11157">
          <cell r="E11157" t="str">
            <v>98BBAS035A0</v>
          </cell>
          <cell r="F11157" t="str">
            <v>APRES SHAMPOOING AMANDE 35ML</v>
          </cell>
          <cell r="G11157" t="str">
            <v>PC</v>
          </cell>
          <cell r="H11157">
            <v>133056</v>
          </cell>
          <cell r="I11157">
            <v>11088</v>
          </cell>
        </row>
        <row r="11158">
          <cell r="E11158" t="str">
            <v>98BBAS035A1</v>
          </cell>
          <cell r="F11158" t="str">
            <v>APRES SHAMP AMANDE 35ML CHI</v>
          </cell>
          <cell r="G11158" t="str">
            <v>PC</v>
          </cell>
          <cell r="H11158">
            <v>9999</v>
          </cell>
          <cell r="I11158">
            <v>12960</v>
          </cell>
        </row>
        <row r="11159">
          <cell r="E11159" t="str">
            <v>98BBAS035A11</v>
          </cell>
          <cell r="F11159" t="str">
            <v>AMANDE AP SHAMP 35 ML CN</v>
          </cell>
          <cell r="G11159" t="str">
            <v>PC</v>
          </cell>
          <cell r="H11159">
            <v>9999</v>
          </cell>
          <cell r="I11159">
            <v>0</v>
          </cell>
        </row>
        <row r="11160">
          <cell r="E11160" t="str">
            <v>98BBAS035AN0</v>
          </cell>
          <cell r="F11160" t="str">
            <v>APRES SH ANGELIQUE 35 ML</v>
          </cell>
          <cell r="G11160" t="str">
            <v>PC</v>
          </cell>
          <cell r="H11160">
            <v>25000</v>
          </cell>
          <cell r="I11160">
            <v>11664</v>
          </cell>
        </row>
        <row r="11161">
          <cell r="E11161" t="str">
            <v>98BBAS035AN1</v>
          </cell>
          <cell r="F11161" t="str">
            <v>APRES SH ANGELIQUE 35 ML</v>
          </cell>
          <cell r="G11161" t="str">
            <v>PC</v>
          </cell>
          <cell r="H11161">
            <v>50000</v>
          </cell>
          <cell r="I11161">
            <v>11664</v>
          </cell>
        </row>
        <row r="11162">
          <cell r="E11162" t="str">
            <v>98BBAS035AN3</v>
          </cell>
          <cell r="F11162" t="str">
            <v>APRES SH ANGELIQUE 35 ML</v>
          </cell>
          <cell r="G11162" t="str">
            <v>PC</v>
          </cell>
          <cell r="H11162">
            <v>125000</v>
          </cell>
          <cell r="I11162">
            <v>11664</v>
          </cell>
        </row>
        <row r="11163">
          <cell r="E11163" t="str">
            <v>98BBAS035AN4</v>
          </cell>
          <cell r="F11163" t="str">
            <v>APSH CHVX SECS ABIM CHINE 35ML</v>
          </cell>
          <cell r="G11163" t="str">
            <v>PC</v>
          </cell>
          <cell r="H11163">
            <v>48000</v>
          </cell>
          <cell r="I11163">
            <v>11664</v>
          </cell>
        </row>
        <row r="11164">
          <cell r="E11164" t="str">
            <v>98BBAS035AR1</v>
          </cell>
          <cell r="F11164" t="str">
            <v>AROMACHO APRES-SHAMP 35ML CHI</v>
          </cell>
          <cell r="G11164" t="str">
            <v>PC</v>
          </cell>
          <cell r="H11164">
            <v>9999</v>
          </cell>
          <cell r="I11164">
            <v>12960</v>
          </cell>
        </row>
        <row r="11165">
          <cell r="E11165" t="str">
            <v>98BBAS035AR2</v>
          </cell>
          <cell r="F11165" t="str">
            <v>AROMACHO APRES-SHAMPOOING 35ML</v>
          </cell>
          <cell r="G11165" t="str">
            <v>PC</v>
          </cell>
          <cell r="H11165">
            <v>133056</v>
          </cell>
          <cell r="I11165">
            <v>11088</v>
          </cell>
        </row>
        <row r="11166">
          <cell r="E11166" t="str">
            <v>98BBAS035AR3</v>
          </cell>
          <cell r="F11166" t="str">
            <v>AROMACHO APRES-SHAMPOOING 35ML</v>
          </cell>
          <cell r="G11166" t="str">
            <v>PC</v>
          </cell>
          <cell r="H11166">
            <v>55000</v>
          </cell>
          <cell r="I11166">
            <v>11088</v>
          </cell>
        </row>
        <row r="11167">
          <cell r="E11167" t="str">
            <v>98BBAS035AR4</v>
          </cell>
          <cell r="F11167" t="str">
            <v>5 HUILES ESS AS 35ML</v>
          </cell>
          <cell r="G11167" t="str">
            <v>PC</v>
          </cell>
          <cell r="H11167">
            <v>133000</v>
          </cell>
          <cell r="I11167">
            <v>11088</v>
          </cell>
        </row>
        <row r="11168">
          <cell r="E11168" t="str">
            <v>98BBAS035KA3</v>
          </cell>
          <cell r="F11168" t="str">
            <v>APRES SHAMPOOING KARITE 35 ML</v>
          </cell>
          <cell r="G11168" t="str">
            <v>PC</v>
          </cell>
          <cell r="H11168">
            <v>30000</v>
          </cell>
          <cell r="I11168">
            <v>11664</v>
          </cell>
        </row>
        <row r="11169">
          <cell r="E11169" t="str">
            <v>98BBAS035LV0</v>
          </cell>
          <cell r="F11169" t="str">
            <v>APRES SH LAVANDE 35 ML</v>
          </cell>
          <cell r="G11169" t="str">
            <v>PC</v>
          </cell>
          <cell r="H11169">
            <v>50000</v>
          </cell>
          <cell r="I11169">
            <v>11664</v>
          </cell>
        </row>
        <row r="11170">
          <cell r="E11170" t="str">
            <v>98BBAS035VA0</v>
          </cell>
          <cell r="F11170" t="str">
            <v>VERV AGRUMES AP SHAMP 35ML</v>
          </cell>
          <cell r="G11170" t="str">
            <v>PC</v>
          </cell>
          <cell r="H11170">
            <v>170000</v>
          </cell>
          <cell r="I11170">
            <v>11088</v>
          </cell>
        </row>
        <row r="11171">
          <cell r="E11171" t="str">
            <v>98BBAS035VA1</v>
          </cell>
          <cell r="F11171" t="str">
            <v>VERV. AGR AP SHAMP 35ML CN</v>
          </cell>
          <cell r="G11171" t="str">
            <v>PC</v>
          </cell>
          <cell r="H11171">
            <v>9999</v>
          </cell>
          <cell r="I11171">
            <v>10800</v>
          </cell>
        </row>
        <row r="11172">
          <cell r="E11172" t="str">
            <v>98BBAS035VA11</v>
          </cell>
          <cell r="F11172" t="str">
            <v>VERV AGRUMES AP SHAMP 35 ML CN</v>
          </cell>
          <cell r="G11172" t="str">
            <v>PC</v>
          </cell>
          <cell r="H11172">
            <v>9999</v>
          </cell>
          <cell r="I11172">
            <v>0</v>
          </cell>
        </row>
        <row r="11173">
          <cell r="E11173" t="str">
            <v>98BBAS035VA2</v>
          </cell>
          <cell r="F11173" t="str">
            <v>VERV AGRUMES AP SHAMP 35ML</v>
          </cell>
          <cell r="G11173" t="str">
            <v>PC</v>
          </cell>
          <cell r="H11173">
            <v>9999</v>
          </cell>
          <cell r="I11173">
            <v>0</v>
          </cell>
        </row>
        <row r="11174">
          <cell r="E11174" t="str">
            <v>98BBAS050A0</v>
          </cell>
          <cell r="F11174" t="str">
            <v>APRES SHAMPOOING AMANDE 50ML</v>
          </cell>
          <cell r="G11174" t="str">
            <v>PC</v>
          </cell>
          <cell r="H11174">
            <v>9999</v>
          </cell>
          <cell r="I11174">
            <v>8190</v>
          </cell>
        </row>
        <row r="11175">
          <cell r="E11175" t="str">
            <v>98BBAS050A1</v>
          </cell>
          <cell r="F11175" t="str">
            <v>APRES SHAMP AMANDE 50ML CH</v>
          </cell>
          <cell r="G11175" t="str">
            <v>PC</v>
          </cell>
          <cell r="H11175">
            <v>9999</v>
          </cell>
          <cell r="I11175">
            <v>8190</v>
          </cell>
        </row>
        <row r="11176">
          <cell r="E11176" t="str">
            <v>98BBAS050A11</v>
          </cell>
          <cell r="F11176" t="str">
            <v>AMANDE AP SHAMP 50 ML CN</v>
          </cell>
          <cell r="G11176" t="str">
            <v>PC</v>
          </cell>
          <cell r="H11176">
            <v>9999</v>
          </cell>
          <cell r="I11176">
            <v>0</v>
          </cell>
        </row>
        <row r="11177">
          <cell r="E11177" t="str">
            <v>98BBAS050AN0</v>
          </cell>
          <cell r="F11177" t="str">
            <v>AS CHVX SECS&amp;ABIMES 50ML</v>
          </cell>
          <cell r="G11177" t="str">
            <v>PC</v>
          </cell>
          <cell r="H11177">
            <v>85000</v>
          </cell>
          <cell r="I11177">
            <v>7371</v>
          </cell>
        </row>
        <row r="11178">
          <cell r="E11178" t="str">
            <v>98BBAS050AN1</v>
          </cell>
          <cell r="F11178" t="str">
            <v>AS CHVX SECS ABIMES CHINE 50ML</v>
          </cell>
          <cell r="G11178" t="str">
            <v>PC</v>
          </cell>
          <cell r="H11178">
            <v>85000</v>
          </cell>
          <cell r="I11178">
            <v>8190</v>
          </cell>
        </row>
        <row r="11179">
          <cell r="E11179" t="str">
            <v>98BBAS050AR1</v>
          </cell>
          <cell r="F11179" t="str">
            <v>AROMACHO APRES-SHAMPO 50ML CHI</v>
          </cell>
          <cell r="G11179" t="str">
            <v>PC</v>
          </cell>
          <cell r="H11179">
            <v>9999</v>
          </cell>
          <cell r="I11179">
            <v>8190</v>
          </cell>
        </row>
        <row r="11180">
          <cell r="E11180" t="str">
            <v>98BBAS050AR2</v>
          </cell>
          <cell r="F11180" t="str">
            <v>AROMACHO APRES-SHAMPOOING 50ML</v>
          </cell>
          <cell r="G11180" t="str">
            <v>PC</v>
          </cell>
          <cell r="H11180">
            <v>9999</v>
          </cell>
          <cell r="I11180">
            <v>8190</v>
          </cell>
        </row>
        <row r="11181">
          <cell r="E11181" t="str">
            <v>98BBAS050AR3</v>
          </cell>
          <cell r="F11181" t="str">
            <v>AS AROMACHO 50ML</v>
          </cell>
          <cell r="G11181" t="str">
            <v>PC</v>
          </cell>
          <cell r="H11181">
            <v>85000</v>
          </cell>
          <cell r="I11181">
            <v>7200</v>
          </cell>
        </row>
        <row r="11182">
          <cell r="E11182" t="str">
            <v>98BBAS050AR4</v>
          </cell>
          <cell r="F11182" t="str">
            <v>5 HUILES ESS AS 50ML</v>
          </cell>
          <cell r="G11182" t="str">
            <v>PC</v>
          </cell>
          <cell r="H11182">
            <v>85000</v>
          </cell>
          <cell r="I11182">
            <v>7200</v>
          </cell>
        </row>
        <row r="11183">
          <cell r="E11183" t="str">
            <v>98BBAS050CO0</v>
          </cell>
          <cell r="F11183" t="str">
            <v>APRES-SHAMP CEDRE ORANGER 50ML</v>
          </cell>
          <cell r="G11183" t="str">
            <v>PC</v>
          </cell>
          <cell r="H11183">
            <v>9999</v>
          </cell>
          <cell r="I11183">
            <v>8820</v>
          </cell>
        </row>
        <row r="11184">
          <cell r="E11184" t="str">
            <v>98BBAS050JB0</v>
          </cell>
          <cell r="F11184" t="str">
            <v>APRES SHAMP JASMIN BERGA 50 ML</v>
          </cell>
          <cell r="G11184" t="str">
            <v>PC</v>
          </cell>
          <cell r="H11184">
            <v>50000</v>
          </cell>
          <cell r="I11184">
            <v>8820</v>
          </cell>
        </row>
        <row r="11185">
          <cell r="E11185" t="str">
            <v>98BBAS050JB1</v>
          </cell>
          <cell r="F11185" t="str">
            <v>APRES SHAMP JASM BERG 50ML CHI</v>
          </cell>
          <cell r="G11185" t="str">
            <v>PC</v>
          </cell>
          <cell r="H11185">
            <v>9999</v>
          </cell>
          <cell r="I11185">
            <v>8820</v>
          </cell>
        </row>
        <row r="11186">
          <cell r="E11186" t="str">
            <v>98BBAS050JB11</v>
          </cell>
          <cell r="F11186" t="str">
            <v>APRES SHAMP JASM BERG 50ML CHI</v>
          </cell>
          <cell r="G11186" t="str">
            <v>PC</v>
          </cell>
          <cell r="H11186">
            <v>9999</v>
          </cell>
          <cell r="I11186">
            <v>8820</v>
          </cell>
        </row>
        <row r="11187">
          <cell r="E11187" t="str">
            <v>98BBAS050JB2</v>
          </cell>
          <cell r="F11187" t="str">
            <v>APRES SHAMP JASM BERG 50ML</v>
          </cell>
          <cell r="G11187" t="str">
            <v>PC</v>
          </cell>
          <cell r="H11187">
            <v>9999</v>
          </cell>
          <cell r="I11187">
            <v>8820</v>
          </cell>
        </row>
        <row r="11188">
          <cell r="E11188" t="str">
            <v>98BBAS050KA0</v>
          </cell>
          <cell r="F11188" t="str">
            <v>KARITE APRES-SHAMPOOING 50ML</v>
          </cell>
          <cell r="G11188" t="str">
            <v>PC</v>
          </cell>
          <cell r="H11188">
            <v>9999</v>
          </cell>
          <cell r="I11188">
            <v>9000</v>
          </cell>
        </row>
        <row r="11189">
          <cell r="E11189" t="str">
            <v>98BBAS050KA1</v>
          </cell>
          <cell r="F11189" t="str">
            <v>KARITE APRES-SHAMP 50ML CHI</v>
          </cell>
          <cell r="G11189" t="str">
            <v>PC</v>
          </cell>
          <cell r="H11189">
            <v>9999</v>
          </cell>
          <cell r="I11189">
            <v>9000</v>
          </cell>
        </row>
        <row r="11190">
          <cell r="E11190" t="str">
            <v>98BBAS050MM0</v>
          </cell>
          <cell r="F11190" t="str">
            <v>APRES-SHAMP MER MISTRAL 50ML</v>
          </cell>
          <cell r="G11190" t="str">
            <v>PC</v>
          </cell>
          <cell r="H11190">
            <v>9999</v>
          </cell>
          <cell r="I11190">
            <v>8820</v>
          </cell>
        </row>
        <row r="11191">
          <cell r="E11191" t="str">
            <v>98BBAS050MM2</v>
          </cell>
          <cell r="F11191" t="str">
            <v>AP SHAMP MER MISTRAL 50ML</v>
          </cell>
          <cell r="G11191" t="str">
            <v>PC</v>
          </cell>
          <cell r="H11191">
            <v>9999</v>
          </cell>
          <cell r="I11191">
            <v>7056</v>
          </cell>
        </row>
        <row r="11192">
          <cell r="E11192" t="str">
            <v>98BBAS050OL0</v>
          </cell>
          <cell r="F11192" t="str">
            <v>OLIVIER APRES SHAMPOOING 50ML</v>
          </cell>
          <cell r="G11192" t="str">
            <v>PC</v>
          </cell>
          <cell r="H11192">
            <v>88000</v>
          </cell>
          <cell r="I11192">
            <v>8100</v>
          </cell>
        </row>
        <row r="11193">
          <cell r="E11193" t="str">
            <v>98BBAS050PV0</v>
          </cell>
          <cell r="F11193" t="str">
            <v>APRES-SHAMP POMELO VETIV 50ML</v>
          </cell>
          <cell r="G11193" t="str">
            <v>PC</v>
          </cell>
          <cell r="H11193">
            <v>9999</v>
          </cell>
          <cell r="I11193">
            <v>8820</v>
          </cell>
        </row>
        <row r="11194">
          <cell r="E11194" t="str">
            <v>98BBAS050TB0</v>
          </cell>
          <cell r="F11194" t="str">
            <v>APRES-SHAMP THE VERT BIGA 50ML</v>
          </cell>
          <cell r="G11194" t="str">
            <v>PC</v>
          </cell>
          <cell r="H11194">
            <v>9999</v>
          </cell>
          <cell r="I11194">
            <v>8820</v>
          </cell>
        </row>
        <row r="11195">
          <cell r="E11195" t="str">
            <v>98BBAS050TB1</v>
          </cell>
          <cell r="F11195" t="str">
            <v>APRES SHAMP THE VERT 50ML CHI</v>
          </cell>
          <cell r="G11195" t="str">
            <v>PC</v>
          </cell>
          <cell r="H11195">
            <v>9999</v>
          </cell>
          <cell r="I11195">
            <v>8820</v>
          </cell>
        </row>
        <row r="11196">
          <cell r="E11196" t="str">
            <v>98BBAS050TB2</v>
          </cell>
          <cell r="F11196" t="str">
            <v>THE VERT BIGA CONDIT 50ML</v>
          </cell>
          <cell r="G11196" t="str">
            <v>PC</v>
          </cell>
          <cell r="H11196">
            <v>9999</v>
          </cell>
          <cell r="I11196">
            <v>7056</v>
          </cell>
        </row>
        <row r="11197">
          <cell r="E11197" t="str">
            <v>98BBAS050VA0</v>
          </cell>
          <cell r="F11197" t="str">
            <v>VA A- SHAMP US.FREQUENT 50ML</v>
          </cell>
          <cell r="G11197" t="str">
            <v>PC</v>
          </cell>
          <cell r="H11197">
            <v>9999</v>
          </cell>
          <cell r="I11197">
            <v>8100</v>
          </cell>
        </row>
        <row r="11198">
          <cell r="E11198" t="str">
            <v>98BBAS050VA1</v>
          </cell>
          <cell r="F11198" t="str">
            <v>VERV AGR. AP SHAMP 50ML CHI</v>
          </cell>
          <cell r="G11198" t="str">
            <v>PC</v>
          </cell>
          <cell r="H11198">
            <v>9999</v>
          </cell>
          <cell r="I11198">
            <v>7290</v>
          </cell>
        </row>
        <row r="11199">
          <cell r="E11199" t="str">
            <v>98BBAS050VA3</v>
          </cell>
          <cell r="F11199" t="str">
            <v>VERV AGRUMES AP SHAMP 50ML</v>
          </cell>
          <cell r="G11199" t="str">
            <v>PC</v>
          </cell>
          <cell r="H11199">
            <v>9999</v>
          </cell>
          <cell r="I11199">
            <v>7371</v>
          </cell>
        </row>
        <row r="11200">
          <cell r="E11200" t="str">
            <v>98BBAS050VA4</v>
          </cell>
          <cell r="F11200" t="str">
            <v>VERV AGRUMES AP SHAMP 50ML</v>
          </cell>
          <cell r="G11200" t="str">
            <v>PC</v>
          </cell>
          <cell r="H11200">
            <v>9999</v>
          </cell>
          <cell r="I11200">
            <v>0</v>
          </cell>
        </row>
        <row r="11201">
          <cell r="E11201" t="str">
            <v>98BBAS050VE0</v>
          </cell>
          <cell r="F11201" t="str">
            <v>APRES SHAMP. VERVEINE 50ML</v>
          </cell>
          <cell r="G11201" t="str">
            <v>PC</v>
          </cell>
          <cell r="H11201">
            <v>9999</v>
          </cell>
          <cell r="I11201">
            <v>8100</v>
          </cell>
        </row>
        <row r="11202">
          <cell r="E11202" t="str">
            <v>98BBAS050VE1</v>
          </cell>
          <cell r="F11202" t="str">
            <v>AP SHAMP VERVEINE CHINE 50ML</v>
          </cell>
          <cell r="G11202" t="str">
            <v>PC</v>
          </cell>
          <cell r="H11202">
            <v>9999</v>
          </cell>
          <cell r="I11202">
            <v>7290</v>
          </cell>
        </row>
        <row r="11203">
          <cell r="E11203" t="str">
            <v>98BBAS050VE11</v>
          </cell>
          <cell r="F11203" t="str">
            <v>AP SHAMP VERVEINE CH 50ML</v>
          </cell>
          <cell r="G11203" t="str">
            <v>PC</v>
          </cell>
          <cell r="H11203">
            <v>9999</v>
          </cell>
          <cell r="I11203">
            <v>6480</v>
          </cell>
        </row>
        <row r="11204">
          <cell r="E11204" t="str">
            <v>98BBAS050VE12</v>
          </cell>
          <cell r="F11204" t="str">
            <v>AP SHAMPOOING VERVEINE CH 50ML</v>
          </cell>
          <cell r="G11204" t="str">
            <v>PC</v>
          </cell>
          <cell r="H11204">
            <v>9999</v>
          </cell>
          <cell r="I11204">
            <v>6480</v>
          </cell>
        </row>
        <row r="11205">
          <cell r="E11205" t="str">
            <v>98BBAS050VE2</v>
          </cell>
          <cell r="F11205" t="str">
            <v>APRES SHAMP VERVEINE 50ML</v>
          </cell>
          <cell r="G11205" t="str">
            <v>PC</v>
          </cell>
          <cell r="H11205">
            <v>9999</v>
          </cell>
          <cell r="I11205">
            <v>6480</v>
          </cell>
        </row>
        <row r="11206">
          <cell r="E11206" t="str">
            <v>98BBAS050VE3</v>
          </cell>
          <cell r="F11206" t="str">
            <v>AP SHAMPOOING VERVEINE  50ML</v>
          </cell>
          <cell r="G11206" t="str">
            <v>PC</v>
          </cell>
          <cell r="H11206">
            <v>9999</v>
          </cell>
          <cell r="I11206">
            <v>6480</v>
          </cell>
        </row>
        <row r="11207">
          <cell r="E11207" t="str">
            <v>98BBAS075A0</v>
          </cell>
          <cell r="F11207" t="str">
            <v>APRES SHAMPOOING AMANDE 75ML</v>
          </cell>
          <cell r="G11207" t="str">
            <v>PC</v>
          </cell>
          <cell r="H11207">
            <v>9999</v>
          </cell>
          <cell r="I11207">
            <v>4032</v>
          </cell>
        </row>
        <row r="11208">
          <cell r="E11208" t="str">
            <v>98BBAS075A1</v>
          </cell>
          <cell r="F11208" t="str">
            <v>APRES SHAMP AMANDE 75ML CH</v>
          </cell>
          <cell r="G11208" t="str">
            <v>PC</v>
          </cell>
          <cell r="H11208">
            <v>9999</v>
          </cell>
          <cell r="I11208">
            <v>4032</v>
          </cell>
        </row>
        <row r="11209">
          <cell r="E11209" t="str">
            <v>98BBAS075A2</v>
          </cell>
          <cell r="F11209" t="str">
            <v>APRES SHAMPOOING AMANDE 75ML</v>
          </cell>
          <cell r="G11209" t="str">
            <v>PC</v>
          </cell>
          <cell r="H11209">
            <v>9000</v>
          </cell>
          <cell r="I11209">
            <v>4464</v>
          </cell>
        </row>
        <row r="11210">
          <cell r="E11210" t="str">
            <v>98BBAS075AN1</v>
          </cell>
          <cell r="F11210" t="str">
            <v>APRES SH ANGELIQUE 75 ML</v>
          </cell>
          <cell r="G11210" t="str">
            <v>PC</v>
          </cell>
          <cell r="H11210">
            <v>15000</v>
          </cell>
          <cell r="I11210">
            <v>3402</v>
          </cell>
        </row>
        <row r="11211">
          <cell r="E11211" t="str">
            <v>98BBAS075AN3</v>
          </cell>
          <cell r="F11211" t="str">
            <v>APRES SH ANGELIQUE 75 ML</v>
          </cell>
          <cell r="G11211" t="str">
            <v>PC</v>
          </cell>
          <cell r="H11211">
            <v>10000</v>
          </cell>
          <cell r="I11211">
            <v>3402</v>
          </cell>
        </row>
        <row r="11212">
          <cell r="E11212" t="str">
            <v>98BBAS075AR1</v>
          </cell>
          <cell r="F11212" t="str">
            <v>AROMACHO APRES-SHAMPO 75ML CHI</v>
          </cell>
          <cell r="G11212" t="str">
            <v>PC</v>
          </cell>
          <cell r="H11212">
            <v>9999</v>
          </cell>
          <cell r="I11212">
            <v>4032</v>
          </cell>
        </row>
        <row r="11213">
          <cell r="E11213" t="str">
            <v>98BBAS075AR2</v>
          </cell>
          <cell r="F11213" t="str">
            <v>AROMACHO APRES-SHAMPOOING 75ML</v>
          </cell>
          <cell r="G11213" t="str">
            <v>PC</v>
          </cell>
          <cell r="H11213">
            <v>9999</v>
          </cell>
          <cell r="I11213">
            <v>4032</v>
          </cell>
        </row>
        <row r="11214">
          <cell r="E11214" t="str">
            <v>98BBAS075AR3</v>
          </cell>
          <cell r="F11214" t="str">
            <v>AROMACHO APRES SHAMPOOING 75ML</v>
          </cell>
          <cell r="G11214" t="str">
            <v>PC</v>
          </cell>
          <cell r="H11214">
            <v>9300</v>
          </cell>
          <cell r="I11214">
            <v>4464</v>
          </cell>
        </row>
        <row r="11215">
          <cell r="E11215" t="str">
            <v>98BBAS075JB0</v>
          </cell>
          <cell r="F11215" t="str">
            <v>APRES-SHAMP JASMIN BERGA 75ML</v>
          </cell>
          <cell r="G11215" t="str">
            <v>PC</v>
          </cell>
          <cell r="H11215">
            <v>9999</v>
          </cell>
          <cell r="I11215">
            <v>6480</v>
          </cell>
        </row>
        <row r="11216">
          <cell r="E11216" t="str">
            <v>98BBAS075JB2</v>
          </cell>
          <cell r="F11216" t="str">
            <v>APRES SHAMP JASM BERG 75ML</v>
          </cell>
          <cell r="G11216" t="str">
            <v>PC</v>
          </cell>
          <cell r="H11216">
            <v>9999</v>
          </cell>
          <cell r="I11216">
            <v>6480</v>
          </cell>
        </row>
        <row r="11217">
          <cell r="E11217" t="str">
            <v>98BBAS075KA2</v>
          </cell>
          <cell r="F11217" t="str">
            <v>KARITE AP. SHAMP 75ML FS</v>
          </cell>
          <cell r="G11217" t="str">
            <v>PC</v>
          </cell>
          <cell r="H11217">
            <v>11000</v>
          </cell>
          <cell r="I11217">
            <v>3402</v>
          </cell>
        </row>
        <row r="11218">
          <cell r="E11218" t="str">
            <v>98BBAS075MM0</v>
          </cell>
          <cell r="F11218" t="str">
            <v>APRES-SHAMP MER MISTRAL 75ML</v>
          </cell>
          <cell r="G11218" t="str">
            <v>PC</v>
          </cell>
          <cell r="H11218">
            <v>9999</v>
          </cell>
          <cell r="I11218">
            <v>6480</v>
          </cell>
        </row>
        <row r="11219">
          <cell r="E11219" t="str">
            <v>98BBAS075TB0</v>
          </cell>
          <cell r="F11219" t="str">
            <v>APRES-SHAMP THE VERT BIGA 75ML</v>
          </cell>
          <cell r="G11219" t="str">
            <v>PC</v>
          </cell>
          <cell r="H11219">
            <v>9999</v>
          </cell>
          <cell r="I11219">
            <v>64800</v>
          </cell>
        </row>
        <row r="11220">
          <cell r="E11220" t="str">
            <v>98BBAS075TB1</v>
          </cell>
          <cell r="F11220" t="str">
            <v>APRES SHAMP THE VERT 75ML CHI</v>
          </cell>
          <cell r="G11220" t="str">
            <v>PC</v>
          </cell>
          <cell r="H11220">
            <v>9999</v>
          </cell>
          <cell r="I11220">
            <v>6480</v>
          </cell>
        </row>
        <row r="11221">
          <cell r="E11221" t="str">
            <v>98BBAS075TB2</v>
          </cell>
          <cell r="F11221" t="str">
            <v>APRES-SHAMP THE VERT BIGA 75ML</v>
          </cell>
          <cell r="G11221" t="str">
            <v>PC</v>
          </cell>
          <cell r="H11221">
            <v>9999</v>
          </cell>
          <cell r="I11221">
            <v>6480</v>
          </cell>
        </row>
        <row r="11222">
          <cell r="E11222" t="str">
            <v>98BBAS075VE0</v>
          </cell>
          <cell r="F11222" t="str">
            <v>APRES SHAMP. VERVEINE 75ML</v>
          </cell>
          <cell r="G11222" t="str">
            <v>PC</v>
          </cell>
          <cell r="H11222">
            <v>9999</v>
          </cell>
          <cell r="I11222">
            <v>4608</v>
          </cell>
        </row>
        <row r="11223">
          <cell r="E11223" t="str">
            <v>98BBAS075VE1</v>
          </cell>
          <cell r="F11223" t="str">
            <v>AP SHAMP VERVEINE CHINE 75ML</v>
          </cell>
          <cell r="G11223" t="str">
            <v>PC</v>
          </cell>
          <cell r="H11223">
            <v>13000</v>
          </cell>
          <cell r="I11223">
            <v>4608</v>
          </cell>
        </row>
        <row r="11224">
          <cell r="E11224" t="str">
            <v>98BBAS075VE2</v>
          </cell>
          <cell r="F11224" t="str">
            <v>APRES SHAMP VERVEINE 75ML</v>
          </cell>
          <cell r="G11224" t="str">
            <v>PC</v>
          </cell>
          <cell r="H11224">
            <v>9999</v>
          </cell>
          <cell r="I11224">
            <v>4608</v>
          </cell>
        </row>
        <row r="11225">
          <cell r="E11225" t="str">
            <v>98BBAS075VE3</v>
          </cell>
          <cell r="F11225" t="str">
            <v>AP SHAMPOOING VERVEINE  75ML</v>
          </cell>
          <cell r="G11225" t="str">
            <v>PC</v>
          </cell>
          <cell r="H11225">
            <v>9999</v>
          </cell>
          <cell r="I11225">
            <v>4608</v>
          </cell>
        </row>
        <row r="11226">
          <cell r="E11226" t="str">
            <v>98BBAS1000AR0</v>
          </cell>
          <cell r="F11226" t="str">
            <v>APRES SHAMPOO AROMACHO 1L</v>
          </cell>
          <cell r="G11226" t="str">
            <v>PC</v>
          </cell>
          <cell r="H11226">
            <v>4900</v>
          </cell>
          <cell r="I11226">
            <v>432</v>
          </cell>
        </row>
        <row r="11227">
          <cell r="E11227" t="str">
            <v>98BBAS1000AR2</v>
          </cell>
          <cell r="F11227" t="str">
            <v>5 HUILES ESS AS 1L</v>
          </cell>
          <cell r="G11227" t="str">
            <v>PC</v>
          </cell>
          <cell r="H11227">
            <v>2800</v>
          </cell>
          <cell r="I11227">
            <v>360</v>
          </cell>
        </row>
        <row r="11228">
          <cell r="E11228" t="str">
            <v>98BBAS1000VE1</v>
          </cell>
          <cell r="F11228" t="str">
            <v>AP-SHAMPOOING VERVEINE 1000ML</v>
          </cell>
          <cell r="G11228" t="str">
            <v>PC</v>
          </cell>
          <cell r="H11228">
            <v>600</v>
          </cell>
          <cell r="I11228">
            <v>432</v>
          </cell>
        </row>
        <row r="11229">
          <cell r="E11229" t="str">
            <v>98BBAS200VE0</v>
          </cell>
          <cell r="F11229" t="str">
            <v>VER A.SHAMP US FREQ DISP 200ML</v>
          </cell>
          <cell r="G11229" t="str">
            <v>PC</v>
          </cell>
          <cell r="H11229">
            <v>20000</v>
          </cell>
          <cell r="I11229">
            <v>1296</v>
          </cell>
        </row>
        <row r="11230">
          <cell r="E11230" t="str">
            <v>98BBAS300AN0</v>
          </cell>
          <cell r="F11230" t="str">
            <v>A-SHAMPOOING REPARATEUR 300ML</v>
          </cell>
          <cell r="G11230" t="str">
            <v>PC</v>
          </cell>
          <cell r="H11230">
            <v>9400</v>
          </cell>
          <cell r="I11230">
            <v>1404</v>
          </cell>
        </row>
        <row r="11231">
          <cell r="E11231" t="str">
            <v>98BBAS300AN2</v>
          </cell>
          <cell r="F11231" t="str">
            <v>AROMA APRES-SHAMPOOING 300ML</v>
          </cell>
          <cell r="G11231" t="str">
            <v>PC</v>
          </cell>
          <cell r="H11231">
            <v>9400</v>
          </cell>
          <cell r="I11231">
            <v>1404</v>
          </cell>
        </row>
        <row r="11232">
          <cell r="E11232" t="str">
            <v>98BBAS300AN3</v>
          </cell>
          <cell r="F11232" t="str">
            <v>5 HUILES ESS AS 300ML</v>
          </cell>
          <cell r="G11232" t="str">
            <v>PC</v>
          </cell>
          <cell r="H11232">
            <v>31200</v>
          </cell>
          <cell r="I11232">
            <v>1170</v>
          </cell>
        </row>
        <row r="11233">
          <cell r="E11233" t="str">
            <v>98BBAS300VA0</v>
          </cell>
          <cell r="F11233" t="str">
            <v>AP SHAMP VERV. AGR 300ML</v>
          </cell>
          <cell r="G11233" t="str">
            <v>PC</v>
          </cell>
          <cell r="H11233">
            <v>15900</v>
          </cell>
          <cell r="I11233">
            <v>1170</v>
          </cell>
        </row>
        <row r="11234">
          <cell r="E11234" t="str">
            <v>98BBAS300VA1</v>
          </cell>
          <cell r="F11234" t="str">
            <v>VERV AGRUMES AP SHAMP 300ML</v>
          </cell>
          <cell r="G11234" t="str">
            <v>PC</v>
          </cell>
          <cell r="H11234">
            <v>15900</v>
          </cell>
          <cell r="I11234">
            <v>0</v>
          </cell>
        </row>
        <row r="11235">
          <cell r="E11235" t="str">
            <v>98BBAS400VE1</v>
          </cell>
          <cell r="F11235" t="str">
            <v>AP-SHAMPOOING VERVEINE 400ML</v>
          </cell>
          <cell r="G11235" t="str">
            <v>PC</v>
          </cell>
          <cell r="H11235">
            <v>7100</v>
          </cell>
          <cell r="I11235">
            <v>1080</v>
          </cell>
        </row>
        <row r="11236">
          <cell r="E11236" t="str">
            <v>98BBAS500KA1</v>
          </cell>
          <cell r="F11236" t="str">
            <v>AP SHAMP LAIT 500 ML KARITE</v>
          </cell>
          <cell r="G11236" t="str">
            <v>PC</v>
          </cell>
          <cell r="H11236">
            <v>3700</v>
          </cell>
          <cell r="I11236">
            <v>864</v>
          </cell>
        </row>
        <row r="11237">
          <cell r="E11237" t="str">
            <v>98BBAS500VE0</v>
          </cell>
          <cell r="F11237" t="str">
            <v>VERVEINE AP SHAMP RECH 500ML</v>
          </cell>
          <cell r="G11237" t="str">
            <v>PC</v>
          </cell>
          <cell r="H11237">
            <v>10000</v>
          </cell>
          <cell r="I11237">
            <v>840</v>
          </cell>
        </row>
        <row r="11238">
          <cell r="E11238" t="str">
            <v>98BBASF300A0</v>
          </cell>
          <cell r="F11238" t="str">
            <v>FLACON PLUME AMANDE AS 300ML</v>
          </cell>
          <cell r="G11238" t="str">
            <v>PC</v>
          </cell>
          <cell r="H11238">
            <v>2200</v>
          </cell>
          <cell r="I11238">
            <v>1170</v>
          </cell>
        </row>
        <row r="11239">
          <cell r="E11239" t="str">
            <v>98BBASF355VE0</v>
          </cell>
          <cell r="F11239" t="str">
            <v>FLACON PLUME VERVEINE AS 355ML</v>
          </cell>
          <cell r="G11239" t="str">
            <v>PC</v>
          </cell>
          <cell r="H11239">
            <v>5000</v>
          </cell>
          <cell r="I11239">
            <v>1170</v>
          </cell>
        </row>
        <row r="11240">
          <cell r="E11240" t="str">
            <v>98BBBK008KA0</v>
          </cell>
          <cell r="F11240" t="str">
            <v>BEURRE KARITE 8 ML</v>
          </cell>
          <cell r="G11240" t="str">
            <v>PC</v>
          </cell>
          <cell r="H11240">
            <v>25000</v>
          </cell>
          <cell r="I11240">
            <v>36288</v>
          </cell>
        </row>
        <row r="11241">
          <cell r="E11241" t="str">
            <v>98BBBL002KA0</v>
          </cell>
          <cell r="F11241" t="str">
            <v>BAUME LEVRES KARITE 2G</v>
          </cell>
          <cell r="G11241" t="str">
            <v>PC</v>
          </cell>
          <cell r="H11241">
            <v>300000</v>
          </cell>
          <cell r="I11241">
            <v>32400</v>
          </cell>
        </row>
        <row r="11242">
          <cell r="E11242" t="str">
            <v>98BBBL002KA1</v>
          </cell>
          <cell r="F11242" t="str">
            <v>STICK LEVRES 2 G</v>
          </cell>
          <cell r="G11242" t="str">
            <v>PC</v>
          </cell>
          <cell r="H11242">
            <v>200000</v>
          </cell>
          <cell r="I11242">
            <v>32400</v>
          </cell>
        </row>
        <row r="11243">
          <cell r="E11243" t="str">
            <v>98BBBL002KA2</v>
          </cell>
          <cell r="F11243" t="str">
            <v>STICK LEVRES 2 GR</v>
          </cell>
          <cell r="G11243" t="str">
            <v>PC</v>
          </cell>
          <cell r="H11243">
            <v>200000</v>
          </cell>
          <cell r="I11243">
            <v>32400</v>
          </cell>
        </row>
        <row r="11244">
          <cell r="E11244" t="str">
            <v>98BBBL003KA11</v>
          </cell>
          <cell r="F11244" t="str">
            <v>KARITE BAUME LEVRES 3ML</v>
          </cell>
          <cell r="G11244" t="str">
            <v>PC</v>
          </cell>
          <cell r="H11244">
            <v>110000</v>
          </cell>
          <cell r="I11244">
            <v>48600</v>
          </cell>
        </row>
        <row r="11245">
          <cell r="E11245" t="str">
            <v>98BBBL003KA15</v>
          </cell>
          <cell r="F11245" t="str">
            <v>KARITE BAUME LEVRES 3ML</v>
          </cell>
          <cell r="G11245" t="str">
            <v>PC</v>
          </cell>
          <cell r="H11245">
            <v>9999</v>
          </cell>
          <cell r="I11245">
            <v>48600</v>
          </cell>
        </row>
        <row r="11246">
          <cell r="E11246" t="str">
            <v>98BBBL004KA2</v>
          </cell>
          <cell r="F11246" t="str">
            <v>KARITE BAUME LEVRES 4ML</v>
          </cell>
          <cell r="G11246" t="str">
            <v>PC</v>
          </cell>
          <cell r="H11246">
            <v>9999</v>
          </cell>
          <cell r="I11246">
            <v>48600</v>
          </cell>
        </row>
        <row r="11247">
          <cell r="E11247" t="str">
            <v>98BBBO015LV0</v>
          </cell>
          <cell r="F11247" t="str">
            <v>BRUME OREILLER LAVANDE 15ML</v>
          </cell>
          <cell r="G11247" t="str">
            <v>PC</v>
          </cell>
          <cell r="H11247">
            <v>24000</v>
          </cell>
          <cell r="I11247">
            <v>12960</v>
          </cell>
        </row>
        <row r="11248">
          <cell r="E11248" t="str">
            <v>98BBBO015RX0</v>
          </cell>
          <cell r="F11248" t="str">
            <v>BRUME D'OREILLER 15ML</v>
          </cell>
          <cell r="G11248" t="str">
            <v>PC</v>
          </cell>
          <cell r="H11248">
            <v>20000</v>
          </cell>
          <cell r="I11248">
            <v>16524</v>
          </cell>
        </row>
        <row r="11249">
          <cell r="E11249" t="str">
            <v>98BBBO015RX1</v>
          </cell>
          <cell r="F11249" t="str">
            <v>AROMACHO BRUME D'OREILLER 15ML</v>
          </cell>
          <cell r="G11249" t="str">
            <v>PC</v>
          </cell>
          <cell r="H11249">
            <v>21000</v>
          </cell>
          <cell r="I11249">
            <v>12960</v>
          </cell>
        </row>
        <row r="11250">
          <cell r="E11250" t="str">
            <v>98BBBOITEGE0</v>
          </cell>
          <cell r="F11250" t="str">
            <v>BOITE PRES.GENERIQUE BTOB</v>
          </cell>
          <cell r="G11250" t="str">
            <v>PC</v>
          </cell>
          <cell r="H11250">
            <v>1000</v>
          </cell>
          <cell r="I11250">
            <v>200</v>
          </cell>
        </row>
        <row r="11251">
          <cell r="E11251" t="str">
            <v>98BBBOXSAM13</v>
          </cell>
          <cell r="F11251" t="str">
            <v>BOITE SAMPLING B2B 2013</v>
          </cell>
          <cell r="G11251" t="str">
            <v>PC</v>
          </cell>
          <cell r="H11251">
            <v>25000</v>
          </cell>
          <cell r="I11251">
            <v>1536</v>
          </cell>
        </row>
        <row r="11252">
          <cell r="E11252" t="str">
            <v>98BBBOXSAM15</v>
          </cell>
          <cell r="F11252" t="str">
            <v>B2B MA BOITE LOCCITANE</v>
          </cell>
          <cell r="G11252" t="str">
            <v>PC</v>
          </cell>
          <cell r="H11252">
            <v>9999</v>
          </cell>
          <cell r="I11252">
            <v>1536</v>
          </cell>
        </row>
        <row r="11253">
          <cell r="E11253" t="str">
            <v>98BBCD005A0</v>
          </cell>
          <cell r="F11253" t="str">
            <v>AQUA CREME DESALT 5ML</v>
          </cell>
          <cell r="G11253" t="str">
            <v>PC</v>
          </cell>
          <cell r="H11253">
            <v>9999</v>
          </cell>
          <cell r="I11253">
            <v>32400</v>
          </cell>
        </row>
        <row r="11254">
          <cell r="E11254" t="str">
            <v>98BBCD005KA0</v>
          </cell>
          <cell r="F11254" t="str">
            <v>CREME DE DOUCHE ULTRA RICHE 5L</v>
          </cell>
          <cell r="G11254" t="str">
            <v>PC</v>
          </cell>
          <cell r="H11254">
            <v>1000</v>
          </cell>
          <cell r="I11254">
            <v>96</v>
          </cell>
        </row>
        <row r="11255">
          <cell r="E11255" t="str">
            <v>98BBCD035KA0</v>
          </cell>
          <cell r="F11255" t="str">
            <v>CREME DOUCHE ULTRA RICHE 35ML</v>
          </cell>
          <cell r="G11255" t="str">
            <v>PC</v>
          </cell>
          <cell r="H11255">
            <v>30000</v>
          </cell>
          <cell r="I11255">
            <v>11664</v>
          </cell>
        </row>
        <row r="11256">
          <cell r="E11256" t="str">
            <v>98BBCD035LT2</v>
          </cell>
          <cell r="F11256" t="str">
            <v>CREME DE DOUCHE LAIT 35 ML</v>
          </cell>
          <cell r="G11256" t="str">
            <v>PC</v>
          </cell>
          <cell r="H11256">
            <v>50000</v>
          </cell>
          <cell r="I11256">
            <v>11664</v>
          </cell>
        </row>
        <row r="11257">
          <cell r="E11257" t="str">
            <v>98BBCD035LT3</v>
          </cell>
          <cell r="F11257" t="str">
            <v>CREME DOUCHE LAIT 35 ML</v>
          </cell>
          <cell r="G11257" t="str">
            <v>PC</v>
          </cell>
          <cell r="H11257">
            <v>50000</v>
          </cell>
          <cell r="I11257">
            <v>11664</v>
          </cell>
        </row>
        <row r="11258">
          <cell r="E11258" t="str">
            <v>98BBCD075KA1</v>
          </cell>
          <cell r="F11258" t="str">
            <v>KARITE VERV GEL DOUCHE 75ML FS</v>
          </cell>
          <cell r="G11258" t="str">
            <v>PC</v>
          </cell>
          <cell r="H11258">
            <v>25000</v>
          </cell>
          <cell r="I11258">
            <v>3402</v>
          </cell>
        </row>
        <row r="11259">
          <cell r="E11259" t="str">
            <v>98BBCD500KA0</v>
          </cell>
          <cell r="F11259" t="str">
            <v>CREME DOUCHE ULTRA RICHE 500ML</v>
          </cell>
          <cell r="G11259" t="str">
            <v>PC</v>
          </cell>
          <cell r="H11259">
            <v>3000</v>
          </cell>
          <cell r="I11259">
            <v>864</v>
          </cell>
        </row>
        <row r="11260">
          <cell r="E11260" t="str">
            <v>98BBCD500LT0</v>
          </cell>
          <cell r="F11260" t="str">
            <v>CREME DOUCHE LAIT 500 ML</v>
          </cell>
          <cell r="G11260" t="str">
            <v>PC</v>
          </cell>
          <cell r="H11260">
            <v>10000</v>
          </cell>
          <cell r="I11260">
            <v>864</v>
          </cell>
        </row>
        <row r="11261">
          <cell r="E11261" t="str">
            <v>98BBCL005KA0</v>
          </cell>
          <cell r="F11261" t="str">
            <v>KARITE CREME VISAGE LEGERE 5ML</v>
          </cell>
          <cell r="G11261" t="str">
            <v>PC</v>
          </cell>
          <cell r="H11261">
            <v>9999</v>
          </cell>
          <cell r="I11261">
            <v>32400</v>
          </cell>
        </row>
        <row r="11262">
          <cell r="E11262" t="str">
            <v>98BBCL005KA2</v>
          </cell>
          <cell r="F11262" t="str">
            <v>CR CONFORT LEGERE KARITE 5ML</v>
          </cell>
          <cell r="G11262" t="str">
            <v>PC</v>
          </cell>
          <cell r="H11262">
            <v>9999</v>
          </cell>
          <cell r="I11262">
            <v>32400</v>
          </cell>
        </row>
        <row r="11263">
          <cell r="E11263" t="str">
            <v>98BBCM005OL0</v>
          </cell>
          <cell r="F11263" t="str">
            <v>OLIVIER CREME MAIN BIO 5ML</v>
          </cell>
          <cell r="G11263" t="str">
            <v>PC</v>
          </cell>
          <cell r="H11263">
            <v>35000</v>
          </cell>
          <cell r="I11263">
            <v>32400</v>
          </cell>
        </row>
        <row r="11264">
          <cell r="E11264" t="str">
            <v>98BBCM010AD0</v>
          </cell>
          <cell r="F11264" t="str">
            <v>AMANDE CREME MAINS 10ML</v>
          </cell>
          <cell r="G11264" t="str">
            <v>PC</v>
          </cell>
          <cell r="H11264">
            <v>9999</v>
          </cell>
          <cell r="I11264">
            <v>11520</v>
          </cell>
        </row>
        <row r="11265">
          <cell r="E11265" t="str">
            <v>98BBCM010AD1</v>
          </cell>
          <cell r="F11265" t="str">
            <v>AMANDE CREME MAINS 10ML</v>
          </cell>
          <cell r="G11265" t="str">
            <v>PC</v>
          </cell>
          <cell r="H11265">
            <v>9999</v>
          </cell>
          <cell r="I11265">
            <v>31104</v>
          </cell>
        </row>
        <row r="11266">
          <cell r="E11266" t="str">
            <v>98BBCP005IM0</v>
          </cell>
          <cell r="F11266" t="str">
            <v>IMMORTELLE CREME PRECIEUSE 5ML</v>
          </cell>
          <cell r="G11266" t="str">
            <v>PC</v>
          </cell>
          <cell r="H11266">
            <v>9999</v>
          </cell>
          <cell r="I11266">
            <v>32400</v>
          </cell>
        </row>
        <row r="11267">
          <cell r="E11267" t="str">
            <v>98BBCR005AN0</v>
          </cell>
          <cell r="F11267" t="str">
            <v>CREME RADIEUSE ANGELIQUE 5ML</v>
          </cell>
          <cell r="G11267" t="str">
            <v>PC</v>
          </cell>
          <cell r="H11267">
            <v>9999</v>
          </cell>
          <cell r="I11267">
            <v>32400</v>
          </cell>
        </row>
        <row r="11268">
          <cell r="E11268" t="str">
            <v>98BBCR010CA1</v>
          </cell>
          <cell r="F11268" t="str">
            <v>CREME A RASER CADE 10ML.</v>
          </cell>
          <cell r="G11268" t="str">
            <v>PC</v>
          </cell>
          <cell r="H11268">
            <v>50000</v>
          </cell>
          <cell r="I11268">
            <v>16000</v>
          </cell>
        </row>
        <row r="11269">
          <cell r="E11269" t="str">
            <v>98BBCR010CA2</v>
          </cell>
          <cell r="F11269" t="str">
            <v>CADE CREME A RASER 10ML</v>
          </cell>
          <cell r="G11269" t="str">
            <v>PC</v>
          </cell>
          <cell r="H11269">
            <v>60000</v>
          </cell>
          <cell r="I11269">
            <v>17600</v>
          </cell>
        </row>
        <row r="11270">
          <cell r="E11270" t="str">
            <v>98BBCU018TO0</v>
          </cell>
          <cell r="F11270" t="str">
            <v>CUBE DE BAIN EFF. TONIF 18GR</v>
          </cell>
          <cell r="G11270" t="str">
            <v>PC</v>
          </cell>
          <cell r="H11270">
            <v>75000</v>
          </cell>
          <cell r="I11270">
            <v>14400</v>
          </cell>
        </row>
        <row r="11271">
          <cell r="E11271" t="str">
            <v>98BBCU018TO1</v>
          </cell>
          <cell r="F11271" t="str">
            <v>EFF REVIT CUBE FOR BATH 18GR</v>
          </cell>
          <cell r="G11271" t="str">
            <v>PC</v>
          </cell>
          <cell r="H11271">
            <v>150000</v>
          </cell>
          <cell r="I11271">
            <v>14400</v>
          </cell>
        </row>
        <row r="11272">
          <cell r="E11272" t="str">
            <v>98BBCV010KA0</v>
          </cell>
          <cell r="F11272" t="str">
            <v>CREME ULT.R.VISAGE KARITE 10ML</v>
          </cell>
          <cell r="G11272" t="str">
            <v>PC</v>
          </cell>
          <cell r="H11272">
            <v>100000</v>
          </cell>
          <cell r="I11272">
            <v>16000</v>
          </cell>
        </row>
        <row r="11273">
          <cell r="E11273" t="str">
            <v>98BBCV010KA1</v>
          </cell>
          <cell r="F11273" t="str">
            <v>KARITE CREME ULT.R.VISAGE 10ML</v>
          </cell>
          <cell r="G11273" t="str">
            <v>PC</v>
          </cell>
          <cell r="H11273">
            <v>9999</v>
          </cell>
          <cell r="I11273">
            <v>16000</v>
          </cell>
        </row>
        <row r="11274">
          <cell r="E11274" t="str">
            <v>98BBDC005IM0</v>
          </cell>
          <cell r="F11274" t="str">
            <v>CREME DIVINE 5ML</v>
          </cell>
          <cell r="G11274" t="str">
            <v>PC</v>
          </cell>
          <cell r="H11274">
            <v>9999</v>
          </cell>
          <cell r="I11274">
            <v>32400</v>
          </cell>
        </row>
        <row r="11275">
          <cell r="E11275" t="str">
            <v>98BBDF015IM0</v>
          </cell>
          <cell r="F11275" t="str">
            <v>MOUSSE NETT DIVINE 14ML</v>
          </cell>
          <cell r="G11275" t="str">
            <v>PC</v>
          </cell>
          <cell r="H11275">
            <v>9999</v>
          </cell>
          <cell r="I11275">
            <v>19440</v>
          </cell>
        </row>
        <row r="11276">
          <cell r="E11276" t="str">
            <v>98BBDUODA17</v>
          </cell>
          <cell r="F11276" t="str">
            <v>DUO AMANDE GOURMANDE</v>
          </cell>
          <cell r="G11276" t="str">
            <v>PC</v>
          </cell>
          <cell r="H11276">
            <v>9999</v>
          </cell>
          <cell r="I11276">
            <v>4320</v>
          </cell>
        </row>
        <row r="11277">
          <cell r="E11277" t="str">
            <v>98BBDUOHF14</v>
          </cell>
          <cell r="F11277" t="str">
            <v>DUO KARITE: DES PIEDS ET DES M</v>
          </cell>
          <cell r="G11277" t="str">
            <v>PC</v>
          </cell>
          <cell r="H11277">
            <v>20000</v>
          </cell>
          <cell r="I11277">
            <v>7200</v>
          </cell>
        </row>
        <row r="11278">
          <cell r="E11278" t="str">
            <v>98BBDUOLH14</v>
          </cell>
          <cell r="F11278" t="str">
            <v>DUO KARITE: MAINS &amp; LEVRES</v>
          </cell>
          <cell r="G11278" t="str">
            <v>PC</v>
          </cell>
          <cell r="H11278">
            <v>27000</v>
          </cell>
          <cell r="I11278">
            <v>7200</v>
          </cell>
        </row>
        <row r="11279">
          <cell r="E11279" t="str">
            <v>98BBDUOLH17</v>
          </cell>
          <cell r="F11279" t="str">
            <v>DUO MAINS &amp; LEVRES</v>
          </cell>
          <cell r="G11279" t="str">
            <v>PC</v>
          </cell>
          <cell r="H11279">
            <v>20000</v>
          </cell>
          <cell r="I11279">
            <v>7200</v>
          </cell>
        </row>
        <row r="11280">
          <cell r="E11280" t="str">
            <v>98BBDUOLH19</v>
          </cell>
          <cell r="F11280" t="str">
            <v>DUO MAINS &amp; LEVRES</v>
          </cell>
          <cell r="G11280" t="str">
            <v>PC</v>
          </cell>
          <cell r="H11280">
            <v>42000</v>
          </cell>
          <cell r="I11280">
            <v>7200</v>
          </cell>
        </row>
        <row r="11281">
          <cell r="E11281" t="str">
            <v>98BBDUOLH20</v>
          </cell>
          <cell r="F11281" t="str">
            <v>DUO MAINS &amp; LEVRES</v>
          </cell>
          <cell r="G11281" t="str">
            <v>PC</v>
          </cell>
          <cell r="H11281">
            <v>9999</v>
          </cell>
          <cell r="I11281">
            <v>0</v>
          </cell>
        </row>
        <row r="11282">
          <cell r="E11282" t="str">
            <v>98BBDUOLH21</v>
          </cell>
          <cell r="F11282" t="str">
            <v>DUO MAINS &amp; LEVRES</v>
          </cell>
          <cell r="G11282" t="str">
            <v>PC</v>
          </cell>
          <cell r="H11282">
            <v>25000</v>
          </cell>
          <cell r="I11282">
            <v>1890</v>
          </cell>
        </row>
        <row r="11283">
          <cell r="E11283" t="str">
            <v>98BBDUOSW16</v>
          </cell>
          <cell r="F11283" t="str">
            <v>DUO DORMEZ BIEN LAVANDE</v>
          </cell>
          <cell r="G11283" t="str">
            <v>PC</v>
          </cell>
          <cell r="H11283">
            <v>22600</v>
          </cell>
          <cell r="I11283">
            <v>7200</v>
          </cell>
        </row>
        <row r="11284">
          <cell r="E11284" t="str">
            <v>98BBEC010VA0</v>
          </cell>
          <cell r="F11284" t="str">
            <v>EAU COLOGNE VERV. AGRUMES 10ML</v>
          </cell>
          <cell r="G11284" t="str">
            <v>PC</v>
          </cell>
          <cell r="H11284">
            <v>90000</v>
          </cell>
          <cell r="I11284">
            <v>22032</v>
          </cell>
        </row>
        <row r="11285">
          <cell r="E11285" t="str">
            <v>98BBED015KA1</v>
          </cell>
          <cell r="F11285" t="str">
            <v>EAU DELICATE KARITE 15ML</v>
          </cell>
          <cell r="G11285" t="str">
            <v>PC</v>
          </cell>
          <cell r="H11285">
            <v>18000</v>
          </cell>
          <cell r="I11285">
            <v>16524</v>
          </cell>
        </row>
        <row r="11286">
          <cell r="E11286" t="str">
            <v>98BBEPONGE00</v>
          </cell>
          <cell r="F11286" t="str">
            <v>EPONGE BB ANIMAL</v>
          </cell>
          <cell r="G11286" t="str">
            <v>PC</v>
          </cell>
          <cell r="H11286">
            <v>20000</v>
          </cell>
          <cell r="I11286">
            <v>1600</v>
          </cell>
        </row>
        <row r="11287">
          <cell r="E11287" t="str">
            <v>98BBET010TV0</v>
          </cell>
          <cell r="F11287" t="str">
            <v>EAU DE TOILETTE THE VERT 10ML</v>
          </cell>
          <cell r="G11287" t="str">
            <v>PC</v>
          </cell>
          <cell r="H11287">
            <v>90000</v>
          </cell>
          <cell r="I11287">
            <v>22032</v>
          </cell>
        </row>
        <row r="11288">
          <cell r="E11288" t="str">
            <v>98BBGD002GADO0</v>
          </cell>
          <cell r="F11288" t="str">
            <v>GALET DE DOUCHE VER DOY X2 5GR</v>
          </cell>
          <cell r="G11288" t="str">
            <v>PC</v>
          </cell>
          <cell r="H11288">
            <v>9999</v>
          </cell>
          <cell r="I11288">
            <v>0</v>
          </cell>
        </row>
        <row r="11289">
          <cell r="E11289" t="str">
            <v>98BBGD015GADO0</v>
          </cell>
          <cell r="F11289" t="str">
            <v>GALET DE DOUCHE VER DOYX15 5GR</v>
          </cell>
          <cell r="G11289" t="str">
            <v>PC</v>
          </cell>
          <cell r="H11289">
            <v>9999</v>
          </cell>
          <cell r="I11289">
            <v>0</v>
          </cell>
        </row>
        <row r="11290">
          <cell r="E11290" t="str">
            <v>98BBGD030JB0</v>
          </cell>
          <cell r="F11290" t="str">
            <v>GEL DOUCHE JASMIN BERGA 30 ML</v>
          </cell>
          <cell r="G11290" t="str">
            <v>PC</v>
          </cell>
          <cell r="H11290">
            <v>154000</v>
          </cell>
          <cell r="I11290">
            <v>14040</v>
          </cell>
        </row>
        <row r="11291">
          <cell r="E11291" t="str">
            <v>98BBGD030JB1</v>
          </cell>
          <cell r="F11291" t="str">
            <v>GEL DOUCHE JASM BERGA 30ML CHI</v>
          </cell>
          <cell r="G11291" t="str">
            <v>PC</v>
          </cell>
          <cell r="H11291">
            <v>9999</v>
          </cell>
          <cell r="I11291">
            <v>14040</v>
          </cell>
        </row>
        <row r="11292">
          <cell r="E11292" t="str">
            <v>98BBGD030JB11</v>
          </cell>
          <cell r="F11292" t="str">
            <v>JASM BERG GEL DOUCHE 30ML CHI</v>
          </cell>
          <cell r="G11292" t="str">
            <v>PC</v>
          </cell>
          <cell r="H11292">
            <v>9999</v>
          </cell>
          <cell r="I11292">
            <v>14040</v>
          </cell>
        </row>
        <row r="11293">
          <cell r="E11293" t="str">
            <v>98BBGD030JB2</v>
          </cell>
          <cell r="F11293" t="str">
            <v>JASMIN BERGAMO GEL DOUCHE 30ML</v>
          </cell>
          <cell r="G11293" t="str">
            <v>PC</v>
          </cell>
          <cell r="H11293">
            <v>9999</v>
          </cell>
          <cell r="I11293">
            <v>14040</v>
          </cell>
        </row>
        <row r="11294">
          <cell r="E11294" t="str">
            <v>98BBGD030JB3</v>
          </cell>
          <cell r="F11294" t="str">
            <v>GEL DOUCHE JASM BERG 30ML</v>
          </cell>
          <cell r="G11294" t="str">
            <v>PC</v>
          </cell>
          <cell r="H11294">
            <v>9999</v>
          </cell>
          <cell r="I11294">
            <v>11700</v>
          </cell>
        </row>
        <row r="11295">
          <cell r="E11295" t="str">
            <v>98BBGD030KA0</v>
          </cell>
          <cell r="F11295" t="str">
            <v>KARITE CREME DOUCHE 30ML</v>
          </cell>
          <cell r="G11295" t="str">
            <v>PC</v>
          </cell>
          <cell r="H11295">
            <v>55000</v>
          </cell>
          <cell r="I11295">
            <v>15552</v>
          </cell>
        </row>
        <row r="11296">
          <cell r="E11296" t="str">
            <v>98BBGD030KA1</v>
          </cell>
          <cell r="F11296" t="str">
            <v>KARITE CREME DOUCHE 30ML CHI</v>
          </cell>
          <cell r="G11296" t="str">
            <v>PC</v>
          </cell>
          <cell r="H11296">
            <v>9999</v>
          </cell>
          <cell r="I11296">
            <v>15552</v>
          </cell>
        </row>
        <row r="11297">
          <cell r="E11297" t="str">
            <v>98BBGD030MM0</v>
          </cell>
          <cell r="F11297" t="str">
            <v>GEL DOUCHE MER MISTRAL 30ML</v>
          </cell>
          <cell r="G11297" t="str">
            <v>PC</v>
          </cell>
          <cell r="H11297">
            <v>9999</v>
          </cell>
          <cell r="I11297">
            <v>14040</v>
          </cell>
        </row>
        <row r="11298">
          <cell r="E11298" t="str">
            <v>98BBGD030OL0</v>
          </cell>
          <cell r="F11298" t="str">
            <v>OLIVIER CREME DOUCHE 30ML</v>
          </cell>
          <cell r="G11298" t="str">
            <v>PC</v>
          </cell>
          <cell r="H11298">
            <v>9999</v>
          </cell>
          <cell r="I11298">
            <v>12960</v>
          </cell>
        </row>
        <row r="11299">
          <cell r="E11299" t="str">
            <v>98BBGD030RO0</v>
          </cell>
          <cell r="F11299" t="str">
            <v>RUBAN D'OR PULPE DOUCHE 30ML</v>
          </cell>
          <cell r="G11299" t="str">
            <v>PC</v>
          </cell>
          <cell r="H11299">
            <v>135000</v>
          </cell>
          <cell r="I11299">
            <v>12960</v>
          </cell>
        </row>
        <row r="11300">
          <cell r="E11300" t="str">
            <v>98BBGD030TB0</v>
          </cell>
          <cell r="F11300" t="str">
            <v>GEL DOUCHE THE VERT BIGAR 30ML</v>
          </cell>
          <cell r="G11300" t="str">
            <v>PC</v>
          </cell>
          <cell r="H11300">
            <v>9999</v>
          </cell>
          <cell r="I11300">
            <v>14040</v>
          </cell>
        </row>
        <row r="11301">
          <cell r="E11301" t="str">
            <v>98BBGD030VA0</v>
          </cell>
          <cell r="F11301" t="str">
            <v>VERV. AGRUMES GEL DOUCHE 30ML</v>
          </cell>
          <cell r="G11301" t="str">
            <v>PC</v>
          </cell>
          <cell r="H11301">
            <v>9999</v>
          </cell>
          <cell r="I11301">
            <v>12960</v>
          </cell>
        </row>
        <row r="11302">
          <cell r="E11302" t="str">
            <v>98BBGD030VA1</v>
          </cell>
          <cell r="F11302" t="str">
            <v>VERV. AGR. GEL DOUCHE 30ML CHI</v>
          </cell>
          <cell r="G11302" t="str">
            <v>PC</v>
          </cell>
          <cell r="H11302">
            <v>43000</v>
          </cell>
          <cell r="I11302">
            <v>12960</v>
          </cell>
        </row>
        <row r="11303">
          <cell r="E11303" t="str">
            <v>98BBGD030VA11</v>
          </cell>
          <cell r="F11303" t="str">
            <v>GEL DOUCHE VERV AGRUM 30ML CHI</v>
          </cell>
          <cell r="G11303" t="str">
            <v>PC</v>
          </cell>
          <cell r="H11303">
            <v>9999</v>
          </cell>
          <cell r="I11303">
            <v>1</v>
          </cell>
        </row>
        <row r="11304">
          <cell r="E11304" t="str">
            <v>98BBGD030VA2</v>
          </cell>
          <cell r="F11304" t="str">
            <v>GEL DOUCHE VERV AGRUMES 30ML</v>
          </cell>
          <cell r="G11304" t="str">
            <v>PC</v>
          </cell>
          <cell r="H11304">
            <v>9999</v>
          </cell>
          <cell r="I11304">
            <v>1</v>
          </cell>
        </row>
        <row r="11305">
          <cell r="E11305" t="str">
            <v>98BBGD030VE0</v>
          </cell>
          <cell r="F11305" t="str">
            <v>GEL DOUCHE VERVEINE 30ML</v>
          </cell>
          <cell r="G11305" t="str">
            <v>PC</v>
          </cell>
          <cell r="H11305">
            <v>9999</v>
          </cell>
          <cell r="I11305">
            <v>13824</v>
          </cell>
        </row>
        <row r="11306">
          <cell r="E11306" t="str">
            <v>98BBGD030VE1</v>
          </cell>
          <cell r="F11306" t="str">
            <v>GEL DOUCHE VERVEINE CHINE 30ML</v>
          </cell>
          <cell r="G11306" t="str">
            <v>PC</v>
          </cell>
          <cell r="H11306">
            <v>9999</v>
          </cell>
          <cell r="I11306">
            <v>13824</v>
          </cell>
        </row>
        <row r="11307">
          <cell r="E11307" t="str">
            <v>98BBGD030VE11</v>
          </cell>
          <cell r="F11307" t="str">
            <v>VERVEINE GEL DOUCHE CHINE 30ML</v>
          </cell>
          <cell r="G11307" t="str">
            <v>PC</v>
          </cell>
          <cell r="H11307">
            <v>9999</v>
          </cell>
          <cell r="I11307">
            <v>13824</v>
          </cell>
        </row>
        <row r="11308">
          <cell r="E11308" t="str">
            <v>98BBGD030VE12</v>
          </cell>
          <cell r="F11308" t="str">
            <v>GEL DOUCHE VERVEINE CH 30ML</v>
          </cell>
          <cell r="G11308" t="str">
            <v>PC</v>
          </cell>
          <cell r="H11308">
            <v>9999</v>
          </cell>
          <cell r="I11308">
            <v>9216</v>
          </cell>
        </row>
        <row r="11309">
          <cell r="E11309" t="str">
            <v>98BBGD030VE3</v>
          </cell>
          <cell r="F11309" t="str">
            <v>GEL DOUCHE VERVEINE 30ML</v>
          </cell>
          <cell r="G11309" t="str">
            <v>PC</v>
          </cell>
          <cell r="H11309">
            <v>258048</v>
          </cell>
          <cell r="I11309">
            <v>16128</v>
          </cell>
        </row>
        <row r="11310">
          <cell r="E11310" t="str">
            <v>98BBGD030VE4</v>
          </cell>
          <cell r="F11310" t="str">
            <v>VERVEINE GEL DOUCHE 30ML</v>
          </cell>
          <cell r="G11310" t="str">
            <v>PC</v>
          </cell>
          <cell r="H11310">
            <v>258048</v>
          </cell>
          <cell r="I11310">
            <v>16128</v>
          </cell>
        </row>
        <row r="11311">
          <cell r="E11311" t="str">
            <v>98BBGD030VE5</v>
          </cell>
          <cell r="F11311" t="str">
            <v>GEL DOUCHE VERVEINE  30ML</v>
          </cell>
          <cell r="G11311" t="str">
            <v>PC</v>
          </cell>
          <cell r="H11311">
            <v>314700</v>
          </cell>
          <cell r="I11311">
            <v>11520</v>
          </cell>
        </row>
        <row r="11312">
          <cell r="E11312" t="str">
            <v>98BBGD035AR2</v>
          </cell>
          <cell r="F11312" t="str">
            <v>AROMACHO GEL DOUCHE 35ML</v>
          </cell>
          <cell r="G11312" t="str">
            <v>PC</v>
          </cell>
          <cell r="H11312">
            <v>55000</v>
          </cell>
          <cell r="I11312">
            <v>11088</v>
          </cell>
        </row>
        <row r="11313">
          <cell r="E11313" t="str">
            <v>98BBGD035AR3</v>
          </cell>
          <cell r="F11313" t="str">
            <v>5 HUILES ESS G DOUCHE 35ML</v>
          </cell>
          <cell r="G11313" t="str">
            <v>PC</v>
          </cell>
          <cell r="H11313">
            <v>133000</v>
          </cell>
          <cell r="I11313">
            <v>11088</v>
          </cell>
        </row>
        <row r="11314">
          <cell r="E11314" t="str">
            <v>98BBGD035TO3</v>
          </cell>
          <cell r="F11314" t="str">
            <v>GEL DOUCHE TONIFIANT 35 ML</v>
          </cell>
          <cell r="G11314" t="str">
            <v>PC</v>
          </cell>
          <cell r="H11314">
            <v>24000</v>
          </cell>
          <cell r="I11314">
            <v>11664</v>
          </cell>
        </row>
        <row r="11315">
          <cell r="E11315" t="str">
            <v>98BBGD035TO4</v>
          </cell>
          <cell r="F11315" t="str">
            <v>GEL DCHE TONIFIANT CHINE 35ML</v>
          </cell>
          <cell r="G11315" t="str">
            <v>PC</v>
          </cell>
          <cell r="H11315">
            <v>24000</v>
          </cell>
          <cell r="I11315">
            <v>11664</v>
          </cell>
        </row>
        <row r="11316">
          <cell r="E11316" t="str">
            <v>98BBGD035VA0</v>
          </cell>
          <cell r="F11316" t="str">
            <v>VERV AGRUMES GEL DOUCHE 35ML</v>
          </cell>
          <cell r="G11316" t="str">
            <v>PC</v>
          </cell>
          <cell r="H11316">
            <v>170000</v>
          </cell>
          <cell r="I11316">
            <v>11088</v>
          </cell>
        </row>
        <row r="11317">
          <cell r="E11317" t="str">
            <v>98BBGD050AR3</v>
          </cell>
          <cell r="F11317" t="str">
            <v>GEL DOUCHE AROMACHO 50ml</v>
          </cell>
          <cell r="G11317" t="str">
            <v>PC</v>
          </cell>
          <cell r="H11317">
            <v>85000</v>
          </cell>
          <cell r="I11317">
            <v>7200</v>
          </cell>
        </row>
        <row r="11318">
          <cell r="E11318" t="str">
            <v>98BBGD050AR4</v>
          </cell>
          <cell r="F11318" t="str">
            <v>5 HUILES ESS G DOUCHE 50ML</v>
          </cell>
          <cell r="G11318" t="str">
            <v>PC</v>
          </cell>
          <cell r="H11318">
            <v>85000</v>
          </cell>
          <cell r="I11318">
            <v>7200</v>
          </cell>
        </row>
        <row r="11319">
          <cell r="E11319" t="str">
            <v>98BBGD050CO0</v>
          </cell>
          <cell r="F11319" t="str">
            <v>GEL DOUCHE CEDRE ORANGER 50ML</v>
          </cell>
          <cell r="G11319" t="str">
            <v>PC</v>
          </cell>
          <cell r="H11319">
            <v>9999</v>
          </cell>
          <cell r="I11319">
            <v>8820</v>
          </cell>
        </row>
        <row r="11320">
          <cell r="E11320" t="str">
            <v>98BBGD050JB0</v>
          </cell>
          <cell r="F11320" t="str">
            <v>GEL DOUCHE JASMIN BERGA 50 ML</v>
          </cell>
          <cell r="G11320" t="str">
            <v>PC</v>
          </cell>
          <cell r="H11320">
            <v>53000</v>
          </cell>
          <cell r="I11320">
            <v>8820</v>
          </cell>
        </row>
        <row r="11321">
          <cell r="E11321" t="str">
            <v>98BBGD050JB1</v>
          </cell>
          <cell r="F11321" t="str">
            <v>GEL DOUCHE JASM BERG 50ML CHI</v>
          </cell>
          <cell r="G11321" t="str">
            <v>PC</v>
          </cell>
          <cell r="H11321">
            <v>50000</v>
          </cell>
          <cell r="I11321">
            <v>8820</v>
          </cell>
        </row>
        <row r="11322">
          <cell r="E11322" t="str">
            <v>98BBGD050JB11</v>
          </cell>
          <cell r="F11322" t="str">
            <v>JASM BERGA GEL DOUCHE 50ML CHI</v>
          </cell>
          <cell r="G11322" t="str">
            <v>PC</v>
          </cell>
          <cell r="H11322">
            <v>9999</v>
          </cell>
          <cell r="I11322">
            <v>8820</v>
          </cell>
        </row>
        <row r="11323">
          <cell r="E11323" t="str">
            <v>98BBGD050JB2</v>
          </cell>
          <cell r="F11323" t="str">
            <v>JASMIN BERGAMO GEL DOUCHE 50ML</v>
          </cell>
          <cell r="G11323" t="str">
            <v>PC</v>
          </cell>
          <cell r="H11323">
            <v>9999</v>
          </cell>
          <cell r="I11323">
            <v>8820</v>
          </cell>
        </row>
        <row r="11324">
          <cell r="E11324" t="str">
            <v>98BBGD050KA0</v>
          </cell>
          <cell r="F11324" t="str">
            <v>KARITE CREME DOUCHE 50ML</v>
          </cell>
          <cell r="G11324" t="str">
            <v>PC</v>
          </cell>
          <cell r="H11324">
            <v>9999</v>
          </cell>
          <cell r="I11324">
            <v>9000</v>
          </cell>
        </row>
        <row r="11325">
          <cell r="E11325" t="str">
            <v>98BBGD050KA1</v>
          </cell>
          <cell r="F11325" t="str">
            <v>KARITE CREME DOUCHE 50ML CHI</v>
          </cell>
          <cell r="G11325" t="str">
            <v>PC</v>
          </cell>
          <cell r="H11325">
            <v>9999</v>
          </cell>
          <cell r="I11325">
            <v>9000</v>
          </cell>
        </row>
        <row r="11326">
          <cell r="E11326" t="str">
            <v>98BBGD050MM0</v>
          </cell>
          <cell r="F11326" t="str">
            <v>GEL DOUCHE MER MISTRAL 50ML</v>
          </cell>
          <cell r="G11326" t="str">
            <v>PC</v>
          </cell>
          <cell r="H11326">
            <v>9999</v>
          </cell>
          <cell r="I11326">
            <v>8820</v>
          </cell>
        </row>
        <row r="11327">
          <cell r="E11327" t="str">
            <v>98BBGD050OL0</v>
          </cell>
          <cell r="F11327" t="str">
            <v>OLIVIER CREME DOUCHE 50ML</v>
          </cell>
          <cell r="G11327" t="str">
            <v>PC</v>
          </cell>
          <cell r="H11327">
            <v>9999</v>
          </cell>
          <cell r="I11327">
            <v>8100</v>
          </cell>
        </row>
        <row r="11328">
          <cell r="E11328" t="str">
            <v>98BBGD050PV0</v>
          </cell>
          <cell r="F11328" t="str">
            <v>GEL DOUCHE POMELO VETIVER 50ML</v>
          </cell>
          <cell r="G11328" t="str">
            <v>PC</v>
          </cell>
          <cell r="H11328">
            <v>9999</v>
          </cell>
          <cell r="I11328">
            <v>8820</v>
          </cell>
        </row>
        <row r="11329">
          <cell r="E11329" t="str">
            <v>98BBGD050RO0</v>
          </cell>
          <cell r="F11329" t="str">
            <v>RUBAN D'OR PULPE DOUCHE 50ML</v>
          </cell>
          <cell r="G11329" t="str">
            <v>PC</v>
          </cell>
          <cell r="H11329">
            <v>85000</v>
          </cell>
          <cell r="I11329">
            <v>7290</v>
          </cell>
        </row>
        <row r="11330">
          <cell r="E11330" t="str">
            <v>98BBGD050TB0</v>
          </cell>
          <cell r="F11330" t="str">
            <v>GEL DOUCHE THE VERT BIGAR 50ML</v>
          </cell>
          <cell r="G11330" t="str">
            <v>PC</v>
          </cell>
          <cell r="H11330">
            <v>9999</v>
          </cell>
          <cell r="I11330">
            <v>8820</v>
          </cell>
        </row>
        <row r="11331">
          <cell r="E11331" t="str">
            <v>98BBGD050TB1</v>
          </cell>
          <cell r="F11331" t="str">
            <v>GEL DOUCHE THE VERT 50ML CHI</v>
          </cell>
          <cell r="G11331" t="str">
            <v>PC</v>
          </cell>
          <cell r="H11331">
            <v>9999</v>
          </cell>
          <cell r="I11331">
            <v>8820</v>
          </cell>
        </row>
        <row r="11332">
          <cell r="E11332" t="str">
            <v>98BBGD050TO0</v>
          </cell>
          <cell r="F11332" t="str">
            <v>GEL DOUCHE TONIFIANT 50ML</v>
          </cell>
          <cell r="G11332" t="str">
            <v>PC</v>
          </cell>
          <cell r="H11332">
            <v>85000</v>
          </cell>
          <cell r="I11332">
            <v>7371</v>
          </cell>
        </row>
        <row r="11333">
          <cell r="E11333" t="str">
            <v>98BBGD050TO1</v>
          </cell>
          <cell r="F11333" t="str">
            <v>GEL DCHE TONIFIANT CHINE 50ML</v>
          </cell>
          <cell r="G11333" t="str">
            <v>PC</v>
          </cell>
          <cell r="H11333">
            <v>85000</v>
          </cell>
          <cell r="I11333">
            <v>8190</v>
          </cell>
        </row>
        <row r="11334">
          <cell r="E11334" t="str">
            <v>98BBGD050VA0</v>
          </cell>
          <cell r="F11334" t="str">
            <v>VERV. AGRUMES GEL DOUCHE 50ML</v>
          </cell>
          <cell r="G11334" t="str">
            <v>PC</v>
          </cell>
          <cell r="H11334">
            <v>9999</v>
          </cell>
          <cell r="I11334">
            <v>8100</v>
          </cell>
        </row>
        <row r="11335">
          <cell r="E11335" t="str">
            <v>98BBGD050VA1</v>
          </cell>
          <cell r="F11335" t="str">
            <v>VERV. AGR. GEL DOUCHE 50ML CHI</v>
          </cell>
          <cell r="G11335" t="str">
            <v>PC</v>
          </cell>
          <cell r="H11335">
            <v>9999</v>
          </cell>
          <cell r="I11335">
            <v>7290</v>
          </cell>
        </row>
        <row r="11336">
          <cell r="E11336" t="str">
            <v>98BBGD050VA11</v>
          </cell>
          <cell r="F11336" t="str">
            <v>GEL DOUCHE VERV AGRUM 50ML CHI</v>
          </cell>
          <cell r="G11336" t="str">
            <v>PC</v>
          </cell>
          <cell r="H11336">
            <v>9999</v>
          </cell>
          <cell r="I11336">
            <v>1</v>
          </cell>
        </row>
        <row r="11337">
          <cell r="E11337" t="str">
            <v>98BBGD050VA2</v>
          </cell>
          <cell r="F11337" t="str">
            <v>GEL DOUCHE VERV AGRUMES 50ML</v>
          </cell>
          <cell r="G11337" t="str">
            <v>PC</v>
          </cell>
          <cell r="H11337">
            <v>9999</v>
          </cell>
          <cell r="I11337">
            <v>1</v>
          </cell>
        </row>
        <row r="11338">
          <cell r="E11338" t="str">
            <v>98BBGD050VA3</v>
          </cell>
          <cell r="F11338" t="str">
            <v>VERV AGRUMES GEL DOUCHE 50ML</v>
          </cell>
          <cell r="G11338" t="str">
            <v>PC</v>
          </cell>
          <cell r="H11338">
            <v>9999</v>
          </cell>
          <cell r="I11338">
            <v>7371</v>
          </cell>
        </row>
        <row r="11339">
          <cell r="E11339" t="str">
            <v>98BBGD050VE0</v>
          </cell>
          <cell r="F11339" t="str">
            <v>GEL DOUCHE VERVEINE 50ML</v>
          </cell>
          <cell r="G11339" t="str">
            <v>PC</v>
          </cell>
          <cell r="H11339">
            <v>9999</v>
          </cell>
          <cell r="I11339">
            <v>8100</v>
          </cell>
        </row>
        <row r="11340">
          <cell r="E11340" t="str">
            <v>98BBGD050VE1</v>
          </cell>
          <cell r="F11340" t="str">
            <v>GEL DOUCHE VERVEINE CHINE 50ML</v>
          </cell>
          <cell r="G11340" t="str">
            <v>PC</v>
          </cell>
          <cell r="H11340">
            <v>9999</v>
          </cell>
          <cell r="I11340">
            <v>7290</v>
          </cell>
        </row>
        <row r="11341">
          <cell r="E11341" t="str">
            <v>98BBGD050VE11</v>
          </cell>
          <cell r="F11341" t="str">
            <v>VERVEINE GEL DOUCHE CHINA 50ML</v>
          </cell>
          <cell r="G11341" t="str">
            <v>PC</v>
          </cell>
          <cell r="H11341">
            <v>9999</v>
          </cell>
          <cell r="I11341">
            <v>8100</v>
          </cell>
        </row>
        <row r="11342">
          <cell r="E11342" t="str">
            <v>98BBGD050VE12</v>
          </cell>
          <cell r="F11342" t="str">
            <v>GEL DOUCHE VERVEINE CH 50ML</v>
          </cell>
          <cell r="G11342" t="str">
            <v>PC</v>
          </cell>
          <cell r="H11342">
            <v>9999</v>
          </cell>
          <cell r="I11342">
            <v>6480</v>
          </cell>
        </row>
        <row r="11343">
          <cell r="E11343" t="str">
            <v>98BBGD050VE2</v>
          </cell>
          <cell r="F11343" t="str">
            <v>VERBENA SHOWER GEL 50ML</v>
          </cell>
          <cell r="G11343" t="str">
            <v>PC</v>
          </cell>
          <cell r="H11343">
            <v>9999</v>
          </cell>
          <cell r="I11343">
            <v>8100</v>
          </cell>
        </row>
        <row r="11344">
          <cell r="E11344" t="str">
            <v>98BBGD050VE3</v>
          </cell>
          <cell r="F11344" t="str">
            <v>GEL DOUCHE VERVEINE  50ML</v>
          </cell>
          <cell r="G11344" t="str">
            <v>PC</v>
          </cell>
          <cell r="H11344">
            <v>9999</v>
          </cell>
          <cell r="I11344">
            <v>6480</v>
          </cell>
        </row>
        <row r="11345">
          <cell r="E11345" t="str">
            <v>98BBGD075AR2</v>
          </cell>
          <cell r="F11345" t="str">
            <v>GD 3 HUILES ESSENT 75ML</v>
          </cell>
          <cell r="G11345" t="str">
            <v>PC</v>
          </cell>
          <cell r="H11345">
            <v>9000</v>
          </cell>
          <cell r="I11345">
            <v>4464</v>
          </cell>
        </row>
        <row r="11346">
          <cell r="E11346" t="str">
            <v>98BBGD075JB0</v>
          </cell>
          <cell r="F11346" t="str">
            <v>GEL DOUCHE JASMIN BERGA 75ML</v>
          </cell>
          <cell r="G11346" t="str">
            <v>PC</v>
          </cell>
          <cell r="H11346">
            <v>9999</v>
          </cell>
          <cell r="I11346">
            <v>6480</v>
          </cell>
        </row>
        <row r="11347">
          <cell r="E11347" t="str">
            <v>98BBGD075JB2</v>
          </cell>
          <cell r="F11347" t="str">
            <v>JASMIN BERGAMO GEL DOUCHE 75ML</v>
          </cell>
          <cell r="G11347" t="str">
            <v>PC</v>
          </cell>
          <cell r="H11347">
            <v>9999</v>
          </cell>
          <cell r="I11347">
            <v>6480</v>
          </cell>
        </row>
        <row r="11348">
          <cell r="E11348" t="str">
            <v>98BBGD075TB0</v>
          </cell>
          <cell r="F11348" t="str">
            <v>GEL DOUCHE THE VERT BIGAR 75ML</v>
          </cell>
          <cell r="G11348" t="str">
            <v>PC</v>
          </cell>
          <cell r="H11348">
            <v>9999</v>
          </cell>
          <cell r="I11348">
            <v>6480</v>
          </cell>
        </row>
        <row r="11349">
          <cell r="E11349" t="str">
            <v>98BBGD075TB1</v>
          </cell>
          <cell r="F11349" t="str">
            <v>GEL DOUCHE THE VERT 75ML CHI</v>
          </cell>
          <cell r="G11349" t="str">
            <v>PC</v>
          </cell>
          <cell r="H11349">
            <v>9999</v>
          </cell>
          <cell r="I11349">
            <v>6480</v>
          </cell>
        </row>
        <row r="11350">
          <cell r="E11350" t="str">
            <v>98BBGD075TB2</v>
          </cell>
          <cell r="F11350" t="str">
            <v>GEL DOUCHE THE VERT BIGAR 75ML</v>
          </cell>
          <cell r="G11350" t="str">
            <v>PC</v>
          </cell>
          <cell r="H11350">
            <v>9999</v>
          </cell>
          <cell r="I11350">
            <v>6480</v>
          </cell>
        </row>
        <row r="11351">
          <cell r="E11351" t="str">
            <v>98BBGD075TO3</v>
          </cell>
          <cell r="F11351" t="str">
            <v>GEL DOUCHE TONIFIANT 75ML</v>
          </cell>
          <cell r="G11351" t="str">
            <v>PC</v>
          </cell>
          <cell r="H11351">
            <v>10000</v>
          </cell>
          <cell r="I11351">
            <v>3402</v>
          </cell>
        </row>
        <row r="11352">
          <cell r="E11352" t="str">
            <v>98BBGD075VE0</v>
          </cell>
          <cell r="F11352" t="str">
            <v>GEL DOUCHE VERVEINE 75ML</v>
          </cell>
          <cell r="G11352" t="str">
            <v>PC</v>
          </cell>
          <cell r="H11352">
            <v>9999</v>
          </cell>
          <cell r="I11352">
            <v>4608</v>
          </cell>
        </row>
        <row r="11353">
          <cell r="E11353" t="str">
            <v>98BBGD075VE1</v>
          </cell>
          <cell r="F11353" t="str">
            <v>GEL DOUCHE VERVEINE CHINE 75ML</v>
          </cell>
          <cell r="G11353" t="str">
            <v>PC</v>
          </cell>
          <cell r="H11353">
            <v>12000</v>
          </cell>
          <cell r="I11353">
            <v>4608</v>
          </cell>
        </row>
        <row r="11354">
          <cell r="E11354" t="str">
            <v>98BBGD075VE2</v>
          </cell>
          <cell r="F11354" t="str">
            <v>VERVEINE GEL DOUCHE 75ML</v>
          </cell>
          <cell r="G11354" t="str">
            <v>PC</v>
          </cell>
          <cell r="H11354">
            <v>9999</v>
          </cell>
          <cell r="I11354">
            <v>4608</v>
          </cell>
        </row>
        <row r="11355">
          <cell r="E11355" t="str">
            <v>98BBGD075VE3</v>
          </cell>
          <cell r="F11355" t="str">
            <v>GEL DOUCHE VERVEINE  75ML</v>
          </cell>
          <cell r="G11355" t="str">
            <v>PC</v>
          </cell>
          <cell r="H11355">
            <v>9999</v>
          </cell>
          <cell r="I11355">
            <v>4608</v>
          </cell>
        </row>
        <row r="11356">
          <cell r="E11356" t="str">
            <v>98BBGD1000AR0</v>
          </cell>
          <cell r="F11356" t="str">
            <v>GEL DOUCHE AROMACHO 1L</v>
          </cell>
          <cell r="G11356" t="str">
            <v>PC</v>
          </cell>
          <cell r="H11356">
            <v>6700</v>
          </cell>
          <cell r="I11356">
            <v>432</v>
          </cell>
        </row>
        <row r="11357">
          <cell r="E11357" t="str">
            <v>98BBGD1000AR2</v>
          </cell>
          <cell r="F11357" t="str">
            <v>5 HUILES ESS G DOUCHE 1L</v>
          </cell>
          <cell r="G11357" t="str">
            <v>PC</v>
          </cell>
          <cell r="H11357">
            <v>4600</v>
          </cell>
          <cell r="I11357">
            <v>360</v>
          </cell>
        </row>
        <row r="11358">
          <cell r="E11358" t="str">
            <v>98BBGD1000VE1</v>
          </cell>
          <cell r="F11358" t="str">
            <v>GEL DOUCHE VERVEINE 1000ML</v>
          </cell>
          <cell r="G11358" t="str">
            <v>PC</v>
          </cell>
          <cell r="H11358">
            <v>600</v>
          </cell>
          <cell r="I11358">
            <v>432</v>
          </cell>
        </row>
        <row r="11359">
          <cell r="E11359" t="str">
            <v>98BBGD200VE0</v>
          </cell>
          <cell r="F11359" t="str">
            <v>VERVEINE GEL DOUCHE DISP.200ML</v>
          </cell>
          <cell r="G11359" t="str">
            <v>PC</v>
          </cell>
          <cell r="H11359">
            <v>10000</v>
          </cell>
          <cell r="I11359">
            <v>1296</v>
          </cell>
        </row>
        <row r="11360">
          <cell r="E11360" t="str">
            <v>98BBGD300TO0</v>
          </cell>
          <cell r="F11360" t="str">
            <v>GEL DOUCHE TONIFIANT 300ML</v>
          </cell>
          <cell r="G11360" t="str">
            <v>PC</v>
          </cell>
          <cell r="H11360">
            <v>29700</v>
          </cell>
          <cell r="I11360">
            <v>1404</v>
          </cell>
        </row>
        <row r="11361">
          <cell r="E11361" t="str">
            <v>98BBGD300TO2</v>
          </cell>
          <cell r="F11361" t="str">
            <v>5 HUILES ESS G DOUCHE 300ML</v>
          </cell>
          <cell r="G11361" t="str">
            <v>PC</v>
          </cell>
          <cell r="H11361">
            <v>31400</v>
          </cell>
          <cell r="I11361">
            <v>1170</v>
          </cell>
        </row>
        <row r="11362">
          <cell r="E11362" t="str">
            <v>98BBGD300TO3</v>
          </cell>
          <cell r="F11362" t="str">
            <v>GEL DOUCHE REVITALISANT 300ML</v>
          </cell>
          <cell r="G11362" t="str">
            <v>PC</v>
          </cell>
          <cell r="H11362">
            <v>31400</v>
          </cell>
          <cell r="I11362">
            <v>1170</v>
          </cell>
        </row>
        <row r="11363">
          <cell r="E11363" t="str">
            <v>98BBGD300VA0</v>
          </cell>
          <cell r="F11363" t="str">
            <v>GEL DOUCHE VERV. AGR 300ML</v>
          </cell>
          <cell r="G11363" t="str">
            <v>PC</v>
          </cell>
          <cell r="H11363">
            <v>29700</v>
          </cell>
          <cell r="I11363">
            <v>1170</v>
          </cell>
        </row>
        <row r="11364">
          <cell r="E11364" t="str">
            <v>98BBGD300VA1</v>
          </cell>
          <cell r="F11364" t="str">
            <v>GEL DOUCHE VERV AGR 300ML</v>
          </cell>
          <cell r="G11364" t="str">
            <v>PC</v>
          </cell>
          <cell r="H11364">
            <v>29700</v>
          </cell>
          <cell r="I11364">
            <v>1170</v>
          </cell>
        </row>
        <row r="11365">
          <cell r="E11365" t="str">
            <v>98BBGD400VE0</v>
          </cell>
          <cell r="F11365" t="str">
            <v>VERVEINE GEL DOUCHE RECH 400ML</v>
          </cell>
          <cell r="G11365" t="str">
            <v>PC</v>
          </cell>
          <cell r="H11365">
            <v>20000</v>
          </cell>
          <cell r="I11365">
            <v>1176</v>
          </cell>
        </row>
        <row r="11366">
          <cell r="E11366" t="str">
            <v>98BBGD400VE1</v>
          </cell>
          <cell r="F11366" t="str">
            <v>GEL DOUCHE VERVEINE 400ML</v>
          </cell>
          <cell r="G11366" t="str">
            <v>PC</v>
          </cell>
          <cell r="H11366">
            <v>23600</v>
          </cell>
          <cell r="I11366">
            <v>1080</v>
          </cell>
        </row>
        <row r="11367">
          <cell r="E11367" t="str">
            <v>98BBGD500VE0</v>
          </cell>
          <cell r="F11367" t="str">
            <v>VERVEINE GEL DOUCHE RECH 500ML</v>
          </cell>
          <cell r="G11367" t="str">
            <v>PC</v>
          </cell>
          <cell r="H11367">
            <v>9000</v>
          </cell>
          <cell r="I11367">
            <v>840</v>
          </cell>
        </row>
        <row r="11368">
          <cell r="E11368" t="str">
            <v>98BBGDF355VE0</v>
          </cell>
          <cell r="F11368" t="str">
            <v>FLACON PLUME VERVEINE GD 355ML</v>
          </cell>
          <cell r="G11368" t="str">
            <v>PC</v>
          </cell>
          <cell r="H11368">
            <v>7700</v>
          </cell>
          <cell r="I11368">
            <v>1170</v>
          </cell>
        </row>
        <row r="11369">
          <cell r="E11369" t="str">
            <v>98BBGN500VE0</v>
          </cell>
          <cell r="F11369" t="str">
            <v>VERVEINE GEL NETTOY RECH 500ML</v>
          </cell>
          <cell r="G11369" t="str">
            <v>PC</v>
          </cell>
          <cell r="H11369">
            <v>9000</v>
          </cell>
          <cell r="I11369">
            <v>840</v>
          </cell>
        </row>
        <row r="11370">
          <cell r="E11370" t="str">
            <v>98BBHD035A0</v>
          </cell>
          <cell r="F11370" t="str">
            <v>HUILE DE DOUCHE AMANDE 35ML</v>
          </cell>
          <cell r="G11370" t="str">
            <v>PC</v>
          </cell>
          <cell r="H11370">
            <v>133056</v>
          </cell>
          <cell r="I11370">
            <v>11088</v>
          </cell>
        </row>
        <row r="11371">
          <cell r="E11371" t="str">
            <v>98BBHD050A0</v>
          </cell>
          <cell r="F11371" t="str">
            <v>HUILE DE DOUCHE AMANDE 50ML</v>
          </cell>
          <cell r="G11371" t="str">
            <v>PC</v>
          </cell>
          <cell r="H11371">
            <v>9999</v>
          </cell>
          <cell r="I11371">
            <v>8190</v>
          </cell>
        </row>
        <row r="11372">
          <cell r="E11372" t="str">
            <v>98BBHD075A0</v>
          </cell>
          <cell r="F11372" t="str">
            <v>HUILE DE DOUCHE AMANDE 75ML</v>
          </cell>
          <cell r="G11372" t="str">
            <v>PC</v>
          </cell>
          <cell r="H11372">
            <v>9999</v>
          </cell>
          <cell r="I11372">
            <v>4032</v>
          </cell>
        </row>
        <row r="11373">
          <cell r="E11373" t="str">
            <v>98BBHD075A1</v>
          </cell>
          <cell r="F11373" t="str">
            <v>HUILE DE DOUCHE AMANDE 75ML CH</v>
          </cell>
          <cell r="G11373" t="str">
            <v>PC</v>
          </cell>
          <cell r="H11373">
            <v>9999</v>
          </cell>
          <cell r="I11373">
            <v>4032</v>
          </cell>
        </row>
        <row r="11374">
          <cell r="E11374" t="str">
            <v>98BBHD075A2</v>
          </cell>
          <cell r="F11374" t="str">
            <v>HUILE DE DOUCHE AMANDE 75ML</v>
          </cell>
          <cell r="G11374" t="str">
            <v>PC</v>
          </cell>
          <cell r="H11374">
            <v>9000</v>
          </cell>
          <cell r="I11374">
            <v>4464</v>
          </cell>
        </row>
        <row r="11375">
          <cell r="E11375" t="str">
            <v>98BBHDF300A0</v>
          </cell>
          <cell r="F11375" t="str">
            <v>FLACON PLUME AMANDE HD 300ML</v>
          </cell>
          <cell r="G11375" t="str">
            <v>PC</v>
          </cell>
          <cell r="H11375">
            <v>5000</v>
          </cell>
          <cell r="I11375">
            <v>1170</v>
          </cell>
        </row>
        <row r="11376">
          <cell r="E11376" t="str">
            <v>98BBKARVIK14</v>
          </cell>
          <cell r="F11376" t="str">
            <v>KIT KARITE VIKING 2014</v>
          </cell>
          <cell r="G11376" t="str">
            <v>PC</v>
          </cell>
          <cell r="H11376">
            <v>9999</v>
          </cell>
          <cell r="I11376">
            <v>1008</v>
          </cell>
        </row>
        <row r="11377">
          <cell r="E11377" t="str">
            <v>98BBKITMEL11</v>
          </cell>
          <cell r="F11377" t="str">
            <v>MELVITA KIT BEBE</v>
          </cell>
          <cell r="G11377" t="str">
            <v>PC</v>
          </cell>
          <cell r="H11377">
            <v>10000</v>
          </cell>
          <cell r="I11377">
            <v>960</v>
          </cell>
        </row>
        <row r="11378">
          <cell r="E11378" t="str">
            <v>98BBL002KA22</v>
          </cell>
          <cell r="F11378" t="str">
            <v>KA ULTRA RICH LIP BALM 2G</v>
          </cell>
          <cell r="G11378" t="str">
            <v>PC</v>
          </cell>
          <cell r="H11378">
            <v>300000</v>
          </cell>
          <cell r="I11378">
            <v>17280</v>
          </cell>
        </row>
        <row r="11379">
          <cell r="E11379" t="str">
            <v>98BBLC005KA0</v>
          </cell>
          <cell r="F11379" t="str">
            <v>LAIT CORPOREL KARITE 5 L</v>
          </cell>
          <cell r="G11379" t="str">
            <v>PC</v>
          </cell>
          <cell r="H11379">
            <v>1000</v>
          </cell>
          <cell r="I11379">
            <v>96</v>
          </cell>
        </row>
        <row r="11380">
          <cell r="E11380" t="str">
            <v>98BBLC030JB0</v>
          </cell>
          <cell r="F11380" t="str">
            <v>LAIT CORPS JASMIN BERGA 30 ML</v>
          </cell>
          <cell r="G11380" t="str">
            <v>PC</v>
          </cell>
          <cell r="H11380">
            <v>154000</v>
          </cell>
          <cell r="I11380">
            <v>14040</v>
          </cell>
        </row>
        <row r="11381">
          <cell r="E11381" t="str">
            <v>98BBLC030JB1</v>
          </cell>
          <cell r="F11381" t="str">
            <v>LAIT CORPS JASM BERG 30ML CHI</v>
          </cell>
          <cell r="G11381" t="str">
            <v>PC</v>
          </cell>
          <cell r="H11381">
            <v>9999</v>
          </cell>
          <cell r="I11381">
            <v>14040</v>
          </cell>
        </row>
        <row r="11382">
          <cell r="E11382" t="str">
            <v>98BBLC030JB11</v>
          </cell>
          <cell r="F11382" t="str">
            <v>LAIT CORPS JASM BERG 30ML CHI</v>
          </cell>
          <cell r="G11382" t="str">
            <v>PC</v>
          </cell>
          <cell r="H11382">
            <v>9999</v>
          </cell>
          <cell r="I11382">
            <v>14040</v>
          </cell>
        </row>
        <row r="11383">
          <cell r="E11383" t="str">
            <v>98BBLC030JB2</v>
          </cell>
          <cell r="F11383" t="str">
            <v>LAIT CORPS JASMIN BERGA 30 ML</v>
          </cell>
          <cell r="G11383" t="str">
            <v>PC</v>
          </cell>
          <cell r="H11383">
            <v>9999</v>
          </cell>
          <cell r="I11383">
            <v>14040</v>
          </cell>
        </row>
        <row r="11384">
          <cell r="E11384" t="str">
            <v>98BBLC030JB3</v>
          </cell>
          <cell r="F11384" t="str">
            <v>LAIT CORPS JASM &amp; BERGA 30ML</v>
          </cell>
          <cell r="G11384" t="str">
            <v>PC</v>
          </cell>
          <cell r="H11384">
            <v>9999</v>
          </cell>
          <cell r="I11384">
            <v>11700</v>
          </cell>
        </row>
        <row r="11385">
          <cell r="E11385" t="str">
            <v>98BBLC030KA0</v>
          </cell>
          <cell r="F11385" t="str">
            <v>KARITE LAIT CORPS 30ML</v>
          </cell>
          <cell r="G11385" t="str">
            <v>PC</v>
          </cell>
          <cell r="H11385">
            <v>9999</v>
          </cell>
          <cell r="I11385">
            <v>15552</v>
          </cell>
        </row>
        <row r="11386">
          <cell r="E11386" t="str">
            <v>98BBLC030KA1</v>
          </cell>
          <cell r="F11386" t="str">
            <v>KARITE LAIT CORPS 30ML CHI</v>
          </cell>
          <cell r="G11386" t="str">
            <v>PC</v>
          </cell>
          <cell r="H11386">
            <v>9999</v>
          </cell>
          <cell r="I11386">
            <v>15552</v>
          </cell>
        </row>
        <row r="11387">
          <cell r="E11387" t="str">
            <v>98BBLC030KA11</v>
          </cell>
          <cell r="F11387" t="str">
            <v>KARITE LAIT CORPS 30ML CHI</v>
          </cell>
          <cell r="G11387" t="str">
            <v>PC</v>
          </cell>
          <cell r="H11387">
            <v>9999</v>
          </cell>
          <cell r="I11387">
            <v>15552</v>
          </cell>
        </row>
        <row r="11388">
          <cell r="E11388" t="str">
            <v>98BBLC030KA2</v>
          </cell>
          <cell r="F11388" t="str">
            <v>KARITE LAIT CORPS 30ML</v>
          </cell>
          <cell r="G11388" t="str">
            <v>PC</v>
          </cell>
          <cell r="H11388">
            <v>9999</v>
          </cell>
          <cell r="I11388">
            <v>288</v>
          </cell>
        </row>
        <row r="11389">
          <cell r="E11389" t="str">
            <v>98BBLC030MM0</v>
          </cell>
          <cell r="F11389" t="str">
            <v>LAIT CORPS MER MISTRAL 30ML</v>
          </cell>
          <cell r="G11389" t="str">
            <v>PC</v>
          </cell>
          <cell r="H11389">
            <v>9999</v>
          </cell>
          <cell r="I11389">
            <v>14040</v>
          </cell>
        </row>
        <row r="11390">
          <cell r="E11390" t="str">
            <v>98BBLC030OL0</v>
          </cell>
          <cell r="F11390" t="str">
            <v>OLIVIER LAIT CORPS 30ML</v>
          </cell>
          <cell r="G11390" t="str">
            <v>PC</v>
          </cell>
          <cell r="H11390">
            <v>140000</v>
          </cell>
          <cell r="I11390">
            <v>12960</v>
          </cell>
        </row>
        <row r="11391">
          <cell r="E11391" t="str">
            <v>98BBLC030RO0</v>
          </cell>
          <cell r="F11391" t="str">
            <v>RUBAN D'OR LAIT P.DOUCE 30ML</v>
          </cell>
          <cell r="G11391" t="str">
            <v>PC</v>
          </cell>
          <cell r="H11391">
            <v>145000</v>
          </cell>
          <cell r="I11391">
            <v>12960</v>
          </cell>
        </row>
        <row r="11392">
          <cell r="E11392" t="str">
            <v>98BBLC030TB0</v>
          </cell>
          <cell r="F11392" t="str">
            <v>LAIT CORPS THE VERT BIGAR 30ML</v>
          </cell>
          <cell r="G11392" t="str">
            <v>PC</v>
          </cell>
          <cell r="H11392">
            <v>9999</v>
          </cell>
          <cell r="I11392">
            <v>14040</v>
          </cell>
        </row>
        <row r="11393">
          <cell r="E11393" t="str">
            <v>98BBLC030VA0</v>
          </cell>
          <cell r="F11393" t="str">
            <v>VERV. AGRUMES LAIT CORPS 30ML</v>
          </cell>
          <cell r="G11393" t="str">
            <v>PC</v>
          </cell>
          <cell r="H11393">
            <v>9999</v>
          </cell>
          <cell r="I11393">
            <v>12960</v>
          </cell>
        </row>
        <row r="11394">
          <cell r="E11394" t="str">
            <v>98BBLC030VA1</v>
          </cell>
          <cell r="F11394" t="str">
            <v>VERV. AGR. LAIT CORPS 30ML CHI</v>
          </cell>
          <cell r="G11394" t="str">
            <v>PC</v>
          </cell>
          <cell r="H11394">
            <v>9999</v>
          </cell>
          <cell r="I11394">
            <v>12960</v>
          </cell>
        </row>
        <row r="11395">
          <cell r="E11395" t="str">
            <v>98BBLC030VA11</v>
          </cell>
          <cell r="F11395" t="str">
            <v>LAIT CORPS VERV AGRUM 30ML CHI</v>
          </cell>
          <cell r="G11395" t="str">
            <v>PC</v>
          </cell>
          <cell r="H11395">
            <v>9999</v>
          </cell>
          <cell r="I11395">
            <v>1</v>
          </cell>
        </row>
        <row r="11396">
          <cell r="E11396" t="str">
            <v>98BBLC030VA2</v>
          </cell>
          <cell r="F11396" t="str">
            <v>VERV. AGR. LAIT CORPS 30ML ACN</v>
          </cell>
          <cell r="G11396" t="str">
            <v>PC</v>
          </cell>
          <cell r="H11396">
            <v>9999</v>
          </cell>
          <cell r="I11396">
            <v>12960</v>
          </cell>
        </row>
        <row r="11397">
          <cell r="E11397" t="str">
            <v>98BBLC030VA3</v>
          </cell>
          <cell r="F11397" t="str">
            <v>LAIT CORPS VERV AGRUMES 30ML</v>
          </cell>
          <cell r="G11397" t="str">
            <v>PC</v>
          </cell>
          <cell r="H11397">
            <v>9999</v>
          </cell>
          <cell r="I11397">
            <v>1</v>
          </cell>
        </row>
        <row r="11398">
          <cell r="E11398" t="str">
            <v>98BBLC030VE0</v>
          </cell>
          <cell r="F11398" t="str">
            <v>LAIT CORPS VERVEINE 30 ML</v>
          </cell>
          <cell r="G11398" t="str">
            <v>PC</v>
          </cell>
          <cell r="H11398">
            <v>9999</v>
          </cell>
          <cell r="I11398">
            <v>13824</v>
          </cell>
        </row>
        <row r="11399">
          <cell r="E11399" t="str">
            <v>98BBLC030VE1</v>
          </cell>
          <cell r="F11399" t="str">
            <v>LAIT CORPS VERVEINE CHINE 30ML</v>
          </cell>
          <cell r="G11399" t="str">
            <v>PC</v>
          </cell>
          <cell r="H11399">
            <v>9999</v>
          </cell>
          <cell r="I11399">
            <v>13824</v>
          </cell>
        </row>
        <row r="11400">
          <cell r="E11400" t="str">
            <v>98BBLC030VE11</v>
          </cell>
          <cell r="F11400" t="str">
            <v>LAIT CORPS VERVEINE CHI 30ML</v>
          </cell>
          <cell r="G11400" t="str">
            <v>PC</v>
          </cell>
          <cell r="H11400">
            <v>9999</v>
          </cell>
          <cell r="I11400">
            <v>13824</v>
          </cell>
        </row>
        <row r="11401">
          <cell r="E11401" t="str">
            <v>98BBLC030VE12</v>
          </cell>
          <cell r="F11401" t="str">
            <v>LAIT CORPS VERVEINE CHI 30ML</v>
          </cell>
          <cell r="G11401" t="str">
            <v>PC</v>
          </cell>
          <cell r="H11401">
            <v>9999</v>
          </cell>
          <cell r="I11401">
            <v>9216</v>
          </cell>
        </row>
        <row r="11402">
          <cell r="E11402" t="str">
            <v>98BBLC030VE13</v>
          </cell>
          <cell r="F11402" t="str">
            <v>LAIT CORPS VERVEINE CH 30ML</v>
          </cell>
          <cell r="G11402" t="str">
            <v>PC</v>
          </cell>
          <cell r="H11402">
            <v>9999</v>
          </cell>
          <cell r="I11402">
            <v>9216</v>
          </cell>
        </row>
        <row r="11403">
          <cell r="E11403" t="str">
            <v>98BBLC030VE3</v>
          </cell>
          <cell r="F11403" t="str">
            <v>LAIT CORPS VERVEINE 30 ML</v>
          </cell>
          <cell r="G11403" t="str">
            <v>PC</v>
          </cell>
          <cell r="H11403">
            <v>258048</v>
          </cell>
          <cell r="I11403">
            <v>16128</v>
          </cell>
        </row>
        <row r="11404">
          <cell r="E11404" t="str">
            <v>98BBLC030VE4</v>
          </cell>
          <cell r="F11404" t="str">
            <v>LAIT CORPS VERVEINE 30 ML</v>
          </cell>
          <cell r="G11404" t="str">
            <v>PC</v>
          </cell>
          <cell r="H11404">
            <v>200000</v>
          </cell>
          <cell r="I11404">
            <v>16128</v>
          </cell>
        </row>
        <row r="11405">
          <cell r="E11405" t="str">
            <v>98BBLC030VE5</v>
          </cell>
          <cell r="F11405" t="str">
            <v>LAIT CORPS VERVEINE 30 ML</v>
          </cell>
          <cell r="G11405" t="str">
            <v>PC</v>
          </cell>
          <cell r="H11405">
            <v>258048</v>
          </cell>
          <cell r="I11405">
            <v>11520</v>
          </cell>
        </row>
        <row r="11406">
          <cell r="E11406" t="str">
            <v>98BBLC030VE6</v>
          </cell>
          <cell r="F11406" t="str">
            <v>LAIT CORPS VERVEINE  30ML</v>
          </cell>
          <cell r="G11406" t="str">
            <v>PC</v>
          </cell>
          <cell r="H11406">
            <v>324100</v>
          </cell>
          <cell r="I11406">
            <v>11520</v>
          </cell>
        </row>
        <row r="11407">
          <cell r="E11407" t="str">
            <v>98BBLC035A0</v>
          </cell>
          <cell r="F11407" t="str">
            <v>LAIT CORPS AMANDE 35ML</v>
          </cell>
          <cell r="G11407" t="str">
            <v>PC</v>
          </cell>
          <cell r="H11407">
            <v>133056</v>
          </cell>
          <cell r="I11407">
            <v>11088</v>
          </cell>
        </row>
        <row r="11408">
          <cell r="E11408" t="str">
            <v>98BBLC035AR2</v>
          </cell>
          <cell r="F11408" t="str">
            <v>AROMACHO LAIT CORPS 35ML</v>
          </cell>
          <cell r="G11408" t="str">
            <v>PC</v>
          </cell>
          <cell r="H11408">
            <v>55000</v>
          </cell>
          <cell r="I11408">
            <v>11088</v>
          </cell>
        </row>
        <row r="11409">
          <cell r="E11409" t="str">
            <v>98BBLC035AR3</v>
          </cell>
          <cell r="F11409" t="str">
            <v>5 HUILES ESS LAIT CPS 35ML</v>
          </cell>
          <cell r="G11409" t="str">
            <v>PC</v>
          </cell>
          <cell r="H11409">
            <v>133000</v>
          </cell>
          <cell r="I11409">
            <v>11088</v>
          </cell>
        </row>
        <row r="11410">
          <cell r="E11410" t="str">
            <v>98BBLC035KA3</v>
          </cell>
          <cell r="F11410" t="str">
            <v>LAIT CORPS KARITE 35ML</v>
          </cell>
          <cell r="G11410" t="str">
            <v>PC</v>
          </cell>
          <cell r="H11410">
            <v>30000</v>
          </cell>
          <cell r="I11410">
            <v>11664</v>
          </cell>
        </row>
        <row r="11411">
          <cell r="E11411" t="str">
            <v>98BBLC035RX1</v>
          </cell>
          <cell r="F11411" t="str">
            <v>LAIT CORPS RELAXANT 35ML</v>
          </cell>
          <cell r="G11411" t="str">
            <v>PC</v>
          </cell>
          <cell r="H11411">
            <v>50000</v>
          </cell>
          <cell r="I11411">
            <v>11664</v>
          </cell>
        </row>
        <row r="11412">
          <cell r="E11412" t="str">
            <v>98BBLC035RX3</v>
          </cell>
          <cell r="F11412" t="str">
            <v>LAIT CORPS RELAXANT 35 ML</v>
          </cell>
          <cell r="G11412" t="str">
            <v>PC</v>
          </cell>
          <cell r="H11412">
            <v>125000</v>
          </cell>
          <cell r="I11412">
            <v>11664</v>
          </cell>
        </row>
        <row r="11413">
          <cell r="E11413" t="str">
            <v>98BBLC035RX4</v>
          </cell>
          <cell r="F11413" t="str">
            <v>LAIT CORPS RELAXANT CHINE 35ML</v>
          </cell>
          <cell r="G11413" t="str">
            <v>PC</v>
          </cell>
          <cell r="H11413">
            <v>24000</v>
          </cell>
          <cell r="I11413">
            <v>11664</v>
          </cell>
        </row>
        <row r="11414">
          <cell r="E11414" t="str">
            <v>98BBLC035VA0</v>
          </cell>
          <cell r="F11414" t="str">
            <v>VERV AGRUMES LAIT CORPS 35ML</v>
          </cell>
          <cell r="G11414" t="str">
            <v>PC</v>
          </cell>
          <cell r="H11414">
            <v>170000</v>
          </cell>
          <cell r="I11414">
            <v>11088</v>
          </cell>
        </row>
        <row r="11415">
          <cell r="E11415" t="str">
            <v>98BBLC035VE0</v>
          </cell>
          <cell r="F11415" t="str">
            <v>LAIT CORPS VERVEINE 35 ML</v>
          </cell>
          <cell r="G11415" t="str">
            <v>PC</v>
          </cell>
          <cell r="H11415">
            <v>50000</v>
          </cell>
          <cell r="I11415">
            <v>11664</v>
          </cell>
        </row>
        <row r="11416">
          <cell r="E11416" t="str">
            <v>98BBLC050A0</v>
          </cell>
          <cell r="F11416" t="str">
            <v>LAIT CORPS AMANDE 50ML</v>
          </cell>
          <cell r="G11416" t="str">
            <v>PC</v>
          </cell>
          <cell r="H11416">
            <v>9999</v>
          </cell>
          <cell r="I11416">
            <v>8190</v>
          </cell>
        </row>
        <row r="11417">
          <cell r="E11417" t="str">
            <v>98BBLC050AR3</v>
          </cell>
          <cell r="F11417" t="str">
            <v>LAIT CORPS AROMACHO 50ML</v>
          </cell>
          <cell r="G11417" t="str">
            <v>PC</v>
          </cell>
          <cell r="H11417">
            <v>85000</v>
          </cell>
          <cell r="I11417">
            <v>7200</v>
          </cell>
        </row>
        <row r="11418">
          <cell r="E11418" t="str">
            <v>98BBLC050AR4</v>
          </cell>
          <cell r="F11418" t="str">
            <v>5 HUILES ESS LAIT CPS 50ML</v>
          </cell>
          <cell r="G11418" t="str">
            <v>PC</v>
          </cell>
          <cell r="H11418">
            <v>85000</v>
          </cell>
          <cell r="I11418">
            <v>7200</v>
          </cell>
        </row>
        <row r="11419">
          <cell r="E11419" t="str">
            <v>98BBLC050CO0</v>
          </cell>
          <cell r="F11419" t="str">
            <v>LAIT CORPS CEDRE ORANGER 50ML</v>
          </cell>
          <cell r="G11419" t="str">
            <v>PC</v>
          </cell>
          <cell r="H11419">
            <v>9999</v>
          </cell>
          <cell r="I11419">
            <v>8820</v>
          </cell>
        </row>
        <row r="11420">
          <cell r="E11420" t="str">
            <v>98BBLC050JB0</v>
          </cell>
          <cell r="F11420" t="str">
            <v>LAIT CORPS JASMIN BERGA 50 ML</v>
          </cell>
          <cell r="G11420" t="str">
            <v>PC</v>
          </cell>
          <cell r="H11420">
            <v>55000</v>
          </cell>
          <cell r="I11420">
            <v>8820</v>
          </cell>
        </row>
        <row r="11421">
          <cell r="E11421" t="str">
            <v>98BBLC050JB1</v>
          </cell>
          <cell r="F11421" t="str">
            <v>LAIT CORPS JASM BERG 50ML CHI</v>
          </cell>
          <cell r="G11421" t="str">
            <v>PC</v>
          </cell>
          <cell r="H11421">
            <v>50000</v>
          </cell>
          <cell r="I11421">
            <v>8820</v>
          </cell>
        </row>
        <row r="11422">
          <cell r="E11422" t="str">
            <v>98BBLC050JB11</v>
          </cell>
          <cell r="F11422" t="str">
            <v>LAIT CORPS JASM BERG 50ML CHI</v>
          </cell>
          <cell r="G11422" t="str">
            <v>PC</v>
          </cell>
          <cell r="H11422">
            <v>9999</v>
          </cell>
          <cell r="I11422">
            <v>8820</v>
          </cell>
        </row>
        <row r="11423">
          <cell r="E11423" t="str">
            <v>98BBLC050JB2</v>
          </cell>
          <cell r="F11423" t="str">
            <v>LAIT CORPS JASMIN BERGA 50 ML</v>
          </cell>
          <cell r="G11423" t="str">
            <v>PC</v>
          </cell>
          <cell r="H11423">
            <v>9999</v>
          </cell>
          <cell r="I11423">
            <v>8820</v>
          </cell>
        </row>
        <row r="11424">
          <cell r="E11424" t="str">
            <v>98BBLC050KA0</v>
          </cell>
          <cell r="F11424" t="str">
            <v>KARITE LAIT CORPS 50ML</v>
          </cell>
          <cell r="G11424" t="str">
            <v>PC</v>
          </cell>
          <cell r="H11424">
            <v>9999</v>
          </cell>
          <cell r="I11424">
            <v>9000</v>
          </cell>
        </row>
        <row r="11425">
          <cell r="E11425" t="str">
            <v>98BBLC050KA1</v>
          </cell>
          <cell r="F11425" t="str">
            <v>KARITE LAIT CORPS 50ML CHI</v>
          </cell>
          <cell r="G11425" t="str">
            <v>PC</v>
          </cell>
          <cell r="H11425">
            <v>9999</v>
          </cell>
          <cell r="I11425">
            <v>9000</v>
          </cell>
        </row>
        <row r="11426">
          <cell r="E11426" t="str">
            <v>98BBLC050KA11</v>
          </cell>
          <cell r="F11426" t="str">
            <v>KARITE LAIT CORPS 50ML CHI</v>
          </cell>
          <cell r="G11426" t="str">
            <v>PC</v>
          </cell>
          <cell r="H11426">
            <v>9999</v>
          </cell>
          <cell r="I11426">
            <v>9000</v>
          </cell>
        </row>
        <row r="11427">
          <cell r="E11427" t="str">
            <v>98BBLC050KA2</v>
          </cell>
          <cell r="F11427" t="str">
            <v>KARITE LAIT CORPS 50ML</v>
          </cell>
          <cell r="G11427" t="str">
            <v>PC</v>
          </cell>
          <cell r="H11427">
            <v>9999</v>
          </cell>
          <cell r="I11427">
            <v>100</v>
          </cell>
        </row>
        <row r="11428">
          <cell r="E11428" t="str">
            <v>98BBLC050MM0</v>
          </cell>
          <cell r="F11428" t="str">
            <v>LAIT CORPS MER MISTRAL 50ML</v>
          </cell>
          <cell r="G11428" t="str">
            <v>PC</v>
          </cell>
          <cell r="H11428">
            <v>9999</v>
          </cell>
          <cell r="I11428">
            <v>8820</v>
          </cell>
        </row>
        <row r="11429">
          <cell r="E11429" t="str">
            <v>98BBLC050OL0</v>
          </cell>
          <cell r="F11429" t="str">
            <v>OLIVIER LAIT CORPS 50ML</v>
          </cell>
          <cell r="G11429" t="str">
            <v>PC</v>
          </cell>
          <cell r="H11429">
            <v>9999</v>
          </cell>
          <cell r="I11429">
            <v>8100</v>
          </cell>
        </row>
        <row r="11430">
          <cell r="E11430" t="str">
            <v>98BBLC050PV0</v>
          </cell>
          <cell r="F11430" t="str">
            <v>LAIT CORPS POMELO VETIVER 50ML</v>
          </cell>
          <cell r="G11430" t="str">
            <v>PC</v>
          </cell>
          <cell r="H11430">
            <v>9999</v>
          </cell>
          <cell r="I11430">
            <v>8820</v>
          </cell>
        </row>
        <row r="11431">
          <cell r="E11431" t="str">
            <v>98BBLC050RO0</v>
          </cell>
          <cell r="F11431" t="str">
            <v>RUBAN D'OR LAIT P.DOUCE 50ML</v>
          </cell>
          <cell r="G11431" t="str">
            <v>PC</v>
          </cell>
          <cell r="H11431">
            <v>90000</v>
          </cell>
          <cell r="I11431">
            <v>7290</v>
          </cell>
        </row>
        <row r="11432">
          <cell r="E11432" t="str">
            <v>98BBLC050RX0</v>
          </cell>
          <cell r="F11432" t="str">
            <v>LAIT CORPS RELAXANT 50ML</v>
          </cell>
          <cell r="G11432" t="str">
            <v>PC</v>
          </cell>
          <cell r="H11432">
            <v>85000</v>
          </cell>
          <cell r="I11432">
            <v>7371</v>
          </cell>
        </row>
        <row r="11433">
          <cell r="E11433" t="str">
            <v>98BBLC050RX1</v>
          </cell>
          <cell r="F11433" t="str">
            <v>LAIT CORPS RELAXANT CHINE 50ML</v>
          </cell>
          <cell r="G11433" t="str">
            <v>PC</v>
          </cell>
          <cell r="H11433">
            <v>85000</v>
          </cell>
          <cell r="I11433">
            <v>8190</v>
          </cell>
        </row>
        <row r="11434">
          <cell r="E11434" t="str">
            <v>98BBLC050TB0</v>
          </cell>
          <cell r="F11434" t="str">
            <v>LAIT CORPS THE VERT BIGAR 50ML</v>
          </cell>
          <cell r="G11434" t="str">
            <v>PC</v>
          </cell>
          <cell r="H11434">
            <v>9999</v>
          </cell>
          <cell r="I11434">
            <v>8820</v>
          </cell>
        </row>
        <row r="11435">
          <cell r="E11435" t="str">
            <v>98BBLC050TB1</v>
          </cell>
          <cell r="F11435" t="str">
            <v>LAIT CORPS THE VERT 50ML CHI</v>
          </cell>
          <cell r="G11435" t="str">
            <v>PC</v>
          </cell>
          <cell r="H11435">
            <v>9999</v>
          </cell>
          <cell r="I11435">
            <v>8820</v>
          </cell>
        </row>
        <row r="11436">
          <cell r="E11436" t="str">
            <v>98BBLC050VA0</v>
          </cell>
          <cell r="F11436" t="str">
            <v>VERV. AGRUMES LAIT CORPS 50ML</v>
          </cell>
          <cell r="G11436" t="str">
            <v>PC</v>
          </cell>
          <cell r="H11436">
            <v>9999</v>
          </cell>
          <cell r="I11436">
            <v>8100</v>
          </cell>
        </row>
        <row r="11437">
          <cell r="E11437" t="str">
            <v>98BBLC050VA1</v>
          </cell>
          <cell r="F11437" t="str">
            <v>VERV. AGR. LAIT CORPS 50ML CHI</v>
          </cell>
          <cell r="G11437" t="str">
            <v>PC</v>
          </cell>
          <cell r="H11437">
            <v>9999</v>
          </cell>
          <cell r="I11437">
            <v>7290</v>
          </cell>
        </row>
        <row r="11438">
          <cell r="E11438" t="str">
            <v>98BBLC050VA11</v>
          </cell>
          <cell r="F11438" t="str">
            <v>LAIT CORPS VERV AGRUM 50ML CHI</v>
          </cell>
          <cell r="G11438" t="str">
            <v>PC</v>
          </cell>
          <cell r="H11438">
            <v>9999</v>
          </cell>
          <cell r="I11438">
            <v>1</v>
          </cell>
        </row>
        <row r="11439">
          <cell r="E11439" t="str">
            <v>98BBLC050VA2</v>
          </cell>
          <cell r="F11439" t="str">
            <v>LAIT CORPS VERV AGRUMES 50ML</v>
          </cell>
          <cell r="G11439" t="str">
            <v>PC</v>
          </cell>
          <cell r="H11439">
            <v>9999</v>
          </cell>
          <cell r="I11439">
            <v>1</v>
          </cell>
        </row>
        <row r="11440">
          <cell r="E11440" t="str">
            <v>98BBLC050VA3</v>
          </cell>
          <cell r="F11440" t="str">
            <v>VERV AGRUMES LAIT CORPS 50ML</v>
          </cell>
          <cell r="G11440" t="str">
            <v>PC</v>
          </cell>
          <cell r="H11440">
            <v>9999</v>
          </cell>
          <cell r="I11440">
            <v>7371</v>
          </cell>
        </row>
        <row r="11441">
          <cell r="E11441" t="str">
            <v>98BBLC050VE0</v>
          </cell>
          <cell r="F11441" t="str">
            <v>LAIT CORPS VERVEINE 50 ML</v>
          </cell>
          <cell r="G11441" t="str">
            <v>PC</v>
          </cell>
          <cell r="H11441">
            <v>9999</v>
          </cell>
          <cell r="I11441">
            <v>8100</v>
          </cell>
        </row>
        <row r="11442">
          <cell r="E11442" t="str">
            <v>98BBLC050VE1</v>
          </cell>
          <cell r="F11442" t="str">
            <v>LAIT CORPS VERVEINE CHINE 50ML</v>
          </cell>
          <cell r="G11442" t="str">
            <v>PC</v>
          </cell>
          <cell r="H11442">
            <v>9999</v>
          </cell>
          <cell r="I11442">
            <v>7290</v>
          </cell>
        </row>
        <row r="11443">
          <cell r="E11443" t="str">
            <v>98BBLC050VE11</v>
          </cell>
          <cell r="F11443" t="str">
            <v>LAIT CORPS VERVEINE CHI 50ML</v>
          </cell>
          <cell r="G11443" t="str">
            <v>PC</v>
          </cell>
          <cell r="H11443">
            <v>9999</v>
          </cell>
          <cell r="I11443">
            <v>810</v>
          </cell>
        </row>
        <row r="11444">
          <cell r="E11444" t="str">
            <v>98BBLC050VE12</v>
          </cell>
          <cell r="F11444" t="str">
            <v>LAIT CORPS VERVEINE CHI 50ML</v>
          </cell>
          <cell r="G11444" t="str">
            <v>PC</v>
          </cell>
          <cell r="H11444">
            <v>9999</v>
          </cell>
          <cell r="I11444">
            <v>6480</v>
          </cell>
        </row>
        <row r="11445">
          <cell r="E11445" t="str">
            <v>98BBLC050VE13</v>
          </cell>
          <cell r="F11445" t="str">
            <v>LAIT CORPS VERVEINE CH  50ML</v>
          </cell>
          <cell r="G11445" t="str">
            <v>PC</v>
          </cell>
          <cell r="H11445">
            <v>9999</v>
          </cell>
          <cell r="I11445">
            <v>6480</v>
          </cell>
        </row>
        <row r="11446">
          <cell r="E11446" t="str">
            <v>98BBLC050VE2</v>
          </cell>
          <cell r="F11446" t="str">
            <v>LAIT CORPS VERVEINE 50 ML</v>
          </cell>
          <cell r="G11446" t="str">
            <v>PC</v>
          </cell>
          <cell r="H11446">
            <v>9999</v>
          </cell>
          <cell r="I11446">
            <v>8100</v>
          </cell>
        </row>
        <row r="11447">
          <cell r="E11447" t="str">
            <v>98BBLC050VE3</v>
          </cell>
          <cell r="F11447" t="str">
            <v>LAIT CORPS VERVEINE 50 ML</v>
          </cell>
          <cell r="G11447" t="str">
            <v>PC</v>
          </cell>
          <cell r="H11447">
            <v>9999</v>
          </cell>
          <cell r="I11447">
            <v>6480</v>
          </cell>
        </row>
        <row r="11448">
          <cell r="E11448" t="str">
            <v>98BBLC050VE4</v>
          </cell>
          <cell r="F11448" t="str">
            <v>LAIT CORPS VERVEINE  50ML</v>
          </cell>
          <cell r="G11448" t="str">
            <v>PC</v>
          </cell>
          <cell r="H11448">
            <v>9999</v>
          </cell>
          <cell r="I11448">
            <v>6480</v>
          </cell>
        </row>
        <row r="11449">
          <cell r="E11449" t="str">
            <v>98BBLC075A1</v>
          </cell>
          <cell r="F11449" t="str">
            <v>LAIT CORPS AMANDE 75ML CH</v>
          </cell>
          <cell r="G11449" t="str">
            <v>PC</v>
          </cell>
          <cell r="H11449">
            <v>9999</v>
          </cell>
          <cell r="I11449">
            <v>4032</v>
          </cell>
        </row>
        <row r="11450">
          <cell r="E11450" t="str">
            <v>98BBLC075A2</v>
          </cell>
          <cell r="F11450" t="str">
            <v>LAIT CORPS AMANDE 75ML</v>
          </cell>
          <cell r="G11450" t="str">
            <v>PC</v>
          </cell>
          <cell r="H11450">
            <v>9000</v>
          </cell>
          <cell r="I11450">
            <v>4464</v>
          </cell>
        </row>
        <row r="11451">
          <cell r="E11451" t="str">
            <v>98BBLC075AR2</v>
          </cell>
          <cell r="F11451" t="str">
            <v>AROMACHO LAIT CORPS  75ML</v>
          </cell>
          <cell r="G11451" t="str">
            <v>PC</v>
          </cell>
          <cell r="H11451">
            <v>9300</v>
          </cell>
          <cell r="I11451">
            <v>4464</v>
          </cell>
        </row>
        <row r="11452">
          <cell r="E11452" t="str">
            <v>98BBLC075JB0</v>
          </cell>
          <cell r="F11452" t="str">
            <v>LAIT CORPS JASMIN BERGA 75ML</v>
          </cell>
          <cell r="G11452" t="str">
            <v>PC</v>
          </cell>
          <cell r="H11452">
            <v>9999</v>
          </cell>
          <cell r="I11452">
            <v>6480</v>
          </cell>
        </row>
        <row r="11453">
          <cell r="E11453" t="str">
            <v>98BBLC075JB2</v>
          </cell>
          <cell r="F11453" t="str">
            <v>LAIT CORPS JASMIN BERGA 75ML</v>
          </cell>
          <cell r="G11453" t="str">
            <v>PC</v>
          </cell>
          <cell r="H11453">
            <v>9999</v>
          </cell>
          <cell r="I11453">
            <v>90</v>
          </cell>
        </row>
        <row r="11454">
          <cell r="E11454" t="str">
            <v>98BBLC075KA1</v>
          </cell>
          <cell r="F11454" t="str">
            <v>LAIT CORP KARITE 75ML</v>
          </cell>
          <cell r="G11454" t="str">
            <v>PC</v>
          </cell>
          <cell r="H11454">
            <v>11000</v>
          </cell>
          <cell r="I11454">
            <v>3402</v>
          </cell>
        </row>
        <row r="11455">
          <cell r="E11455" t="str">
            <v>98BBLC075MM0</v>
          </cell>
          <cell r="F11455" t="str">
            <v>LAIT CORPS MER MISTRAL 75ML</v>
          </cell>
          <cell r="G11455" t="str">
            <v>PC</v>
          </cell>
          <cell r="H11455">
            <v>9999</v>
          </cell>
          <cell r="I11455">
            <v>6480</v>
          </cell>
        </row>
        <row r="11456">
          <cell r="E11456" t="str">
            <v>98BBLC075RX1</v>
          </cell>
          <cell r="F11456" t="str">
            <v>LAIT CORPS RELAXANT 75 ML</v>
          </cell>
          <cell r="G11456" t="str">
            <v>PC</v>
          </cell>
          <cell r="H11456">
            <v>15000</v>
          </cell>
          <cell r="I11456">
            <v>3402</v>
          </cell>
        </row>
        <row r="11457">
          <cell r="E11457" t="str">
            <v>98BBLC075RX3</v>
          </cell>
          <cell r="F11457" t="str">
            <v>LAIT CORPS RELAXANT 75 ML</v>
          </cell>
          <cell r="G11457" t="str">
            <v>PC</v>
          </cell>
          <cell r="H11457">
            <v>10000</v>
          </cell>
          <cell r="I11457">
            <v>3402</v>
          </cell>
        </row>
        <row r="11458">
          <cell r="E11458" t="str">
            <v>98BBLC075TB0</v>
          </cell>
          <cell r="F11458" t="str">
            <v>LAIT CORPS THE VERT BIGAR 75ML</v>
          </cell>
          <cell r="G11458" t="str">
            <v>PC</v>
          </cell>
          <cell r="H11458">
            <v>9999</v>
          </cell>
          <cell r="I11458">
            <v>6480</v>
          </cell>
        </row>
        <row r="11459">
          <cell r="E11459" t="str">
            <v>98BBLC075TB1</v>
          </cell>
          <cell r="F11459" t="str">
            <v>LAIT CORPS THE VERT 75ML CHI</v>
          </cell>
          <cell r="G11459" t="str">
            <v>PC</v>
          </cell>
          <cell r="H11459">
            <v>9999</v>
          </cell>
          <cell r="I11459">
            <v>6480</v>
          </cell>
        </row>
        <row r="11460">
          <cell r="E11460" t="str">
            <v>98BBLC075TB2</v>
          </cell>
          <cell r="F11460" t="str">
            <v>LAIT CORPS THE VERT BIGAR 75ML</v>
          </cell>
          <cell r="G11460" t="str">
            <v>PC</v>
          </cell>
          <cell r="H11460">
            <v>9999</v>
          </cell>
          <cell r="I11460">
            <v>6480</v>
          </cell>
        </row>
        <row r="11461">
          <cell r="E11461" t="str">
            <v>98BBLC075VE0</v>
          </cell>
          <cell r="F11461" t="str">
            <v>LAIT CORPS VERVEINE 75 ML</v>
          </cell>
          <cell r="G11461" t="str">
            <v>PC</v>
          </cell>
          <cell r="H11461">
            <v>9999</v>
          </cell>
          <cell r="I11461">
            <v>4608</v>
          </cell>
        </row>
        <row r="11462">
          <cell r="E11462" t="str">
            <v>98BBLC075VE1</v>
          </cell>
          <cell r="F11462" t="str">
            <v>LAIT CORPS VERVEINE CHINE 75ML</v>
          </cell>
          <cell r="G11462" t="str">
            <v>PC</v>
          </cell>
          <cell r="H11462">
            <v>12000</v>
          </cell>
          <cell r="I11462">
            <v>4608</v>
          </cell>
        </row>
        <row r="11463">
          <cell r="E11463" t="str">
            <v>98BBLC075VE2</v>
          </cell>
          <cell r="F11463" t="str">
            <v xml:space="preserve"> LAIT CORPS VERVEINE 75 ML</v>
          </cell>
          <cell r="G11463" t="str">
            <v>PC</v>
          </cell>
          <cell r="H11463">
            <v>9999</v>
          </cell>
          <cell r="I11463">
            <v>4608</v>
          </cell>
        </row>
        <row r="11464">
          <cell r="E11464" t="str">
            <v>98BBLC075VE3</v>
          </cell>
          <cell r="F11464" t="str">
            <v>LAIT CORPS VERVEINE 75 ML</v>
          </cell>
          <cell r="G11464" t="str">
            <v>PC</v>
          </cell>
          <cell r="H11464">
            <v>9999</v>
          </cell>
          <cell r="I11464">
            <v>4608</v>
          </cell>
        </row>
        <row r="11465">
          <cell r="E11465" t="str">
            <v>98BBLC075VE4</v>
          </cell>
          <cell r="F11465" t="str">
            <v>LAIT CORPS VERVEINE  75ML</v>
          </cell>
          <cell r="G11465" t="str">
            <v>PC</v>
          </cell>
          <cell r="H11465">
            <v>9999</v>
          </cell>
          <cell r="I11465">
            <v>4608</v>
          </cell>
        </row>
        <row r="11466">
          <cell r="E11466" t="str">
            <v>98BBLC1000AR0</v>
          </cell>
          <cell r="F11466" t="str">
            <v>LAIT CORPS AROMACHO 1L</v>
          </cell>
          <cell r="G11466" t="str">
            <v>PC</v>
          </cell>
          <cell r="H11466">
            <v>3500</v>
          </cell>
          <cell r="I11466">
            <v>432</v>
          </cell>
        </row>
        <row r="11467">
          <cell r="E11467" t="str">
            <v>98BBLC1000AR2</v>
          </cell>
          <cell r="F11467" t="str">
            <v>5 HUILES ESS LAIT CPS 1L</v>
          </cell>
          <cell r="G11467" t="str">
            <v>PC</v>
          </cell>
          <cell r="H11467">
            <v>2800</v>
          </cell>
          <cell r="I11467">
            <v>360</v>
          </cell>
        </row>
        <row r="11468">
          <cell r="E11468" t="str">
            <v>98BBLC1000VE1</v>
          </cell>
          <cell r="F11468" t="str">
            <v>LOTION MAIN CORPS VERV 1L</v>
          </cell>
          <cell r="G11468" t="str">
            <v>PC</v>
          </cell>
          <cell r="H11468">
            <v>600</v>
          </cell>
          <cell r="I11468">
            <v>432</v>
          </cell>
        </row>
        <row r="11469">
          <cell r="E11469" t="str">
            <v>98BBLC200VE0</v>
          </cell>
          <cell r="F11469" t="str">
            <v>VERVEINE LAIT CORPS DISP 200ML</v>
          </cell>
          <cell r="G11469" t="str">
            <v>PC</v>
          </cell>
          <cell r="H11469">
            <v>7500</v>
          </cell>
          <cell r="I11469">
            <v>1296</v>
          </cell>
        </row>
        <row r="11470">
          <cell r="E11470" t="str">
            <v>98BBLC300AR0</v>
          </cell>
          <cell r="F11470" t="str">
            <v>LAIT CORPOREL RELAXANT 300ML</v>
          </cell>
          <cell r="G11470" t="str">
            <v>PC</v>
          </cell>
          <cell r="H11470">
            <v>9400</v>
          </cell>
          <cell r="I11470">
            <v>1404</v>
          </cell>
        </row>
        <row r="11471">
          <cell r="E11471" t="str">
            <v>98BBLC300AR2</v>
          </cell>
          <cell r="F11471" t="str">
            <v>5 HUILES ESS LAIT CPS 300ML</v>
          </cell>
          <cell r="G11471" t="str">
            <v>PC</v>
          </cell>
          <cell r="H11471">
            <v>32400</v>
          </cell>
          <cell r="I11471">
            <v>1170</v>
          </cell>
        </row>
        <row r="11472">
          <cell r="E11472" t="str">
            <v>98BBLC300AR3</v>
          </cell>
          <cell r="F11472" t="str">
            <v>LAIT CORPS RELAXANT 300ML</v>
          </cell>
          <cell r="G11472" t="str">
            <v>PC</v>
          </cell>
          <cell r="H11472">
            <v>32400</v>
          </cell>
          <cell r="I11472">
            <v>1170</v>
          </cell>
        </row>
        <row r="11473">
          <cell r="E11473" t="str">
            <v>98BBLC300VA0</v>
          </cell>
          <cell r="F11473" t="str">
            <v>LAIT CORPS VERV. AGR 300ML</v>
          </cell>
          <cell r="G11473" t="str">
            <v>PC</v>
          </cell>
          <cell r="H11473">
            <v>9600</v>
          </cell>
          <cell r="I11473">
            <v>1170</v>
          </cell>
        </row>
        <row r="11474">
          <cell r="E11474" t="str">
            <v>98BBLC300VA1</v>
          </cell>
          <cell r="F11474" t="str">
            <v>LAIT CORPS VERV AGR 300ML</v>
          </cell>
          <cell r="G11474" t="str">
            <v>PC</v>
          </cell>
          <cell r="H11474">
            <v>9600</v>
          </cell>
          <cell r="I11474">
            <v>1170</v>
          </cell>
        </row>
        <row r="11475">
          <cell r="E11475" t="str">
            <v>98BBLC400VE1</v>
          </cell>
          <cell r="F11475" t="str">
            <v>LOTION MAIN CORPS VERV 400ML</v>
          </cell>
          <cell r="G11475" t="str">
            <v>PC</v>
          </cell>
          <cell r="H11475">
            <v>7100</v>
          </cell>
          <cell r="I11475">
            <v>1080</v>
          </cell>
        </row>
        <row r="11476">
          <cell r="E11476" t="str">
            <v>98BBLC500KA0</v>
          </cell>
          <cell r="F11476" t="str">
            <v>LAIT CORPOREL KARITE 500 ML</v>
          </cell>
          <cell r="G11476" t="str">
            <v>PC</v>
          </cell>
          <cell r="H11476">
            <v>1400</v>
          </cell>
          <cell r="I11476">
            <v>864</v>
          </cell>
        </row>
        <row r="11477">
          <cell r="E11477" t="str">
            <v>98BBLC500VE0</v>
          </cell>
          <cell r="F11477" t="str">
            <v>VERVEINE LAIT CORPS RECH 500ML</v>
          </cell>
          <cell r="G11477" t="str">
            <v>PC</v>
          </cell>
          <cell r="H11477">
            <v>9000</v>
          </cell>
          <cell r="I11477">
            <v>840</v>
          </cell>
        </row>
        <row r="11478">
          <cell r="E11478" t="str">
            <v>98BBLCF300A0</v>
          </cell>
          <cell r="F11478" t="str">
            <v>FLACON PLUME AMANDE LC 300ML</v>
          </cell>
          <cell r="G11478" t="str">
            <v>PC</v>
          </cell>
          <cell r="H11478">
            <v>2200</v>
          </cell>
          <cell r="I11478">
            <v>1170</v>
          </cell>
        </row>
        <row r="11479">
          <cell r="E11479" t="str">
            <v>98BBLCF355VE0</v>
          </cell>
          <cell r="F11479" t="str">
            <v>FLACON PLUME VERVEINE LC 355ML</v>
          </cell>
          <cell r="G11479" t="str">
            <v>PC</v>
          </cell>
          <cell r="H11479">
            <v>5000</v>
          </cell>
          <cell r="I11479">
            <v>1170</v>
          </cell>
        </row>
        <row r="11480">
          <cell r="E11480" t="str">
            <v>98BBLH300VE0</v>
          </cell>
          <cell r="F11480" t="str">
            <v>LOTION HYDRA VERVEINE 300 ML</v>
          </cell>
          <cell r="G11480" t="str">
            <v>PC</v>
          </cell>
          <cell r="H11480">
            <v>1000</v>
          </cell>
          <cell r="I11480">
            <v>26</v>
          </cell>
        </row>
        <row r="11481">
          <cell r="E11481" t="str">
            <v>98BBLM250VE0</v>
          </cell>
          <cell r="F11481" t="str">
            <v>LOTION MAINS VERVEINE 250ML</v>
          </cell>
          <cell r="G11481" t="str">
            <v>PC</v>
          </cell>
          <cell r="H11481">
            <v>25000</v>
          </cell>
          <cell r="I11481">
            <v>1296</v>
          </cell>
        </row>
        <row r="11482">
          <cell r="E11482" t="str">
            <v>98BBLM250VE1</v>
          </cell>
          <cell r="F11482" t="str">
            <v>VERV LOT HYDRATANTE MA 250ML</v>
          </cell>
          <cell r="G11482" t="str">
            <v>PC</v>
          </cell>
          <cell r="H11482">
            <v>25000</v>
          </cell>
          <cell r="I11482">
            <v>0</v>
          </cell>
        </row>
        <row r="11483">
          <cell r="E11483" t="str">
            <v>98BBLM300VE0</v>
          </cell>
          <cell r="F11483" t="str">
            <v>LOTION MAINS VERVEINE 300ML</v>
          </cell>
          <cell r="G11483" t="str">
            <v>PC</v>
          </cell>
          <cell r="H11483">
            <v>9400</v>
          </cell>
          <cell r="I11483">
            <v>1404</v>
          </cell>
        </row>
        <row r="11484">
          <cell r="E11484" t="str">
            <v>98BBLM300VE2</v>
          </cell>
          <cell r="F11484" t="str">
            <v>LOTION MAIN HYDRA KA VER 300ML</v>
          </cell>
          <cell r="G11484" t="str">
            <v>PC</v>
          </cell>
          <cell r="H11484">
            <v>23000</v>
          </cell>
          <cell r="I11484">
            <v>1170</v>
          </cell>
        </row>
        <row r="11485">
          <cell r="E11485" t="str">
            <v>98BBLM300VE3</v>
          </cell>
          <cell r="F11485" t="str">
            <v>LOTION MAIN CORPS VERV 300ML</v>
          </cell>
          <cell r="G11485" t="str">
            <v>PC</v>
          </cell>
          <cell r="H11485">
            <v>23000</v>
          </cell>
          <cell r="I11485">
            <v>1170</v>
          </cell>
        </row>
        <row r="11486">
          <cell r="E11486" t="str">
            <v>98BBLT100KA1</v>
          </cell>
          <cell r="F11486" t="str">
            <v>KARITE LOTION MAIN CORPS 100ML</v>
          </cell>
          <cell r="G11486" t="str">
            <v>PC</v>
          </cell>
          <cell r="H11486">
            <v>50000</v>
          </cell>
          <cell r="I11486">
            <v>2160</v>
          </cell>
        </row>
        <row r="11487">
          <cell r="E11487" t="str">
            <v>98BBLT100KA2</v>
          </cell>
          <cell r="F11487" t="str">
            <v>KARITE LOTION MAIN CORPS 100ML</v>
          </cell>
          <cell r="G11487" t="str">
            <v>PC</v>
          </cell>
          <cell r="H11487">
            <v>50000</v>
          </cell>
          <cell r="I11487">
            <v>2160</v>
          </cell>
        </row>
        <row r="11488">
          <cell r="E11488" t="str">
            <v>98BBMA005VE0</v>
          </cell>
          <cell r="F11488" t="str">
            <v>CREME MAINS VERVEINE 5ML</v>
          </cell>
          <cell r="G11488" t="str">
            <v>PC</v>
          </cell>
          <cell r="H11488">
            <v>30000</v>
          </cell>
          <cell r="I11488">
            <v>16000</v>
          </cell>
        </row>
        <row r="11489">
          <cell r="E11489" t="str">
            <v>98BBMA005VE1</v>
          </cell>
          <cell r="F11489" t="str">
            <v>VERVEINE CREME MAINS 5ML</v>
          </cell>
          <cell r="G11489" t="str">
            <v>PC</v>
          </cell>
          <cell r="H11489">
            <v>9999</v>
          </cell>
          <cell r="I11489">
            <v>16000</v>
          </cell>
        </row>
        <row r="11490">
          <cell r="E11490" t="str">
            <v>98BBMA010KA1</v>
          </cell>
          <cell r="F11490" t="str">
            <v>CREME MAINS KARITE 10 ML</v>
          </cell>
          <cell r="G11490" t="str">
            <v>PC</v>
          </cell>
          <cell r="H11490">
            <v>50000</v>
          </cell>
          <cell r="I11490">
            <v>16000</v>
          </cell>
        </row>
        <row r="11491">
          <cell r="E11491" t="str">
            <v>98BBMA010KA2</v>
          </cell>
          <cell r="F11491" t="str">
            <v>KARITE CREME MAINS 10ML</v>
          </cell>
          <cell r="G11491" t="str">
            <v>PC</v>
          </cell>
          <cell r="H11491">
            <v>9999</v>
          </cell>
          <cell r="I11491">
            <v>16000</v>
          </cell>
        </row>
        <row r="11492">
          <cell r="E11492" t="str">
            <v>98BBMA010KA3</v>
          </cell>
          <cell r="F11492" t="str">
            <v>KARITE CREME MAINS 10ML</v>
          </cell>
          <cell r="G11492" t="str">
            <v>PC</v>
          </cell>
          <cell r="H11492">
            <v>9999</v>
          </cell>
          <cell r="I11492">
            <v>11520</v>
          </cell>
        </row>
        <row r="11493">
          <cell r="E11493" t="str">
            <v>98BBMA010KA4</v>
          </cell>
          <cell r="F11493" t="str">
            <v>KARITE CREME MAINS 10ML</v>
          </cell>
          <cell r="G11493" t="str">
            <v>PC</v>
          </cell>
          <cell r="H11493">
            <v>9999</v>
          </cell>
          <cell r="I11493">
            <v>31104</v>
          </cell>
        </row>
        <row r="11494">
          <cell r="E11494" t="str">
            <v>98BBPOUCE16</v>
          </cell>
          <cell r="F11494" t="str">
            <v>TROUSSE HOMME CEDRAT</v>
          </cell>
          <cell r="G11494" t="str">
            <v>PC</v>
          </cell>
          <cell r="H11494">
            <v>18100</v>
          </cell>
          <cell r="I11494">
            <v>720</v>
          </cell>
        </row>
        <row r="11495">
          <cell r="E11495" t="str">
            <v>98BBPOUCS17</v>
          </cell>
          <cell r="F11495" t="str">
            <v>TROUSSE RASAGE CADE</v>
          </cell>
          <cell r="G11495" t="str">
            <v>PC</v>
          </cell>
          <cell r="H11495">
            <v>20000</v>
          </cell>
          <cell r="I11495">
            <v>720</v>
          </cell>
        </row>
        <row r="11496">
          <cell r="E11496" t="str">
            <v>98BBPOUDA14</v>
          </cell>
          <cell r="F11496" t="str">
            <v>KIT B2B AMANDE GOURMANDE</v>
          </cell>
          <cell r="G11496" t="str">
            <v>PC</v>
          </cell>
          <cell r="H11496">
            <v>20000</v>
          </cell>
          <cell r="I11496">
            <v>720</v>
          </cell>
        </row>
        <row r="11497">
          <cell r="E11497" t="str">
            <v>98BBPOUEG14</v>
          </cell>
          <cell r="F11497" t="str">
            <v>KIT B2B LA COLLECTION DE GRASS</v>
          </cell>
          <cell r="G11497" t="str">
            <v>PC</v>
          </cell>
          <cell r="H11497">
            <v>9999</v>
          </cell>
          <cell r="I11497">
            <v>720</v>
          </cell>
        </row>
        <row r="11498">
          <cell r="E11498" t="str">
            <v>98BBPOUGEN13</v>
          </cell>
          <cell r="F11498" t="str">
            <v>TROUSSE GENERIQUE B2B</v>
          </cell>
          <cell r="G11498" t="str">
            <v>PC</v>
          </cell>
          <cell r="H11498">
            <v>25000</v>
          </cell>
          <cell r="I11498">
            <v>1440</v>
          </cell>
        </row>
        <row r="11499">
          <cell r="E11499" t="str">
            <v>98BBPOUGEN18</v>
          </cell>
          <cell r="F11499" t="str">
            <v>TROUSSE GENERIQUE B2B</v>
          </cell>
          <cell r="G11499" t="str">
            <v>PC</v>
          </cell>
          <cell r="H11499">
            <v>9999</v>
          </cell>
          <cell r="I11499">
            <v>2560</v>
          </cell>
        </row>
        <row r="11500">
          <cell r="E11500" t="str">
            <v>98BBPOUIBE13</v>
          </cell>
          <cell r="F11500" t="str">
            <v>POCHON IBERIA 2013</v>
          </cell>
          <cell r="G11500" t="str">
            <v>PC</v>
          </cell>
          <cell r="H11500">
            <v>570000</v>
          </cell>
          <cell r="I11500">
            <v>54000</v>
          </cell>
        </row>
        <row r="11501">
          <cell r="E11501" t="str">
            <v>98BBPOUSFE14</v>
          </cell>
          <cell r="F11501" t="str">
            <v>INCONTOURNABLES KARITE VISAGE</v>
          </cell>
          <cell r="G11501" t="str">
            <v>PC</v>
          </cell>
          <cell r="H11501">
            <v>20000</v>
          </cell>
          <cell r="I11501">
            <v>720</v>
          </cell>
        </row>
        <row r="11502">
          <cell r="E11502" t="str">
            <v>98BBPOUSW14</v>
          </cell>
          <cell r="F11502" t="str">
            <v>DORMEZ-BIEN</v>
          </cell>
          <cell r="G11502" t="str">
            <v>PC</v>
          </cell>
          <cell r="H11502">
            <v>20000</v>
          </cell>
          <cell r="I11502">
            <v>720</v>
          </cell>
        </row>
        <row r="11503">
          <cell r="E11503" t="str">
            <v>98BBPOUSW15</v>
          </cell>
          <cell r="F11503" t="str">
            <v>B2B DORMEZ BIEN LAVANDE</v>
          </cell>
          <cell r="G11503" t="str">
            <v>PC</v>
          </cell>
          <cell r="H11503">
            <v>20000</v>
          </cell>
          <cell r="I11503">
            <v>720</v>
          </cell>
        </row>
        <row r="11504">
          <cell r="E11504" t="str">
            <v>98BBPOUSW16</v>
          </cell>
          <cell r="F11504" t="str">
            <v>TROUSSE DORMEZ BIEN LAVANDE</v>
          </cell>
          <cell r="G11504" t="str">
            <v>PC</v>
          </cell>
          <cell r="H11504">
            <v>9999</v>
          </cell>
          <cell r="I11504">
            <v>1</v>
          </cell>
        </row>
        <row r="11505">
          <cell r="E11505" t="str">
            <v>98BBPOUSW17</v>
          </cell>
          <cell r="F11505" t="str">
            <v>TROUSSE DORMEZ BIEN</v>
          </cell>
          <cell r="G11505" t="str">
            <v>PC</v>
          </cell>
          <cell r="H11505">
            <v>20000</v>
          </cell>
          <cell r="I11505">
            <v>720</v>
          </cell>
        </row>
        <row r="11506">
          <cell r="E11506" t="str">
            <v>98BBPOUSW19</v>
          </cell>
          <cell r="F11506" t="str">
            <v>TROUSSE DORMEZ BIEN</v>
          </cell>
          <cell r="G11506" t="str">
            <v>PC</v>
          </cell>
          <cell r="H11506">
            <v>25000</v>
          </cell>
          <cell r="I11506">
            <v>576</v>
          </cell>
        </row>
        <row r="11507">
          <cell r="E11507" t="str">
            <v>98BBPOUSW20</v>
          </cell>
          <cell r="F11507" t="str">
            <v>TROUSSE DORMEZ BIEN</v>
          </cell>
          <cell r="G11507" t="str">
            <v>PC</v>
          </cell>
          <cell r="H11507">
            <v>9999</v>
          </cell>
          <cell r="I11507">
            <v>576</v>
          </cell>
        </row>
        <row r="11508">
          <cell r="E11508" t="str">
            <v>98BBPOUWK22</v>
          </cell>
          <cell r="F11508" t="str">
            <v>KIT DE BIENVENUE</v>
          </cell>
          <cell r="G11508" t="str">
            <v>PC</v>
          </cell>
          <cell r="H11508">
            <v>5000</v>
          </cell>
          <cell r="I11508">
            <v>576</v>
          </cell>
        </row>
        <row r="11509">
          <cell r="E11509" t="str">
            <v>98BBPS500SL1</v>
          </cell>
          <cell r="F11509" t="str">
            <v>PORTE DISPENSER MURAL 500ML</v>
          </cell>
          <cell r="G11509" t="str">
            <v>PC</v>
          </cell>
          <cell r="H11509">
            <v>1000</v>
          </cell>
          <cell r="I11509">
            <v>864</v>
          </cell>
        </row>
        <row r="11510">
          <cell r="E11510" t="str">
            <v>98BBPY0015KA0</v>
          </cell>
          <cell r="F11510" t="str">
            <v>PATCHS YEUX RÉCONFORTANTS 1,5 G</v>
          </cell>
          <cell r="G11510" t="str">
            <v>PC</v>
          </cell>
          <cell r="H11510">
            <v>100000</v>
          </cell>
          <cell r="I11510">
            <v>32400</v>
          </cell>
        </row>
        <row r="11511">
          <cell r="E11511" t="str">
            <v>98BBQUATSE16</v>
          </cell>
          <cell r="F11511" t="str">
            <v>QUATUOR ESSENTIELS KARITE</v>
          </cell>
          <cell r="G11511" t="str">
            <v>PC</v>
          </cell>
          <cell r="H11511">
            <v>28500</v>
          </cell>
          <cell r="I11511">
            <v>3696</v>
          </cell>
        </row>
        <row r="11512">
          <cell r="E11512" t="str">
            <v>98BBQUATSE17</v>
          </cell>
          <cell r="F11512" t="str">
            <v>QUATUOR ESSENTIELS KARITE</v>
          </cell>
          <cell r="G11512" t="str">
            <v>PC</v>
          </cell>
          <cell r="H11512">
            <v>20000</v>
          </cell>
          <cell r="I11512">
            <v>3696</v>
          </cell>
        </row>
        <row r="11513">
          <cell r="E11513" t="str">
            <v>98BBSA025EL0</v>
          </cell>
          <cell r="F11513" t="str">
            <v>MELVITA SAVON ELEPHANT 25G BIO</v>
          </cell>
          <cell r="G11513" t="str">
            <v>PC</v>
          </cell>
          <cell r="H11513">
            <v>10000</v>
          </cell>
          <cell r="I11513">
            <v>10800</v>
          </cell>
        </row>
        <row r="11514">
          <cell r="E11514" t="str">
            <v>98BBSA025HP0</v>
          </cell>
          <cell r="F11514" t="str">
            <v>MELVITA SAVON HIPPO 25G BIO</v>
          </cell>
          <cell r="G11514" t="str">
            <v>PC</v>
          </cell>
          <cell r="H11514">
            <v>10000</v>
          </cell>
          <cell r="I11514">
            <v>10800</v>
          </cell>
        </row>
        <row r="11515">
          <cell r="E11515" t="str">
            <v>98BBSA025LT0</v>
          </cell>
          <cell r="F11515" t="str">
            <v>SAVON EXTRA DOUX LAIT 25GR</v>
          </cell>
          <cell r="G11515" t="str">
            <v>PC</v>
          </cell>
          <cell r="H11515">
            <v>9999</v>
          </cell>
          <cell r="I11515">
            <v>10800</v>
          </cell>
        </row>
        <row r="11516">
          <cell r="E11516" t="str">
            <v>98BBSA025LT1</v>
          </cell>
          <cell r="F11516" t="str">
            <v>KAR SAVON EXTRA DOUX LAIT 25GR</v>
          </cell>
          <cell r="G11516" t="str">
            <v>PC</v>
          </cell>
          <cell r="H11516">
            <v>400000</v>
          </cell>
          <cell r="I11516">
            <v>10000</v>
          </cell>
        </row>
        <row r="11517">
          <cell r="E11517" t="str">
            <v>98BBSA025LT2</v>
          </cell>
          <cell r="F11517" t="str">
            <v>SAVON KARITE LAIT 25GR RSPO MB</v>
          </cell>
          <cell r="G11517" t="str">
            <v>PC</v>
          </cell>
          <cell r="H11517">
            <v>400000</v>
          </cell>
          <cell r="I11517">
            <v>10000</v>
          </cell>
        </row>
        <row r="11518">
          <cell r="E11518" t="str">
            <v>98BBSA025OL0</v>
          </cell>
          <cell r="F11518" t="str">
            <v>OLIVIER SAVON 25GR</v>
          </cell>
          <cell r="G11518" t="str">
            <v>PC</v>
          </cell>
          <cell r="H11518">
            <v>90000</v>
          </cell>
          <cell r="I11518">
            <v>15120</v>
          </cell>
        </row>
        <row r="11519">
          <cell r="E11519" t="str">
            <v>98BBSA025RO0</v>
          </cell>
          <cell r="F11519" t="str">
            <v>SAVON RUBAN D'ORANGE 25GR</v>
          </cell>
          <cell r="G11519" t="str">
            <v>PC</v>
          </cell>
          <cell r="H11519">
            <v>20000</v>
          </cell>
          <cell r="I11519">
            <v>10800</v>
          </cell>
        </row>
        <row r="11520">
          <cell r="E11520" t="str">
            <v>98BBSA025VE0</v>
          </cell>
          <cell r="F11520" t="str">
            <v>SAVON FEUILLE VERVEINE 25GR</v>
          </cell>
          <cell r="G11520" t="str">
            <v>PC</v>
          </cell>
          <cell r="H11520">
            <v>9999</v>
          </cell>
          <cell r="I11520">
            <v>10800</v>
          </cell>
        </row>
        <row r="11521">
          <cell r="E11521" t="str">
            <v>98BBSA025VE1</v>
          </cell>
          <cell r="F11521" t="str">
            <v>SAVON FEUILLE VERVEINE 25GR</v>
          </cell>
          <cell r="G11521" t="str">
            <v>PC</v>
          </cell>
          <cell r="H11521">
            <v>370000</v>
          </cell>
          <cell r="I11521">
            <v>10000</v>
          </cell>
        </row>
        <row r="11522">
          <cell r="E11522" t="str">
            <v>98BBSA025VE2</v>
          </cell>
          <cell r="F11522" t="str">
            <v>SAVON FEUILLE VERVEINE 25GR</v>
          </cell>
          <cell r="G11522" t="str">
            <v>PC</v>
          </cell>
          <cell r="H11522">
            <v>370000</v>
          </cell>
          <cell r="I11522">
            <v>10000</v>
          </cell>
        </row>
        <row r="11523">
          <cell r="E11523" t="str">
            <v>98BBSA025VE3</v>
          </cell>
          <cell r="F11523" t="str">
            <v>SAVON VERVEINE 25GR RSPO MB</v>
          </cell>
          <cell r="G11523" t="str">
            <v>PC</v>
          </cell>
          <cell r="H11523">
            <v>250000</v>
          </cell>
          <cell r="I11523">
            <v>10000</v>
          </cell>
        </row>
        <row r="11524">
          <cell r="E11524" t="str">
            <v>98BBSA025VE4</v>
          </cell>
          <cell r="F11524" t="str">
            <v>SAVON VERVEINE 25GR RSPO MB</v>
          </cell>
          <cell r="G11524" t="str">
            <v>PC</v>
          </cell>
          <cell r="H11524">
            <v>250000</v>
          </cell>
          <cell r="I11524">
            <v>8000</v>
          </cell>
        </row>
        <row r="11525">
          <cell r="E11525" t="str">
            <v>98BBSA030A0</v>
          </cell>
          <cell r="F11525" t="str">
            <v>SAVON CORPS SOLIDE AMND 30GR</v>
          </cell>
          <cell r="G11525" t="str">
            <v>PC</v>
          </cell>
          <cell r="H11525">
            <v>25000</v>
          </cell>
          <cell r="I11525">
            <v>11250</v>
          </cell>
        </row>
        <row r="11526">
          <cell r="E11526" t="str">
            <v>98BBSA050A0</v>
          </cell>
          <cell r="F11526" t="str">
            <v>SAVON AMANDE 50GR</v>
          </cell>
          <cell r="G11526" t="str">
            <v>PC</v>
          </cell>
          <cell r="H11526">
            <v>137500</v>
          </cell>
          <cell r="I11526">
            <v>11520</v>
          </cell>
        </row>
        <row r="11527">
          <cell r="E11527" t="str">
            <v>98BBSA050A1</v>
          </cell>
          <cell r="F11527" t="str">
            <v>SAVON AMANDE 50GR RSPO MB</v>
          </cell>
          <cell r="G11527" t="str">
            <v>PC</v>
          </cell>
          <cell r="H11527">
            <v>50000</v>
          </cell>
          <cell r="I11527">
            <v>7680</v>
          </cell>
        </row>
        <row r="11528">
          <cell r="E11528" t="str">
            <v>98BBSA050JB0</v>
          </cell>
          <cell r="F11528" t="str">
            <v>SAVON JASMIN BERGAMOTE 50G</v>
          </cell>
          <cell r="G11528" t="str">
            <v>PC</v>
          </cell>
          <cell r="H11528">
            <v>9999</v>
          </cell>
          <cell r="I11528">
            <v>9800</v>
          </cell>
        </row>
        <row r="11529">
          <cell r="E11529" t="str">
            <v>98BBSA050JB1</v>
          </cell>
          <cell r="F11529" t="str">
            <v>SAVON JASMIN BERGAMOTE 50 G</v>
          </cell>
          <cell r="G11529" t="str">
            <v>PC</v>
          </cell>
          <cell r="H11529">
            <v>250000</v>
          </cell>
          <cell r="I11529">
            <v>11520</v>
          </cell>
        </row>
        <row r="11530">
          <cell r="E11530" t="str">
            <v>98BBSA050JB2</v>
          </cell>
          <cell r="F11530" t="str">
            <v>SAVON JASMIN BERGAMOTE 50G</v>
          </cell>
          <cell r="G11530" t="str">
            <v>PC</v>
          </cell>
          <cell r="H11530">
            <v>300000</v>
          </cell>
          <cell r="I11530">
            <v>11520</v>
          </cell>
        </row>
        <row r="11531">
          <cell r="E11531" t="str">
            <v>98BBSA050JB3</v>
          </cell>
          <cell r="F11531" t="str">
            <v>SAVON JASMIN BERGAMOTE 50G</v>
          </cell>
          <cell r="G11531" t="str">
            <v>PC</v>
          </cell>
          <cell r="H11531">
            <v>250000</v>
          </cell>
          <cell r="I11531">
            <v>11520</v>
          </cell>
        </row>
        <row r="11532">
          <cell r="E11532" t="str">
            <v>98BBSA050JB4</v>
          </cell>
          <cell r="F11532" t="str">
            <v>SAVON JASMIN BERGAMOTE 50G</v>
          </cell>
          <cell r="G11532" t="str">
            <v>PC</v>
          </cell>
          <cell r="H11532">
            <v>253400</v>
          </cell>
          <cell r="I11532">
            <v>11520</v>
          </cell>
        </row>
        <row r="11533">
          <cell r="E11533" t="str">
            <v>98BBSA050JB5</v>
          </cell>
          <cell r="F11533" t="str">
            <v>SAVON JASMIN BERGA 50G RSPO MB</v>
          </cell>
          <cell r="G11533" t="str">
            <v>PC</v>
          </cell>
          <cell r="H11533">
            <v>161000</v>
          </cell>
          <cell r="I11533">
            <v>11520</v>
          </cell>
        </row>
        <row r="11534">
          <cell r="E11534" t="str">
            <v>98BBSA050LT0</v>
          </cell>
          <cell r="F11534" t="str">
            <v>SAVON KARITE LAIT 50G</v>
          </cell>
          <cell r="G11534" t="str">
            <v>PC</v>
          </cell>
          <cell r="H11534">
            <v>9999</v>
          </cell>
          <cell r="I11534">
            <v>11760</v>
          </cell>
        </row>
        <row r="11535">
          <cell r="E11535" t="str">
            <v>98BBSA050LT1</v>
          </cell>
          <cell r="F11535" t="str">
            <v>SAVON KARITE LAIT 50G</v>
          </cell>
          <cell r="G11535" t="str">
            <v>PC</v>
          </cell>
          <cell r="H11535">
            <v>600000</v>
          </cell>
          <cell r="I11535">
            <v>11520</v>
          </cell>
        </row>
        <row r="11536">
          <cell r="E11536" t="str">
            <v>98BBSA050LT2</v>
          </cell>
          <cell r="F11536" t="str">
            <v>SAVON KARITE LAIT 50GR RSPO MB</v>
          </cell>
          <cell r="G11536" t="str">
            <v>PC</v>
          </cell>
          <cell r="H11536">
            <v>300000</v>
          </cell>
          <cell r="I11536">
            <v>11520</v>
          </cell>
        </row>
        <row r="11537">
          <cell r="E11537" t="str">
            <v>98BBSA050MM0</v>
          </cell>
          <cell r="F11537" t="str">
            <v>SAVON MER MISTRAL 50G</v>
          </cell>
          <cell r="G11537" t="str">
            <v>PC</v>
          </cell>
          <cell r="H11537">
            <v>9999</v>
          </cell>
          <cell r="I11537">
            <v>9800</v>
          </cell>
        </row>
        <row r="11538">
          <cell r="E11538" t="str">
            <v>98BBSA050MM1</v>
          </cell>
          <cell r="F11538" t="str">
            <v>SAVON MER MISTRAL 50G</v>
          </cell>
          <cell r="G11538" t="str">
            <v>PC</v>
          </cell>
          <cell r="H11538">
            <v>120000</v>
          </cell>
          <cell r="I11538">
            <v>11520</v>
          </cell>
        </row>
        <row r="11539">
          <cell r="E11539" t="str">
            <v>98BBSA050MM2</v>
          </cell>
          <cell r="F11539" t="str">
            <v>SAVON MER MISTRAL 50G RSPO MB</v>
          </cell>
          <cell r="G11539" t="str">
            <v>PC</v>
          </cell>
          <cell r="H11539">
            <v>120000</v>
          </cell>
          <cell r="I11539">
            <v>11520</v>
          </cell>
        </row>
        <row r="11540">
          <cell r="E11540" t="str">
            <v>98BBSA050OL0</v>
          </cell>
          <cell r="F11540" t="str">
            <v>OLIVIER SAVON 50GR</v>
          </cell>
          <cell r="G11540" t="str">
            <v>PC</v>
          </cell>
          <cell r="H11540">
            <v>90000</v>
          </cell>
          <cell r="I11540">
            <v>7560</v>
          </cell>
        </row>
        <row r="11541">
          <cell r="E11541" t="str">
            <v>98BBSA050TB0</v>
          </cell>
          <cell r="F11541" t="str">
            <v>SAVON THE VERT BIGARADE 50G</v>
          </cell>
          <cell r="G11541" t="str">
            <v>PC</v>
          </cell>
          <cell r="H11541">
            <v>100000</v>
          </cell>
          <cell r="I11541">
            <v>11520</v>
          </cell>
        </row>
        <row r="11542">
          <cell r="E11542" t="str">
            <v>98BBSA050TB1</v>
          </cell>
          <cell r="F11542" t="str">
            <v>SAVON THE VERT 50GR RSPO MB</v>
          </cell>
          <cell r="G11542" t="str">
            <v>PC</v>
          </cell>
          <cell r="H11542">
            <v>100000</v>
          </cell>
          <cell r="I11542">
            <v>7680</v>
          </cell>
        </row>
        <row r="11543">
          <cell r="E11543" t="str">
            <v>98BBSA050VE0</v>
          </cell>
          <cell r="F11543" t="str">
            <v>SAVON KARITE VERVEINE 50G</v>
          </cell>
          <cell r="G11543" t="str">
            <v>PC</v>
          </cell>
          <cell r="H11543">
            <v>9999</v>
          </cell>
          <cell r="I11543">
            <v>11760</v>
          </cell>
        </row>
        <row r="11544">
          <cell r="E11544" t="str">
            <v>98BBSA050VE1</v>
          </cell>
          <cell r="F11544" t="str">
            <v>SAVON KARITE VERVEINE 50G</v>
          </cell>
          <cell r="G11544" t="str">
            <v>PC</v>
          </cell>
          <cell r="H11544">
            <v>330000</v>
          </cell>
          <cell r="I11544">
            <v>11520</v>
          </cell>
        </row>
        <row r="11545">
          <cell r="E11545" t="str">
            <v>98BBSA050VE2</v>
          </cell>
          <cell r="F11545" t="str">
            <v>SAVON KARITE 50G RSPO MB</v>
          </cell>
          <cell r="G11545" t="str">
            <v>PC</v>
          </cell>
          <cell r="H11545">
            <v>195000</v>
          </cell>
          <cell r="I11545">
            <v>11520</v>
          </cell>
        </row>
        <row r="11546">
          <cell r="E11546" t="str">
            <v>98BBSA100A0</v>
          </cell>
          <cell r="F11546" t="str">
            <v>SAVON AMANDE 100GR</v>
          </cell>
          <cell r="G11546" t="str">
            <v>PC</v>
          </cell>
          <cell r="H11546">
            <v>50000</v>
          </cell>
          <cell r="I11546">
            <v>5376</v>
          </cell>
        </row>
        <row r="11547">
          <cell r="E11547" t="str">
            <v>98BBSA100A1</v>
          </cell>
          <cell r="F11547" t="str">
            <v>SAVON AMANDE 100GR RSPO MB</v>
          </cell>
          <cell r="G11547" t="str">
            <v>PC</v>
          </cell>
          <cell r="H11547">
            <v>25000</v>
          </cell>
          <cell r="I11547">
            <v>4480</v>
          </cell>
        </row>
        <row r="11548">
          <cell r="E11548" t="str">
            <v>98BBSA100MM0</v>
          </cell>
          <cell r="F11548" t="str">
            <v>SAVON MER MISTRAL 100G</v>
          </cell>
          <cell r="G11548" t="str">
            <v>PC</v>
          </cell>
          <cell r="H11548">
            <v>25000</v>
          </cell>
          <cell r="I11548">
            <v>5376</v>
          </cell>
        </row>
        <row r="11549">
          <cell r="E11549" t="str">
            <v>98BBSA100TB0</v>
          </cell>
          <cell r="F11549" t="str">
            <v>SAVON THE VERT BIGARADE 100G</v>
          </cell>
          <cell r="G11549" t="str">
            <v>PC</v>
          </cell>
          <cell r="H11549">
            <v>25000</v>
          </cell>
          <cell r="I11549">
            <v>5376</v>
          </cell>
        </row>
        <row r="11550">
          <cell r="E11550" t="str">
            <v>98BBSA100VE0</v>
          </cell>
          <cell r="F11550" t="str">
            <v>SAVON KARITE VERVEINE 100G</v>
          </cell>
          <cell r="G11550" t="str">
            <v>PC</v>
          </cell>
          <cell r="H11550">
            <v>9999</v>
          </cell>
          <cell r="I11550">
            <v>5040</v>
          </cell>
        </row>
        <row r="11551">
          <cell r="E11551" t="str">
            <v>98BBSA100VE1</v>
          </cell>
          <cell r="F11551" t="str">
            <v>SAVON KARITE VERVEINE 100G</v>
          </cell>
          <cell r="G11551" t="str">
            <v>PC</v>
          </cell>
          <cell r="H11551">
            <v>150000</v>
          </cell>
          <cell r="I11551">
            <v>5376</v>
          </cell>
        </row>
        <row r="11552">
          <cell r="E11552" t="str">
            <v>98BBSA100VE2</v>
          </cell>
          <cell r="F11552" t="str">
            <v>SAVON KARITE VERVEINE 100G</v>
          </cell>
          <cell r="G11552" t="str">
            <v>PC</v>
          </cell>
          <cell r="H11552">
            <v>150000</v>
          </cell>
          <cell r="I11552">
            <v>5376</v>
          </cell>
        </row>
        <row r="11553">
          <cell r="E11553" t="str">
            <v>98BBSA100VE3</v>
          </cell>
          <cell r="F11553" t="str">
            <v>SAVON KARITE VERV 100G RSPO MB</v>
          </cell>
          <cell r="G11553" t="str">
            <v>PC</v>
          </cell>
          <cell r="H11553">
            <v>100000</v>
          </cell>
          <cell r="I11553">
            <v>4480</v>
          </cell>
        </row>
        <row r="11554">
          <cell r="E11554" t="str">
            <v>98BBSB025R0</v>
          </cell>
          <cell r="F11554" t="str">
            <v>SELS DE BAIN RELAXANTS 25GR</v>
          </cell>
          <cell r="G11554" t="str">
            <v>PC</v>
          </cell>
          <cell r="H11554">
            <v>9999</v>
          </cell>
          <cell r="I11554">
            <v>1</v>
          </cell>
        </row>
        <row r="11555">
          <cell r="E11555" t="str">
            <v>98BBSF005KA0</v>
          </cell>
          <cell r="F11555" t="str">
            <v>KARITE SERUM FABULEUX 5ML</v>
          </cell>
          <cell r="G11555" t="str">
            <v>PC</v>
          </cell>
          <cell r="H11555">
            <v>9999</v>
          </cell>
          <cell r="I11555">
            <v>32400</v>
          </cell>
        </row>
        <row r="11556">
          <cell r="E11556" t="str">
            <v>98BBSH005KA1</v>
          </cell>
          <cell r="F11556" t="str">
            <v>SH.KARITE ULTRA RICHE 5 L</v>
          </cell>
          <cell r="G11556" t="str">
            <v>PC</v>
          </cell>
          <cell r="H11556">
            <v>1000</v>
          </cell>
          <cell r="I11556">
            <v>96</v>
          </cell>
        </row>
        <row r="11557">
          <cell r="E11557" t="str">
            <v>98BBSH030A0</v>
          </cell>
          <cell r="F11557" t="str">
            <v>SHAMPOOING SOLIDE AMANDE 30GR</v>
          </cell>
          <cell r="G11557" t="str">
            <v>PC</v>
          </cell>
          <cell r="H11557">
            <v>25000</v>
          </cell>
          <cell r="I11557">
            <v>11250</v>
          </cell>
        </row>
        <row r="11558">
          <cell r="E11558" t="str">
            <v>98BBSH030JB0</v>
          </cell>
          <cell r="F11558" t="str">
            <v>SHAMPOOING JASMIN BERGA 30 ML</v>
          </cell>
          <cell r="G11558" t="str">
            <v>PC</v>
          </cell>
          <cell r="H11558">
            <v>120000</v>
          </cell>
          <cell r="I11558">
            <v>14040</v>
          </cell>
        </row>
        <row r="11559">
          <cell r="E11559" t="str">
            <v>98BBSH030JB1</v>
          </cell>
          <cell r="F11559" t="str">
            <v>SHAMPOOING JASM BERG 30ML CHI</v>
          </cell>
          <cell r="G11559" t="str">
            <v>PC</v>
          </cell>
          <cell r="H11559">
            <v>9999</v>
          </cell>
          <cell r="I11559">
            <v>14040</v>
          </cell>
        </row>
        <row r="11560">
          <cell r="E11560" t="str">
            <v>98BBSH030JB2</v>
          </cell>
          <cell r="F11560" t="str">
            <v>SHAMPOOING JASMIN BERGA 30 ML</v>
          </cell>
          <cell r="G11560" t="str">
            <v>PC</v>
          </cell>
          <cell r="H11560">
            <v>9999</v>
          </cell>
          <cell r="I11560">
            <v>14040</v>
          </cell>
        </row>
        <row r="11561">
          <cell r="E11561" t="str">
            <v>98BBSH030KA0</v>
          </cell>
          <cell r="F11561" t="str">
            <v>KARITE SHAMPOOING 30ML</v>
          </cell>
          <cell r="G11561" t="str">
            <v>PC</v>
          </cell>
          <cell r="H11561">
            <v>9999</v>
          </cell>
          <cell r="I11561">
            <v>15552</v>
          </cell>
        </row>
        <row r="11562">
          <cell r="E11562" t="str">
            <v>98BBSH030KA1</v>
          </cell>
          <cell r="F11562" t="str">
            <v>KARITE SHAMPOOING 30ML CHI</v>
          </cell>
          <cell r="G11562" t="str">
            <v>PC</v>
          </cell>
          <cell r="H11562">
            <v>9999</v>
          </cell>
          <cell r="I11562">
            <v>15552</v>
          </cell>
        </row>
        <row r="11563">
          <cell r="E11563" t="str">
            <v>98BBSH030MM0</v>
          </cell>
          <cell r="F11563" t="str">
            <v>SHAMPOOING MER MISTRAL 30ML</v>
          </cell>
          <cell r="G11563" t="str">
            <v>PC</v>
          </cell>
          <cell r="H11563">
            <v>9999</v>
          </cell>
          <cell r="I11563">
            <v>14040</v>
          </cell>
        </row>
        <row r="11564">
          <cell r="E11564" t="str">
            <v>98BBSH030OL0</v>
          </cell>
          <cell r="F11564" t="str">
            <v>OLIVIER SHAMP QUOTIDIEN 30ML</v>
          </cell>
          <cell r="G11564" t="str">
            <v>PC</v>
          </cell>
          <cell r="H11564">
            <v>9999</v>
          </cell>
          <cell r="I11564">
            <v>12960</v>
          </cell>
        </row>
        <row r="11565">
          <cell r="E11565" t="str">
            <v>98BBSH030TB0</v>
          </cell>
          <cell r="F11565" t="str">
            <v>SHAMPOOING THE VERT BIGAR 30ML</v>
          </cell>
          <cell r="G11565" t="str">
            <v>PC</v>
          </cell>
          <cell r="H11565">
            <v>9999</v>
          </cell>
          <cell r="I11565">
            <v>14040</v>
          </cell>
        </row>
        <row r="11566">
          <cell r="E11566" t="str">
            <v>98BBSH030VA0</v>
          </cell>
          <cell r="F11566" t="str">
            <v>VA SHAMPOO US.FREQUENT 30ML</v>
          </cell>
          <cell r="G11566" t="str">
            <v>PC</v>
          </cell>
          <cell r="H11566">
            <v>9999</v>
          </cell>
          <cell r="I11566">
            <v>12960</v>
          </cell>
        </row>
        <row r="11567">
          <cell r="E11567" t="str">
            <v>98BBSH030VA1</v>
          </cell>
          <cell r="F11567" t="str">
            <v>VERV. AGR. SHAMPOOING 30ML CHI</v>
          </cell>
          <cell r="G11567" t="str">
            <v>PC</v>
          </cell>
          <cell r="H11567">
            <v>9999</v>
          </cell>
          <cell r="I11567">
            <v>12960</v>
          </cell>
        </row>
        <row r="11568">
          <cell r="E11568" t="str">
            <v>98BBSH030VA11</v>
          </cell>
          <cell r="F11568" t="str">
            <v>SHAMPOO VERV AGRUMES 30ML CHI</v>
          </cell>
          <cell r="G11568" t="str">
            <v>PC</v>
          </cell>
          <cell r="H11568">
            <v>9999</v>
          </cell>
          <cell r="I11568">
            <v>1</v>
          </cell>
        </row>
        <row r="11569">
          <cell r="E11569" t="str">
            <v>98BBSH030VA2</v>
          </cell>
          <cell r="F11569" t="str">
            <v>SHAMPOOING VERV AGRUMES 30ML</v>
          </cell>
          <cell r="G11569" t="str">
            <v>PC</v>
          </cell>
          <cell r="H11569">
            <v>9999</v>
          </cell>
          <cell r="I11569">
            <v>1</v>
          </cell>
        </row>
        <row r="11570">
          <cell r="E11570" t="str">
            <v>98BBSH030VE0</v>
          </cell>
          <cell r="F11570" t="str">
            <v>SHAMPOOING VERVEINE 30ML</v>
          </cell>
          <cell r="G11570" t="str">
            <v>PC</v>
          </cell>
          <cell r="H11570">
            <v>9999</v>
          </cell>
          <cell r="I11570">
            <v>13824</v>
          </cell>
        </row>
        <row r="11571">
          <cell r="E11571" t="str">
            <v>98BBSH030VE1</v>
          </cell>
          <cell r="F11571" t="str">
            <v>SHAMPOOING VERVEINE CHINE 30ML</v>
          </cell>
          <cell r="G11571" t="str">
            <v>PC</v>
          </cell>
          <cell r="H11571">
            <v>9999</v>
          </cell>
          <cell r="I11571">
            <v>13824</v>
          </cell>
        </row>
        <row r="11572">
          <cell r="E11572" t="str">
            <v>98BBSH030VE11</v>
          </cell>
          <cell r="F11572" t="str">
            <v>SHAMPOOING VERVEINE CH 30ML</v>
          </cell>
          <cell r="G11572" t="str">
            <v>PC</v>
          </cell>
          <cell r="H11572">
            <v>9999</v>
          </cell>
          <cell r="I11572">
            <v>9216</v>
          </cell>
        </row>
        <row r="11573">
          <cell r="E11573" t="str">
            <v>98BBSH030VE2</v>
          </cell>
          <cell r="F11573" t="str">
            <v>SHAMPOOING VERVEINE CH 30ML</v>
          </cell>
          <cell r="G11573" t="str">
            <v>PC</v>
          </cell>
          <cell r="H11573">
            <v>9999</v>
          </cell>
          <cell r="I11573">
            <v>0</v>
          </cell>
        </row>
        <row r="11574">
          <cell r="E11574" t="str">
            <v>98BBSH030VE3</v>
          </cell>
          <cell r="F11574" t="str">
            <v>SHAMPOOING VERVEINE 30ML</v>
          </cell>
          <cell r="G11574" t="str">
            <v>PC</v>
          </cell>
          <cell r="H11574">
            <v>258048</v>
          </cell>
          <cell r="I11574">
            <v>16128</v>
          </cell>
        </row>
        <row r="11575">
          <cell r="E11575" t="str">
            <v>98BBSH030VE4</v>
          </cell>
          <cell r="F11575" t="str">
            <v>SHAMPOOING VERVEINE  30ML</v>
          </cell>
          <cell r="G11575" t="str">
            <v>PC</v>
          </cell>
          <cell r="H11575">
            <v>314700</v>
          </cell>
          <cell r="I11575">
            <v>11520</v>
          </cell>
        </row>
        <row r="11576">
          <cell r="E11576" t="str">
            <v>98BBSH035A0</v>
          </cell>
          <cell r="F11576" t="str">
            <v>SHAMPOOING AMANDE 35ML</v>
          </cell>
          <cell r="G11576" t="str">
            <v>PC</v>
          </cell>
          <cell r="H11576">
            <v>133056</v>
          </cell>
          <cell r="I11576">
            <v>11088</v>
          </cell>
        </row>
        <row r="11577">
          <cell r="E11577" t="str">
            <v>98BBSH035AN3</v>
          </cell>
          <cell r="F11577" t="str">
            <v>SHAMPOOING ANGELIQUE 35ML</v>
          </cell>
          <cell r="G11577" t="str">
            <v>PC</v>
          </cell>
          <cell r="H11577">
            <v>48000</v>
          </cell>
          <cell r="I11577">
            <v>11664</v>
          </cell>
        </row>
        <row r="11578">
          <cell r="E11578" t="str">
            <v>98BBSH035AN4</v>
          </cell>
          <cell r="F11578" t="str">
            <v>SH CHVX SECS ABIMES CHINE 35ML</v>
          </cell>
          <cell r="G11578" t="str">
            <v>PC</v>
          </cell>
          <cell r="H11578">
            <v>48000</v>
          </cell>
          <cell r="I11578">
            <v>11664</v>
          </cell>
        </row>
        <row r="11579">
          <cell r="E11579" t="str">
            <v>98BBSH035AR1</v>
          </cell>
          <cell r="F11579" t="str">
            <v>AROMACHO SHAMPOOING 35ML CHI</v>
          </cell>
          <cell r="G11579" t="str">
            <v>PC</v>
          </cell>
          <cell r="H11579">
            <v>9999</v>
          </cell>
          <cell r="I11579">
            <v>12960</v>
          </cell>
        </row>
        <row r="11580">
          <cell r="E11580" t="str">
            <v>98BBSH035AR2</v>
          </cell>
          <cell r="F11580" t="str">
            <v>AROMACHO SHAMPOOING 35ML</v>
          </cell>
          <cell r="G11580" t="str">
            <v>PC</v>
          </cell>
          <cell r="H11580">
            <v>55000</v>
          </cell>
          <cell r="I11580">
            <v>11088</v>
          </cell>
        </row>
        <row r="11581">
          <cell r="E11581" t="str">
            <v>98BBSH035AR3</v>
          </cell>
          <cell r="F11581" t="str">
            <v>5 HUILES ESS SHAMP 35ML</v>
          </cell>
          <cell r="G11581" t="str">
            <v>PC</v>
          </cell>
          <cell r="H11581">
            <v>133000</v>
          </cell>
          <cell r="I11581">
            <v>11088</v>
          </cell>
        </row>
        <row r="11582">
          <cell r="E11582" t="str">
            <v>98BBSH035KA3</v>
          </cell>
          <cell r="F11582" t="str">
            <v>SHAMPOOING KARITE 35ML</v>
          </cell>
          <cell r="G11582" t="str">
            <v>PC</v>
          </cell>
          <cell r="H11582">
            <v>30000</v>
          </cell>
          <cell r="I11582">
            <v>11664</v>
          </cell>
        </row>
        <row r="11583">
          <cell r="E11583" t="str">
            <v>98BBSH035VA0</v>
          </cell>
          <cell r="F11583" t="str">
            <v>VERV AGRUMES SHAMPOOING 35ML</v>
          </cell>
          <cell r="G11583" t="str">
            <v>PC</v>
          </cell>
          <cell r="H11583">
            <v>170000</v>
          </cell>
          <cell r="I11583">
            <v>11088</v>
          </cell>
        </row>
        <row r="11584">
          <cell r="E11584" t="str">
            <v>98BBSH050A0</v>
          </cell>
          <cell r="F11584" t="str">
            <v>SHAMPOOING AMANDE 50ML</v>
          </cell>
          <cell r="G11584" t="str">
            <v>PC</v>
          </cell>
          <cell r="H11584">
            <v>9999</v>
          </cell>
          <cell r="I11584">
            <v>8190</v>
          </cell>
        </row>
        <row r="11585">
          <cell r="E11585" t="str">
            <v>98BBSH050AN0</v>
          </cell>
          <cell r="F11585" t="str">
            <v>SH CHVX SECS&amp;ABIMES 50ML</v>
          </cell>
          <cell r="G11585" t="str">
            <v>PC</v>
          </cell>
          <cell r="H11585">
            <v>85000</v>
          </cell>
          <cell r="I11585">
            <v>7371</v>
          </cell>
        </row>
        <row r="11586">
          <cell r="E11586" t="str">
            <v>98BBSH050AN1</v>
          </cell>
          <cell r="F11586" t="str">
            <v>SH CHVX SECS&amp;ABIMES CHINA 50ML</v>
          </cell>
          <cell r="G11586" t="str">
            <v>PC</v>
          </cell>
          <cell r="H11586">
            <v>85000</v>
          </cell>
          <cell r="I11586">
            <v>8190</v>
          </cell>
        </row>
        <row r="11587">
          <cell r="E11587" t="str">
            <v>98BBSH050AR1</v>
          </cell>
          <cell r="F11587" t="str">
            <v>AROMACHO SHAMPOOING 50ML CHI</v>
          </cell>
          <cell r="G11587" t="str">
            <v>PC</v>
          </cell>
          <cell r="H11587">
            <v>9999</v>
          </cell>
          <cell r="I11587">
            <v>8190</v>
          </cell>
        </row>
        <row r="11588">
          <cell r="E11588" t="str">
            <v>98BBSH050AR2</v>
          </cell>
          <cell r="F11588" t="str">
            <v>AROMACHO SHAMPOOING 50ML</v>
          </cell>
          <cell r="G11588" t="str">
            <v>PC</v>
          </cell>
          <cell r="H11588">
            <v>9999</v>
          </cell>
          <cell r="I11588">
            <v>8190</v>
          </cell>
        </row>
        <row r="11589">
          <cell r="E11589" t="str">
            <v>98BBSH050AR3</v>
          </cell>
          <cell r="F11589" t="str">
            <v>SHAMP AROMACHO 50ML</v>
          </cell>
          <cell r="G11589" t="str">
            <v>PC</v>
          </cell>
          <cell r="H11589">
            <v>85000</v>
          </cell>
          <cell r="I11589">
            <v>7200</v>
          </cell>
        </row>
        <row r="11590">
          <cell r="E11590" t="str">
            <v>98BBSH050AR4</v>
          </cell>
          <cell r="F11590" t="str">
            <v>5 HUILES ESS SHAMP 50ML</v>
          </cell>
          <cell r="G11590" t="str">
            <v>PC</v>
          </cell>
          <cell r="H11590">
            <v>85000</v>
          </cell>
          <cell r="I11590">
            <v>7200</v>
          </cell>
        </row>
        <row r="11591">
          <cell r="E11591" t="str">
            <v>98BBSH050CO0</v>
          </cell>
          <cell r="F11591" t="str">
            <v>SHAMPOOING CEDRE ORANGER 50ML</v>
          </cell>
          <cell r="G11591" t="str">
            <v>PC</v>
          </cell>
          <cell r="H11591">
            <v>9999</v>
          </cell>
          <cell r="I11591">
            <v>8820</v>
          </cell>
        </row>
        <row r="11592">
          <cell r="E11592" t="str">
            <v>98BBSH050JB0</v>
          </cell>
          <cell r="F11592" t="str">
            <v>SHAMPOOING JASMIN BERGA 50 ML</v>
          </cell>
          <cell r="G11592" t="str">
            <v>PC</v>
          </cell>
          <cell r="H11592">
            <v>55000</v>
          </cell>
          <cell r="I11592">
            <v>8820</v>
          </cell>
        </row>
        <row r="11593">
          <cell r="E11593" t="str">
            <v>98BBSH050JB1</v>
          </cell>
          <cell r="F11593" t="str">
            <v>SHAMPOOING JASM BERG 50ML CHI</v>
          </cell>
          <cell r="G11593" t="str">
            <v>PC</v>
          </cell>
          <cell r="H11593">
            <v>50000</v>
          </cell>
          <cell r="I11593">
            <v>8820</v>
          </cell>
        </row>
        <row r="11594">
          <cell r="E11594" t="str">
            <v>98BBSH050JB11</v>
          </cell>
          <cell r="F11594" t="str">
            <v>SHAMPOOING JASM BERG 50ML CHI</v>
          </cell>
          <cell r="G11594" t="str">
            <v>PC</v>
          </cell>
          <cell r="H11594">
            <v>9999</v>
          </cell>
          <cell r="I11594">
            <v>8820</v>
          </cell>
        </row>
        <row r="11595">
          <cell r="E11595" t="str">
            <v>98BBSH050JB2</v>
          </cell>
          <cell r="F11595" t="str">
            <v>SHAMPOOING JASMIN BERGA 50 ML</v>
          </cell>
          <cell r="G11595" t="str">
            <v>PC</v>
          </cell>
          <cell r="H11595">
            <v>9999</v>
          </cell>
          <cell r="I11595">
            <v>8820</v>
          </cell>
        </row>
        <row r="11596">
          <cell r="E11596" t="str">
            <v>98BBSH050KA0</v>
          </cell>
          <cell r="F11596" t="str">
            <v>KARITE SHAMPOOING 50ML</v>
          </cell>
          <cell r="G11596" t="str">
            <v>PC</v>
          </cell>
          <cell r="H11596">
            <v>9999</v>
          </cell>
          <cell r="I11596">
            <v>9000</v>
          </cell>
        </row>
        <row r="11597">
          <cell r="E11597" t="str">
            <v>98BBSH050KA1</v>
          </cell>
          <cell r="F11597" t="str">
            <v>KARITE SHAMPOOING 50ML CHI</v>
          </cell>
          <cell r="G11597" t="str">
            <v>PC</v>
          </cell>
          <cell r="H11597">
            <v>9999</v>
          </cell>
          <cell r="I11597">
            <v>9000</v>
          </cell>
        </row>
        <row r="11598">
          <cell r="E11598" t="str">
            <v>98BBSH050MM0</v>
          </cell>
          <cell r="F11598" t="str">
            <v>SHAMPOOING MER MISTRAL 50ML</v>
          </cell>
          <cell r="G11598" t="str">
            <v>PC</v>
          </cell>
          <cell r="H11598">
            <v>9999</v>
          </cell>
          <cell r="I11598">
            <v>8820</v>
          </cell>
        </row>
        <row r="11599">
          <cell r="E11599" t="str">
            <v>98BBSH050OL0</v>
          </cell>
          <cell r="F11599" t="str">
            <v>OLIVIER SHAMP QUOTIDIEN 50ML</v>
          </cell>
          <cell r="G11599" t="str">
            <v>PC</v>
          </cell>
          <cell r="H11599">
            <v>9999</v>
          </cell>
          <cell r="I11599">
            <v>8100</v>
          </cell>
        </row>
        <row r="11600">
          <cell r="E11600" t="str">
            <v>98BBSH050PV0</v>
          </cell>
          <cell r="F11600" t="str">
            <v>SHAMPOOING POMELO VETIVER 50ML</v>
          </cell>
          <cell r="G11600" t="str">
            <v>PC</v>
          </cell>
          <cell r="H11600">
            <v>9999</v>
          </cell>
          <cell r="I11600">
            <v>8820</v>
          </cell>
        </row>
        <row r="11601">
          <cell r="E11601" t="str">
            <v>98BBSH050TB0</v>
          </cell>
          <cell r="F11601" t="str">
            <v>SHAMPOOING THE VERT BIGAR 50ML</v>
          </cell>
          <cell r="G11601" t="str">
            <v>PC</v>
          </cell>
          <cell r="H11601">
            <v>9999</v>
          </cell>
          <cell r="I11601">
            <v>8820</v>
          </cell>
        </row>
        <row r="11602">
          <cell r="E11602" t="str">
            <v>98BBSH050TB1</v>
          </cell>
          <cell r="F11602" t="str">
            <v>SHAMP THE VERT 50ML CHI</v>
          </cell>
          <cell r="G11602" t="str">
            <v>PC</v>
          </cell>
          <cell r="H11602">
            <v>9999</v>
          </cell>
          <cell r="I11602">
            <v>8820</v>
          </cell>
        </row>
        <row r="11603">
          <cell r="E11603" t="str">
            <v>98BBSH050VA0</v>
          </cell>
          <cell r="F11603" t="str">
            <v>VA SHAMPOO US.FREQUENT 50ML</v>
          </cell>
          <cell r="G11603" t="str">
            <v>PC</v>
          </cell>
          <cell r="H11603">
            <v>9999</v>
          </cell>
          <cell r="I11603">
            <v>8100</v>
          </cell>
        </row>
        <row r="11604">
          <cell r="E11604" t="str">
            <v>98BBSH050VA1</v>
          </cell>
          <cell r="F11604" t="str">
            <v>VERV. AGR. SHAMPOOING 50ML CHI</v>
          </cell>
          <cell r="G11604" t="str">
            <v>PC</v>
          </cell>
          <cell r="H11604">
            <v>9999</v>
          </cell>
          <cell r="I11604">
            <v>8100</v>
          </cell>
        </row>
        <row r="11605">
          <cell r="E11605" t="str">
            <v>98BBSH050VA11</v>
          </cell>
          <cell r="F11605" t="str">
            <v>SHAMPOO VERV AGRUMES 50ML CHI</v>
          </cell>
          <cell r="G11605" t="str">
            <v>PC</v>
          </cell>
          <cell r="H11605">
            <v>9999</v>
          </cell>
          <cell r="I11605">
            <v>1</v>
          </cell>
        </row>
        <row r="11606">
          <cell r="E11606" t="str">
            <v>98BBSH050VA2</v>
          </cell>
          <cell r="F11606" t="str">
            <v>SHAMPOO VERV AGRUMES 50ML</v>
          </cell>
          <cell r="G11606" t="str">
            <v>PC</v>
          </cell>
          <cell r="H11606">
            <v>9999</v>
          </cell>
          <cell r="I11606">
            <v>1</v>
          </cell>
        </row>
        <row r="11607">
          <cell r="E11607" t="str">
            <v>98BBSH050VA3</v>
          </cell>
          <cell r="F11607" t="str">
            <v>VERV AGRUMES SHAMPOOING 50ML</v>
          </cell>
          <cell r="G11607" t="str">
            <v>PC</v>
          </cell>
          <cell r="H11607">
            <v>9999</v>
          </cell>
          <cell r="I11607">
            <v>7371</v>
          </cell>
        </row>
        <row r="11608">
          <cell r="E11608" t="str">
            <v>98BBSH050VE0</v>
          </cell>
          <cell r="F11608" t="str">
            <v>SHAMPOOING VERVEINE 50ML</v>
          </cell>
          <cell r="G11608" t="str">
            <v>PC</v>
          </cell>
          <cell r="H11608">
            <v>9999</v>
          </cell>
          <cell r="I11608">
            <v>8100</v>
          </cell>
        </row>
        <row r="11609">
          <cell r="E11609" t="str">
            <v>98BBSH050VE1</v>
          </cell>
          <cell r="F11609" t="str">
            <v>SHAMPOOING VERVEINE CHINE 50ML</v>
          </cell>
          <cell r="G11609" t="str">
            <v>PC</v>
          </cell>
          <cell r="H11609">
            <v>9999</v>
          </cell>
          <cell r="I11609">
            <v>7290</v>
          </cell>
        </row>
        <row r="11610">
          <cell r="E11610" t="str">
            <v>98BBSH050VE11</v>
          </cell>
          <cell r="F11610" t="str">
            <v>SHAMPOOING VERVEINE CN 50ML</v>
          </cell>
          <cell r="G11610" t="str">
            <v>PC</v>
          </cell>
          <cell r="H11610">
            <v>9999</v>
          </cell>
          <cell r="I11610">
            <v>6480</v>
          </cell>
        </row>
        <row r="11611">
          <cell r="E11611" t="str">
            <v>98BBSH050VE2</v>
          </cell>
          <cell r="F11611" t="str">
            <v>SHAMPOOING VERVEINE 50ML</v>
          </cell>
          <cell r="G11611" t="str">
            <v>PC</v>
          </cell>
          <cell r="H11611">
            <v>9999</v>
          </cell>
          <cell r="I11611">
            <v>6480</v>
          </cell>
        </row>
        <row r="11612">
          <cell r="E11612" t="str">
            <v>98BBSH075A1</v>
          </cell>
          <cell r="F11612" t="str">
            <v>SHAMPOOING AMANDE 75ML CH</v>
          </cell>
          <cell r="G11612" t="str">
            <v>PC</v>
          </cell>
          <cell r="H11612">
            <v>9999</v>
          </cell>
          <cell r="I11612">
            <v>4032</v>
          </cell>
        </row>
        <row r="11613">
          <cell r="E11613" t="str">
            <v>98BBSH075A2</v>
          </cell>
          <cell r="F11613" t="str">
            <v>SHAMPOOING AMANDE  75ML</v>
          </cell>
          <cell r="G11613" t="str">
            <v>PC</v>
          </cell>
          <cell r="H11613">
            <v>9000</v>
          </cell>
          <cell r="I11613">
            <v>4464</v>
          </cell>
        </row>
        <row r="11614">
          <cell r="E11614" t="str">
            <v>98BBSH075AN3</v>
          </cell>
          <cell r="F11614" t="str">
            <v>SHAMPOOING ANGELIQUE 75 ML</v>
          </cell>
          <cell r="G11614" t="str">
            <v>PC</v>
          </cell>
          <cell r="H11614">
            <v>10000</v>
          </cell>
          <cell r="I11614">
            <v>3402</v>
          </cell>
        </row>
        <row r="11615">
          <cell r="E11615" t="str">
            <v>98BBSH075AR1</v>
          </cell>
          <cell r="F11615" t="str">
            <v>AROMACHO SHAMPOO 75ML CHI</v>
          </cell>
          <cell r="G11615" t="str">
            <v>PC</v>
          </cell>
          <cell r="H11615">
            <v>9999</v>
          </cell>
          <cell r="I11615">
            <v>4032</v>
          </cell>
        </row>
        <row r="11616">
          <cell r="E11616" t="str">
            <v>98BBSH075AR2</v>
          </cell>
          <cell r="F11616" t="str">
            <v>AROMACHO SHAMPOOING 75ML</v>
          </cell>
          <cell r="G11616" t="str">
            <v>PC</v>
          </cell>
          <cell r="H11616">
            <v>9999</v>
          </cell>
          <cell r="I11616">
            <v>4032</v>
          </cell>
        </row>
        <row r="11617">
          <cell r="E11617" t="str">
            <v>98BBSH075AR3</v>
          </cell>
          <cell r="F11617" t="str">
            <v>AROMACHO SHAMPOOING 75ML</v>
          </cell>
          <cell r="G11617" t="str">
            <v>PC</v>
          </cell>
          <cell r="H11617">
            <v>9000</v>
          </cell>
          <cell r="I11617">
            <v>4464</v>
          </cell>
        </row>
        <row r="11618">
          <cell r="E11618" t="str">
            <v>98BBSH075JB0</v>
          </cell>
          <cell r="F11618" t="str">
            <v>SHAMPOOING JASMIN BERGA 75ML</v>
          </cell>
          <cell r="G11618" t="str">
            <v>PC</v>
          </cell>
          <cell r="H11618">
            <v>9999</v>
          </cell>
          <cell r="I11618">
            <v>6480</v>
          </cell>
        </row>
        <row r="11619">
          <cell r="E11619" t="str">
            <v>98BBSH075JB2</v>
          </cell>
          <cell r="F11619" t="str">
            <v>SHAMPOOING JASMIN BERGA 75ML</v>
          </cell>
          <cell r="G11619" t="str">
            <v>PC</v>
          </cell>
          <cell r="H11619">
            <v>9999</v>
          </cell>
          <cell r="I11619">
            <v>90</v>
          </cell>
        </row>
        <row r="11620">
          <cell r="E11620" t="str">
            <v>98BBSH075KA1</v>
          </cell>
          <cell r="F11620" t="str">
            <v>KARITE  SHAMPOOING 75ML FS</v>
          </cell>
          <cell r="G11620" t="str">
            <v>PC</v>
          </cell>
          <cell r="H11620">
            <v>32000</v>
          </cell>
          <cell r="I11620">
            <v>3402</v>
          </cell>
        </row>
        <row r="11621">
          <cell r="E11621" t="str">
            <v>98BBSH075MM0</v>
          </cell>
          <cell r="F11621" t="str">
            <v>SHAMPOOING MER MISTRAL 75ML</v>
          </cell>
          <cell r="G11621" t="str">
            <v>PC</v>
          </cell>
          <cell r="H11621">
            <v>9999</v>
          </cell>
          <cell r="I11621">
            <v>6480</v>
          </cell>
        </row>
        <row r="11622">
          <cell r="E11622" t="str">
            <v>98BBSH075TB0</v>
          </cell>
          <cell r="F11622" t="str">
            <v>SHAMPOOING THE VERT BIGAR 75ML</v>
          </cell>
          <cell r="G11622" t="str">
            <v>PC</v>
          </cell>
          <cell r="H11622">
            <v>9999</v>
          </cell>
          <cell r="I11622">
            <v>6480</v>
          </cell>
        </row>
        <row r="11623">
          <cell r="E11623" t="str">
            <v>98BBSH075TB1</v>
          </cell>
          <cell r="F11623" t="str">
            <v>SHAMP THE VERT BIGAR 75ML CHI</v>
          </cell>
          <cell r="G11623" t="str">
            <v>PC</v>
          </cell>
          <cell r="H11623">
            <v>9999</v>
          </cell>
          <cell r="I11623">
            <v>6480</v>
          </cell>
        </row>
        <row r="11624">
          <cell r="E11624" t="str">
            <v>98BBSH075TB2</v>
          </cell>
          <cell r="F11624" t="str">
            <v>SHAMPOOING THE VERT BIGAR 75ML</v>
          </cell>
          <cell r="G11624" t="str">
            <v>PC</v>
          </cell>
          <cell r="H11624">
            <v>9999</v>
          </cell>
          <cell r="I11624">
            <v>6480</v>
          </cell>
        </row>
        <row r="11625">
          <cell r="E11625" t="str">
            <v>98BBSH075VE0</v>
          </cell>
          <cell r="F11625" t="str">
            <v>SHAMPOOING VERVEINE 75ML</v>
          </cell>
          <cell r="G11625" t="str">
            <v>PC</v>
          </cell>
          <cell r="H11625">
            <v>9999</v>
          </cell>
          <cell r="I11625">
            <v>4608</v>
          </cell>
        </row>
        <row r="11626">
          <cell r="E11626" t="str">
            <v>98BBSH075VE1</v>
          </cell>
          <cell r="F11626" t="str">
            <v>SHAMPOOING VERVEINE 75ML</v>
          </cell>
          <cell r="G11626" t="str">
            <v>PC</v>
          </cell>
          <cell r="H11626">
            <v>12000</v>
          </cell>
          <cell r="I11626">
            <v>4608</v>
          </cell>
        </row>
        <row r="11627">
          <cell r="E11627" t="str">
            <v>98BBSH075VE2</v>
          </cell>
          <cell r="F11627" t="str">
            <v>SHAMPOOING VERVEINE  75ML</v>
          </cell>
          <cell r="G11627" t="str">
            <v>PC</v>
          </cell>
          <cell r="H11627">
            <v>9999</v>
          </cell>
          <cell r="I11627">
            <v>4608</v>
          </cell>
        </row>
        <row r="11628">
          <cell r="E11628" t="str">
            <v>98BBSH1000AR0</v>
          </cell>
          <cell r="F11628" t="str">
            <v>SHAMPOO AROMACHO 1L</v>
          </cell>
          <cell r="G11628" t="str">
            <v>PC</v>
          </cell>
          <cell r="H11628">
            <v>6500</v>
          </cell>
          <cell r="I11628">
            <v>432</v>
          </cell>
        </row>
        <row r="11629">
          <cell r="E11629" t="str">
            <v>98BBSH1000AR2</v>
          </cell>
          <cell r="F11629" t="str">
            <v>5 HUILES ESS SHAMP 1L</v>
          </cell>
          <cell r="G11629" t="str">
            <v>PC</v>
          </cell>
          <cell r="H11629">
            <v>4600</v>
          </cell>
          <cell r="I11629">
            <v>360</v>
          </cell>
        </row>
        <row r="11630">
          <cell r="E11630" t="str">
            <v>98BBSH1000VE1</v>
          </cell>
          <cell r="F11630" t="str">
            <v>SHAMPOOING VERVEINE 1000ML</v>
          </cell>
          <cell r="G11630" t="str">
            <v>PC</v>
          </cell>
          <cell r="H11630">
            <v>600</v>
          </cell>
          <cell r="I11630">
            <v>432</v>
          </cell>
        </row>
        <row r="11631">
          <cell r="E11631" t="str">
            <v>98BBSH200VE0</v>
          </cell>
          <cell r="F11631" t="str">
            <v>VERV SHAMP US FREQ DISP 200ML</v>
          </cell>
          <cell r="G11631" t="str">
            <v>PC</v>
          </cell>
          <cell r="H11631">
            <v>10000</v>
          </cell>
          <cell r="I11631">
            <v>1296</v>
          </cell>
        </row>
        <row r="11632">
          <cell r="E11632" t="str">
            <v>98BBSH300AN0</v>
          </cell>
          <cell r="F11632" t="str">
            <v>SHAMPOOING REPARATEUR 300ML</v>
          </cell>
          <cell r="G11632" t="str">
            <v>PC</v>
          </cell>
          <cell r="H11632">
            <v>8200</v>
          </cell>
          <cell r="I11632">
            <v>1404</v>
          </cell>
        </row>
        <row r="11633">
          <cell r="E11633" t="str">
            <v>98BBSH300AN2</v>
          </cell>
          <cell r="F11633" t="str">
            <v>AROMACHO SHAMPOOING 300ML</v>
          </cell>
          <cell r="G11633" t="str">
            <v>PC</v>
          </cell>
          <cell r="H11633">
            <v>29400</v>
          </cell>
          <cell r="I11633">
            <v>1404</v>
          </cell>
        </row>
        <row r="11634">
          <cell r="E11634" t="str">
            <v>98BBSH300AN3</v>
          </cell>
          <cell r="F11634" t="str">
            <v>5 HUILES ESS SHAMP 300ML</v>
          </cell>
          <cell r="G11634" t="str">
            <v>PC</v>
          </cell>
          <cell r="H11634">
            <v>29700</v>
          </cell>
          <cell r="I11634">
            <v>1170</v>
          </cell>
        </row>
        <row r="11635">
          <cell r="E11635" t="str">
            <v>98BBSH300VA0</v>
          </cell>
          <cell r="F11635" t="str">
            <v>SHAMPOOING VERV. AGR 300ML</v>
          </cell>
          <cell r="G11635" t="str">
            <v>PC</v>
          </cell>
          <cell r="H11635">
            <v>14900</v>
          </cell>
          <cell r="I11635">
            <v>1170</v>
          </cell>
        </row>
        <row r="11636">
          <cell r="E11636" t="str">
            <v>98BBSH300VA1</v>
          </cell>
          <cell r="F11636" t="str">
            <v>SHAMPOOING VERV AGR 300ML</v>
          </cell>
          <cell r="G11636" t="str">
            <v>PC</v>
          </cell>
          <cell r="H11636">
            <v>14900</v>
          </cell>
          <cell r="I11636">
            <v>1170</v>
          </cell>
        </row>
        <row r="11637">
          <cell r="E11637" t="str">
            <v>98BBSH400VE0</v>
          </cell>
          <cell r="F11637" t="str">
            <v>VERVEINE SHAMP RECHARGE 400ML</v>
          </cell>
          <cell r="G11637" t="str">
            <v>PC</v>
          </cell>
          <cell r="H11637">
            <v>15000</v>
          </cell>
          <cell r="I11637">
            <v>1176</v>
          </cell>
        </row>
        <row r="11638">
          <cell r="E11638" t="str">
            <v>98BBSH400VE1</v>
          </cell>
          <cell r="F11638" t="str">
            <v>SHAMPOOING VERVEINE 400ML</v>
          </cell>
          <cell r="G11638" t="str">
            <v>PC</v>
          </cell>
          <cell r="H11638">
            <v>23600</v>
          </cell>
          <cell r="I11638">
            <v>1080</v>
          </cell>
        </row>
        <row r="11639">
          <cell r="E11639" t="str">
            <v>98BBSH500KA1</v>
          </cell>
          <cell r="F11639" t="str">
            <v>SHAMP ULTRA RICH KARITE 500 ML</v>
          </cell>
          <cell r="G11639" t="str">
            <v>PC</v>
          </cell>
          <cell r="H11639">
            <v>2900</v>
          </cell>
          <cell r="I11639">
            <v>864</v>
          </cell>
        </row>
        <row r="11640">
          <cell r="E11640" t="str">
            <v>98BBSH500VE0</v>
          </cell>
          <cell r="F11640" t="str">
            <v>VERVEINE SHAMPOOING RECH 500ML</v>
          </cell>
          <cell r="G11640" t="str">
            <v>PC</v>
          </cell>
          <cell r="H11640">
            <v>9000</v>
          </cell>
          <cell r="I11640">
            <v>840</v>
          </cell>
        </row>
        <row r="11641">
          <cell r="E11641" t="str">
            <v>98BBSHF300A0</v>
          </cell>
          <cell r="F11641" t="str">
            <v>FLACON PLUME AMANDE SH 300ML</v>
          </cell>
          <cell r="G11641" t="str">
            <v>PC</v>
          </cell>
          <cell r="H11641">
            <v>5000</v>
          </cell>
          <cell r="I11641">
            <v>1170</v>
          </cell>
        </row>
        <row r="11642">
          <cell r="E11642" t="str">
            <v>98BBSHF355VE0</v>
          </cell>
          <cell r="F11642" t="str">
            <v>FLACON PLUME VERVEINE SH 355ML</v>
          </cell>
          <cell r="G11642" t="str">
            <v>PC</v>
          </cell>
          <cell r="H11642">
            <v>7700</v>
          </cell>
          <cell r="I11642">
            <v>1170</v>
          </cell>
        </row>
        <row r="11643">
          <cell r="E11643" t="str">
            <v>98BBSL005VE0</v>
          </cell>
          <cell r="F11643" t="str">
            <v>KAR VERVEINE SAVON LIQUIDE 5L</v>
          </cell>
          <cell r="G11643" t="str">
            <v>PC</v>
          </cell>
          <cell r="H11643">
            <v>1000</v>
          </cell>
          <cell r="I11643">
            <v>96</v>
          </cell>
        </row>
        <row r="11644">
          <cell r="E11644" t="str">
            <v>98BBSL1000VE0</v>
          </cell>
          <cell r="F11644" t="str">
            <v>SAVON LIQUIDE KARITE VERV 1L</v>
          </cell>
          <cell r="G11644" t="str">
            <v>PC</v>
          </cell>
          <cell r="H11644">
            <v>8500</v>
          </cell>
          <cell r="I11644">
            <v>432</v>
          </cell>
        </row>
        <row r="11645">
          <cell r="E11645" t="str">
            <v>98BBSL1000VE1</v>
          </cell>
          <cell r="F11645" t="str">
            <v>GEL NETTOY MAINS VERV 1L</v>
          </cell>
          <cell r="G11645" t="str">
            <v>PC</v>
          </cell>
          <cell r="H11645">
            <v>9400</v>
          </cell>
          <cell r="I11645">
            <v>432</v>
          </cell>
        </row>
        <row r="11646">
          <cell r="E11646" t="str">
            <v>98BBSL200VE0</v>
          </cell>
          <cell r="F11646" t="str">
            <v>VERVEINE GEL NETTOY DISP 200ML</v>
          </cell>
          <cell r="G11646" t="str">
            <v>PC</v>
          </cell>
          <cell r="H11646">
            <v>10000</v>
          </cell>
          <cell r="I11646">
            <v>1296</v>
          </cell>
        </row>
        <row r="11647">
          <cell r="E11647" t="str">
            <v>98BBSL300VE0</v>
          </cell>
          <cell r="F11647" t="str">
            <v>SAVON LIQUIDE VERVEINE 300ML</v>
          </cell>
          <cell r="G11647" t="str">
            <v>PC</v>
          </cell>
          <cell r="H11647">
            <v>15400</v>
          </cell>
          <cell r="I11647">
            <v>1404</v>
          </cell>
        </row>
        <row r="11648">
          <cell r="E11648" t="str">
            <v>98BBSL300VE2</v>
          </cell>
          <cell r="F11648" t="str">
            <v>SAVON MAIN KARITE VER 300ML</v>
          </cell>
          <cell r="G11648" t="str">
            <v>PC</v>
          </cell>
          <cell r="H11648">
            <v>28200</v>
          </cell>
          <cell r="I11648">
            <v>1170</v>
          </cell>
        </row>
        <row r="11649">
          <cell r="E11649" t="str">
            <v>98BBSL300VE3</v>
          </cell>
          <cell r="F11649" t="str">
            <v>GEL NETTOY MAINS VERV 300ML</v>
          </cell>
          <cell r="G11649" t="str">
            <v>PC</v>
          </cell>
          <cell r="H11649">
            <v>28200</v>
          </cell>
          <cell r="I11649">
            <v>1170</v>
          </cell>
        </row>
        <row r="11650">
          <cell r="E11650" t="str">
            <v>98BBSL400VE0</v>
          </cell>
          <cell r="F11650" t="str">
            <v>VERVEINE SAVON LIQ RECH 400ML</v>
          </cell>
          <cell r="G11650" t="str">
            <v>PC</v>
          </cell>
          <cell r="H11650">
            <v>23000</v>
          </cell>
          <cell r="I11650">
            <v>1176</v>
          </cell>
        </row>
        <row r="11651">
          <cell r="E11651" t="str">
            <v>98BBSL400VE1</v>
          </cell>
          <cell r="F11651" t="str">
            <v>GEL NETTOY MAINS VERV 400ML</v>
          </cell>
          <cell r="G11651" t="str">
            <v>PC</v>
          </cell>
          <cell r="H11651">
            <v>6900</v>
          </cell>
          <cell r="I11651">
            <v>1080</v>
          </cell>
        </row>
        <row r="11652">
          <cell r="E11652" t="str">
            <v>98BBSL500VE0</v>
          </cell>
          <cell r="F11652" t="str">
            <v>SAVON LIQUIDE 500 ML VERVEINE</v>
          </cell>
          <cell r="G11652" t="str">
            <v>PC</v>
          </cell>
          <cell r="H11652">
            <v>3700</v>
          </cell>
          <cell r="I11652">
            <v>864</v>
          </cell>
        </row>
        <row r="11653">
          <cell r="E11653" t="str">
            <v>98BBSLF300A0</v>
          </cell>
          <cell r="F11653" t="str">
            <v>FLACON PLUM AMND SAV 300ML</v>
          </cell>
          <cell r="G11653" t="str">
            <v>PC</v>
          </cell>
          <cell r="H11653">
            <v>5000</v>
          </cell>
          <cell r="I11653">
            <v>1170</v>
          </cell>
        </row>
        <row r="11654">
          <cell r="E11654" t="str">
            <v>98BBSLF355VE0</v>
          </cell>
          <cell r="F11654" t="str">
            <v>FLACON PLUME VERVEINE SL 355ML</v>
          </cell>
          <cell r="G11654" t="str">
            <v>PC</v>
          </cell>
          <cell r="H11654">
            <v>7700</v>
          </cell>
          <cell r="I11654">
            <v>1170</v>
          </cell>
        </row>
        <row r="11655">
          <cell r="E11655" t="str">
            <v>98BBSO075KA1</v>
          </cell>
          <cell r="F11655" t="str">
            <v>KARITE APRES SOLEIL 75ML FS</v>
          </cell>
          <cell r="G11655" t="str">
            <v>PC</v>
          </cell>
          <cell r="H11655">
            <v>11000</v>
          </cell>
          <cell r="I11655">
            <v>3402</v>
          </cell>
        </row>
        <row r="11656">
          <cell r="E11656" t="str">
            <v>98BBSU033TO0</v>
          </cell>
          <cell r="F11656" t="str">
            <v>SUCRE EFFERVES. TONIFIANT 33 G</v>
          </cell>
          <cell r="G11656" t="str">
            <v>PC</v>
          </cell>
          <cell r="H11656">
            <v>100000</v>
          </cell>
          <cell r="I11656">
            <v>12600</v>
          </cell>
        </row>
        <row r="11657">
          <cell r="E11657" t="str">
            <v>98BBSUDOUVE0</v>
          </cell>
          <cell r="F11657" t="str">
            <v>SUPPORT DOUBLE</v>
          </cell>
          <cell r="G11657" t="str">
            <v>PC</v>
          </cell>
          <cell r="H11657">
            <v>6500</v>
          </cell>
          <cell r="I11657">
            <v>640</v>
          </cell>
        </row>
        <row r="11658">
          <cell r="E11658" t="str">
            <v>98BBSUSIMAN3</v>
          </cell>
          <cell r="F11658" t="str">
            <v>SUPPORT SIMPLE DISPENSER B2B</v>
          </cell>
          <cell r="G11658" t="str">
            <v>PC</v>
          </cell>
          <cell r="H11658">
            <v>9999</v>
          </cell>
          <cell r="I11658">
            <v>480</v>
          </cell>
        </row>
        <row r="11659">
          <cell r="E11659" t="str">
            <v>98BBSUSIMVE0</v>
          </cell>
          <cell r="F11659" t="str">
            <v>SUPPORT SIMPLE</v>
          </cell>
          <cell r="G11659" t="str">
            <v>PC</v>
          </cell>
          <cell r="H11659">
            <v>7000</v>
          </cell>
          <cell r="I11659">
            <v>1280</v>
          </cell>
        </row>
        <row r="11660">
          <cell r="E11660" t="str">
            <v>98BBSUSIMVE1</v>
          </cell>
          <cell r="F11660" t="str">
            <v>SUPPORT SIMPLE TRANSITION</v>
          </cell>
          <cell r="G11660" t="str">
            <v>PC</v>
          </cell>
          <cell r="H11660">
            <v>3000</v>
          </cell>
          <cell r="I11660">
            <v>1152</v>
          </cell>
        </row>
        <row r="11661">
          <cell r="E11661" t="str">
            <v>98BBSUSIMVE2</v>
          </cell>
          <cell r="F11661" t="str">
            <v>DISPENSER SIMPLE BRACKET BTOB</v>
          </cell>
          <cell r="G11661" t="str">
            <v>PC</v>
          </cell>
          <cell r="H11661">
            <v>3000</v>
          </cell>
          <cell r="I11661">
            <v>1280</v>
          </cell>
        </row>
        <row r="11662">
          <cell r="E11662" t="str">
            <v>98BBTI004I0</v>
          </cell>
          <cell r="F11662" t="str">
            <v>LINGETTE NET INFUSION 4ML</v>
          </cell>
          <cell r="G11662" t="str">
            <v>PC</v>
          </cell>
          <cell r="H11662">
            <v>9999</v>
          </cell>
          <cell r="I11662">
            <v>20000</v>
          </cell>
        </row>
        <row r="11663">
          <cell r="E11663" t="str">
            <v>98BBTI004KA1</v>
          </cell>
          <cell r="F11663" t="str">
            <v>TISSU RAFRAICHISSANT SACHET</v>
          </cell>
          <cell r="G11663" t="str">
            <v>PC</v>
          </cell>
          <cell r="H11663">
            <v>200000</v>
          </cell>
          <cell r="I11663">
            <v>27000</v>
          </cell>
        </row>
        <row r="11664">
          <cell r="E11664" t="str">
            <v>98BBTI004KA2</v>
          </cell>
          <cell r="F11664" t="str">
            <v>TISSU RAFRACHISSANT SACHET</v>
          </cell>
          <cell r="G11664" t="str">
            <v>PC</v>
          </cell>
          <cell r="H11664">
            <v>9999</v>
          </cell>
          <cell r="I11664">
            <v>500</v>
          </cell>
        </row>
        <row r="11665">
          <cell r="E11665" t="str">
            <v>98BBTI004KA3</v>
          </cell>
          <cell r="F11665" t="str">
            <v>TISSU RAFRAICHISSANT KARITE</v>
          </cell>
          <cell r="G11665" t="str">
            <v>PC</v>
          </cell>
          <cell r="H11665">
            <v>200000</v>
          </cell>
          <cell r="I11665">
            <v>27000</v>
          </cell>
        </row>
        <row r="11666">
          <cell r="E11666" t="str">
            <v>98BBTI004KA4</v>
          </cell>
          <cell r="F11666" t="str">
            <v>TISSU RAFRAICHISS KARITE 4ML</v>
          </cell>
          <cell r="G11666" t="str">
            <v>PC</v>
          </cell>
          <cell r="H11666">
            <v>200000</v>
          </cell>
          <cell r="I11666">
            <v>20000</v>
          </cell>
        </row>
        <row r="11667">
          <cell r="E11667" t="str">
            <v>98BBTI004VE0</v>
          </cell>
          <cell r="F11667" t="str">
            <v>LINGETTE RAFRAICH VERVEINE</v>
          </cell>
          <cell r="G11667" t="str">
            <v>PC</v>
          </cell>
          <cell r="H11667">
            <v>100000</v>
          </cell>
          <cell r="I11667">
            <v>27000</v>
          </cell>
        </row>
        <row r="11668">
          <cell r="E11668" t="str">
            <v>98BBTI004VE1</v>
          </cell>
          <cell r="F11668" t="str">
            <v>LINGETTE RAFRAICH VERVEINE</v>
          </cell>
          <cell r="G11668" t="str">
            <v>PC</v>
          </cell>
          <cell r="H11668">
            <v>100000</v>
          </cell>
          <cell r="I11668">
            <v>27000</v>
          </cell>
        </row>
        <row r="11669">
          <cell r="E11669" t="str">
            <v>98BBTRIOFF14</v>
          </cell>
          <cell r="F11669" t="str">
            <v>TRIO ESSENTIEL VISAGE</v>
          </cell>
          <cell r="G11669" t="str">
            <v>PC</v>
          </cell>
          <cell r="H11669">
            <v>14000</v>
          </cell>
          <cell r="I11669">
            <v>3696</v>
          </cell>
        </row>
        <row r="11670">
          <cell r="E11670" t="str">
            <v>98BBTRIOHH14</v>
          </cell>
          <cell r="F11670" t="str">
            <v>TRIO DE CREMES MAINS</v>
          </cell>
          <cell r="G11670" t="str">
            <v>PC</v>
          </cell>
          <cell r="H11670">
            <v>9999</v>
          </cell>
          <cell r="I11670">
            <v>3696</v>
          </cell>
        </row>
        <row r="11671">
          <cell r="E11671" t="str">
            <v>98BBTRIOHH16</v>
          </cell>
          <cell r="F11671" t="str">
            <v>TRIO DE CREMES MAINS</v>
          </cell>
          <cell r="G11671" t="str">
            <v>PC</v>
          </cell>
          <cell r="H11671">
            <v>9999</v>
          </cell>
          <cell r="I11671">
            <v>3696</v>
          </cell>
        </row>
        <row r="11672">
          <cell r="E11672" t="str">
            <v>98BBTRIOHH17</v>
          </cell>
          <cell r="F11672" t="str">
            <v>TRIO CREME MAINS</v>
          </cell>
          <cell r="G11672" t="str">
            <v>PC</v>
          </cell>
          <cell r="H11672">
            <v>9999</v>
          </cell>
          <cell r="I11672">
            <v>3696</v>
          </cell>
        </row>
        <row r="11673">
          <cell r="E11673" t="str">
            <v>98BBTRIOHH19</v>
          </cell>
          <cell r="F11673" t="str">
            <v>TRIO DE CREMES MAINS</v>
          </cell>
          <cell r="G11673" t="str">
            <v>PC</v>
          </cell>
          <cell r="H11673">
            <v>9999</v>
          </cell>
          <cell r="I11673">
            <v>3696</v>
          </cell>
        </row>
        <row r="11674">
          <cell r="E11674" t="str">
            <v>98BBTRIOHH20</v>
          </cell>
          <cell r="F11674" t="str">
            <v>TRIO DE CREMES MAINS</v>
          </cell>
          <cell r="G11674" t="str">
            <v>PC</v>
          </cell>
          <cell r="H11674">
            <v>9999</v>
          </cell>
          <cell r="I11674">
            <v>3696</v>
          </cell>
        </row>
        <row r="11675">
          <cell r="E11675" t="str">
            <v>98BBTRIOHH21</v>
          </cell>
          <cell r="F11675" t="str">
            <v>TRIO DE CREMES MAINS</v>
          </cell>
          <cell r="G11675" t="str">
            <v>PC</v>
          </cell>
          <cell r="H11675">
            <v>9999</v>
          </cell>
          <cell r="I11675">
            <v>3696</v>
          </cell>
        </row>
        <row r="11676">
          <cell r="E11676" t="str">
            <v>98BBTRIOHH22</v>
          </cell>
          <cell r="F11676" t="str">
            <v>TRIO DE CREMES MAINS MERCI</v>
          </cell>
          <cell r="G11676" t="str">
            <v>PC</v>
          </cell>
          <cell r="H11676">
            <v>9999</v>
          </cell>
          <cell r="I11676">
            <v>3696</v>
          </cell>
        </row>
        <row r="11677">
          <cell r="E11677" t="str">
            <v>98BBTRIOSW22</v>
          </cell>
          <cell r="F11677" t="str">
            <v>TRIO DORMEZ BIEN</v>
          </cell>
          <cell r="G11677" t="str">
            <v>PC</v>
          </cell>
          <cell r="H11677">
            <v>10000</v>
          </cell>
          <cell r="I11677">
            <v>1701</v>
          </cell>
        </row>
        <row r="11678">
          <cell r="E11678" t="str">
            <v>98BBVERVIK14</v>
          </cell>
          <cell r="F11678" t="str">
            <v>KIT VERVEINE VIKING 2014</v>
          </cell>
          <cell r="G11678" t="str">
            <v>PC</v>
          </cell>
          <cell r="H11678">
            <v>9999</v>
          </cell>
          <cell r="I11678">
            <v>720</v>
          </cell>
        </row>
        <row r="11679">
          <cell r="E11679" t="str">
            <v>98FSAS040AN2</v>
          </cell>
          <cell r="F11679" t="str">
            <v>APRES SH ANGELIQUE 40ML</v>
          </cell>
          <cell r="G11679" t="str">
            <v>PC</v>
          </cell>
          <cell r="H11679">
            <v>115000</v>
          </cell>
          <cell r="I11679">
            <v>11664</v>
          </cell>
        </row>
        <row r="11680">
          <cell r="E11680" t="str">
            <v>98FSAS050AN0</v>
          </cell>
          <cell r="F11680" t="str">
            <v>APRES SH CHVX SECS &amp; ABIM 50ML</v>
          </cell>
          <cell r="G11680" t="str">
            <v>PC</v>
          </cell>
          <cell r="H11680">
            <v>85000</v>
          </cell>
          <cell r="I11680">
            <v>8190</v>
          </cell>
        </row>
        <row r="11681">
          <cell r="E11681" t="str">
            <v>98FSAS050AN2</v>
          </cell>
          <cell r="F11681" t="str">
            <v>AROMACHO AP. SHAMP 50ML FS</v>
          </cell>
          <cell r="G11681" t="str">
            <v>PC</v>
          </cell>
          <cell r="H11681">
            <v>9999</v>
          </cell>
          <cell r="I11681">
            <v>8190</v>
          </cell>
        </row>
        <row r="11682">
          <cell r="E11682" t="str">
            <v>98FSAS050AN21</v>
          </cell>
          <cell r="F11682" t="str">
            <v>AROMA AP. SHAMP. 50ML FS CHINE</v>
          </cell>
          <cell r="G11682" t="str">
            <v>PC</v>
          </cell>
          <cell r="H11682">
            <v>55000</v>
          </cell>
          <cell r="I11682">
            <v>8190</v>
          </cell>
        </row>
        <row r="11683">
          <cell r="E11683" t="str">
            <v>98FSAS050AN22</v>
          </cell>
          <cell r="F11683" t="str">
            <v>AROMA AP. SHAMP. 50ML FS JAPON</v>
          </cell>
          <cell r="G11683" t="str">
            <v>PC</v>
          </cell>
          <cell r="H11683">
            <v>5000</v>
          </cell>
          <cell r="I11683">
            <v>8190</v>
          </cell>
        </row>
        <row r="11684">
          <cell r="E11684" t="str">
            <v>98FSAS050AR1</v>
          </cell>
          <cell r="F11684" t="str">
            <v>AROMACHO AP-SHAMP 50ML FS CHI</v>
          </cell>
          <cell r="G11684" t="str">
            <v>PC</v>
          </cell>
          <cell r="H11684">
            <v>9999</v>
          </cell>
          <cell r="I11684">
            <v>8190</v>
          </cell>
        </row>
        <row r="11685">
          <cell r="E11685" t="str">
            <v>98FSAS050AR2</v>
          </cell>
          <cell r="F11685" t="str">
            <v>AROMA APRES-SHAMPOOING 50ML FS</v>
          </cell>
          <cell r="G11685" t="str">
            <v>PC</v>
          </cell>
          <cell r="H11685">
            <v>9999</v>
          </cell>
          <cell r="I11685">
            <v>8190</v>
          </cell>
        </row>
        <row r="11686">
          <cell r="E11686" t="str">
            <v>98FSAS075KA2</v>
          </cell>
          <cell r="F11686" t="str">
            <v>KARITE AP. SHAMP 75ML FS</v>
          </cell>
          <cell r="G11686" t="str">
            <v>PC</v>
          </cell>
          <cell r="H11686">
            <v>9999</v>
          </cell>
          <cell r="I11686">
            <v>4032</v>
          </cell>
        </row>
        <row r="11687">
          <cell r="E11687" t="str">
            <v>98FSBO075KA2</v>
          </cell>
          <cell r="F11687" t="str">
            <v>KARITE APRES SOLEIL 75ML FS</v>
          </cell>
          <cell r="G11687" t="str">
            <v>PC</v>
          </cell>
          <cell r="H11687">
            <v>9999</v>
          </cell>
          <cell r="I11687">
            <v>4374</v>
          </cell>
        </row>
        <row r="11688">
          <cell r="E11688" t="str">
            <v>98FSBO075KA3</v>
          </cell>
          <cell r="F11688" t="str">
            <v>KARITE APRES SOLEIL 75ML FS</v>
          </cell>
          <cell r="G11688" t="str">
            <v>PC</v>
          </cell>
          <cell r="H11688">
            <v>9999</v>
          </cell>
          <cell r="I11688">
            <v>1</v>
          </cell>
        </row>
        <row r="11689">
          <cell r="E11689" t="str">
            <v>98FSGD040V12</v>
          </cell>
          <cell r="F11689" t="str">
            <v>GEL DOUCHE VERVEINE 40 ML</v>
          </cell>
          <cell r="G11689" t="str">
            <v>PC</v>
          </cell>
          <cell r="H11689">
            <v>110000</v>
          </cell>
          <cell r="I11689">
            <v>11664</v>
          </cell>
        </row>
        <row r="11690">
          <cell r="E11690" t="str">
            <v>98FSGD050VE0</v>
          </cell>
          <cell r="F11690" t="str">
            <v>GEL DOUCHE VERVEINE 50 ML FS</v>
          </cell>
          <cell r="G11690" t="str">
            <v>PC</v>
          </cell>
          <cell r="H11690">
            <v>85000</v>
          </cell>
          <cell r="I11690">
            <v>8190</v>
          </cell>
        </row>
        <row r="11691">
          <cell r="E11691" t="str">
            <v>98FSGD050VE2</v>
          </cell>
          <cell r="F11691" t="str">
            <v>GEL DOUCHE VERVEINE 50 ML FS</v>
          </cell>
          <cell r="G11691" t="str">
            <v>PC</v>
          </cell>
          <cell r="H11691">
            <v>9999</v>
          </cell>
          <cell r="I11691">
            <v>8190</v>
          </cell>
        </row>
        <row r="11692">
          <cell r="E11692" t="str">
            <v>98FSGD050VE21</v>
          </cell>
          <cell r="F11692" t="str">
            <v>VERV. GEL DOUCHE 50ML FS CH</v>
          </cell>
          <cell r="G11692" t="str">
            <v>PC</v>
          </cell>
          <cell r="H11692">
            <v>9999</v>
          </cell>
          <cell r="I11692">
            <v>8190</v>
          </cell>
        </row>
        <row r="11693">
          <cell r="E11693" t="str">
            <v>98FSGD050VE22</v>
          </cell>
          <cell r="F11693" t="str">
            <v>VERV. GEL DOUCHE 50ML FS JAPON</v>
          </cell>
          <cell r="G11693" t="str">
            <v>PC</v>
          </cell>
          <cell r="H11693">
            <v>4000</v>
          </cell>
          <cell r="I11693">
            <v>8190</v>
          </cell>
        </row>
        <row r="11694">
          <cell r="E11694" t="str">
            <v>98FSGD050VE3</v>
          </cell>
          <cell r="F11694" t="str">
            <v>VERVEINE GEL DOUCHE 50ML FS</v>
          </cell>
          <cell r="G11694" t="str">
            <v>PC</v>
          </cell>
          <cell r="H11694">
            <v>9999</v>
          </cell>
          <cell r="I11694">
            <v>8190</v>
          </cell>
        </row>
        <row r="11695">
          <cell r="E11695" t="str">
            <v>98FSGD050VE31</v>
          </cell>
          <cell r="F11695" t="str">
            <v>VERVEIN GEL DOUCHE 50ML FS CHI</v>
          </cell>
          <cell r="G11695" t="str">
            <v>PC</v>
          </cell>
          <cell r="H11695">
            <v>9999</v>
          </cell>
          <cell r="I11695">
            <v>8190</v>
          </cell>
        </row>
        <row r="11696">
          <cell r="E11696" t="str">
            <v>98FSGD075KA2</v>
          </cell>
          <cell r="F11696" t="str">
            <v>KARITE VERV GEL DOUCHE 75ML FS</v>
          </cell>
          <cell r="G11696" t="str">
            <v>PC</v>
          </cell>
          <cell r="H11696">
            <v>9999</v>
          </cell>
          <cell r="I11696">
            <v>4032</v>
          </cell>
        </row>
        <row r="11697">
          <cell r="E11697" t="str">
            <v>98FSLC050VE0</v>
          </cell>
          <cell r="F11697" t="str">
            <v>LAIT CORPOREL VERVEINE 50ML FS</v>
          </cell>
          <cell r="G11697" t="str">
            <v>PC</v>
          </cell>
          <cell r="H11697">
            <v>85000</v>
          </cell>
          <cell r="I11697">
            <v>8190</v>
          </cell>
        </row>
        <row r="11698">
          <cell r="E11698" t="str">
            <v>98FSLC050VE2</v>
          </cell>
          <cell r="F11698" t="str">
            <v>LAIT CORPOREL VERVEINE 50ML FS</v>
          </cell>
          <cell r="G11698" t="str">
            <v>PC</v>
          </cell>
          <cell r="H11698">
            <v>9999</v>
          </cell>
          <cell r="I11698">
            <v>8190</v>
          </cell>
        </row>
        <row r="11699">
          <cell r="E11699" t="str">
            <v>98FSLC050VE21</v>
          </cell>
          <cell r="F11699" t="str">
            <v>VERV. LAIT CORPS 50ML FS CN</v>
          </cell>
          <cell r="G11699" t="str">
            <v>PC</v>
          </cell>
          <cell r="H11699">
            <v>9999</v>
          </cell>
          <cell r="I11699">
            <v>8190</v>
          </cell>
        </row>
        <row r="11700">
          <cell r="E11700" t="str">
            <v>98FSLC050VE22</v>
          </cell>
          <cell r="F11700" t="str">
            <v>VERV. LAIT CORPS 50ML FS JA</v>
          </cell>
          <cell r="G11700" t="str">
            <v>PC</v>
          </cell>
          <cell r="H11700">
            <v>9999</v>
          </cell>
          <cell r="I11700">
            <v>8190</v>
          </cell>
        </row>
        <row r="11701">
          <cell r="E11701" t="str">
            <v>98FSLC050VE3</v>
          </cell>
          <cell r="F11701" t="str">
            <v>LAIT CORPS VERVEINE 50ML FS</v>
          </cell>
          <cell r="G11701" t="str">
            <v>PC</v>
          </cell>
          <cell r="H11701">
            <v>9999</v>
          </cell>
          <cell r="I11701">
            <v>8190</v>
          </cell>
        </row>
        <row r="11702">
          <cell r="E11702" t="str">
            <v>98FSLC050VE31</v>
          </cell>
          <cell r="F11702" t="str">
            <v>LAIT CORPS VERV. 50ML FS CHI</v>
          </cell>
          <cell r="G11702" t="str">
            <v>PC</v>
          </cell>
          <cell r="H11702">
            <v>9999</v>
          </cell>
          <cell r="I11702">
            <v>8190</v>
          </cell>
        </row>
        <row r="11703">
          <cell r="E11703" t="str">
            <v>98FSLC050VE32</v>
          </cell>
          <cell r="F11703" t="str">
            <v>LAIT CORPS VERV. 50ML FS CHI</v>
          </cell>
          <cell r="G11703" t="str">
            <v>PC</v>
          </cell>
          <cell r="H11703">
            <v>9999</v>
          </cell>
          <cell r="I11703">
            <v>7371</v>
          </cell>
        </row>
        <row r="11704">
          <cell r="E11704" t="str">
            <v>98FSLC075KA2</v>
          </cell>
          <cell r="F11704" t="str">
            <v>KARITE LAIT CORPS 75ML FS</v>
          </cell>
          <cell r="G11704" t="str">
            <v>PC</v>
          </cell>
          <cell r="H11704">
            <v>9999</v>
          </cell>
          <cell r="I11704">
            <v>4032</v>
          </cell>
        </row>
        <row r="11705">
          <cell r="E11705" t="str">
            <v>98FSLC075KA3</v>
          </cell>
          <cell r="F11705" t="str">
            <v>KARITE LAIT CORPS 75ML FS</v>
          </cell>
          <cell r="G11705" t="str">
            <v>PC</v>
          </cell>
          <cell r="H11705">
            <v>9999</v>
          </cell>
          <cell r="I11705">
            <v>63</v>
          </cell>
        </row>
        <row r="11706">
          <cell r="E11706" t="str">
            <v>98FSSH040AR2</v>
          </cell>
          <cell r="F11706" t="str">
            <v>SHAMPOOING ARMOISE 40 ML</v>
          </cell>
          <cell r="G11706" t="str">
            <v>PC</v>
          </cell>
          <cell r="H11706">
            <v>110000</v>
          </cell>
          <cell r="I11706">
            <v>11664</v>
          </cell>
        </row>
        <row r="11707">
          <cell r="E11707" t="str">
            <v>98FSSH050AN0</v>
          </cell>
          <cell r="F11707" t="str">
            <v>SHAMP  CHVX SECS &amp; ABIME 50ML</v>
          </cell>
          <cell r="G11707" t="str">
            <v>PC</v>
          </cell>
          <cell r="H11707">
            <v>80000</v>
          </cell>
          <cell r="I11707">
            <v>8190</v>
          </cell>
        </row>
        <row r="11708">
          <cell r="E11708" t="str">
            <v>98FSSH050AN2</v>
          </cell>
          <cell r="F11708" t="str">
            <v>AROMACHO SHAMPOING 50ML FS</v>
          </cell>
          <cell r="G11708" t="str">
            <v>PC</v>
          </cell>
          <cell r="H11708">
            <v>9999</v>
          </cell>
          <cell r="I11708">
            <v>8190</v>
          </cell>
        </row>
        <row r="11709">
          <cell r="E11709" t="str">
            <v>98FSSH050AN21</v>
          </cell>
          <cell r="F11709" t="str">
            <v>AROMA  SHAMP. 50ML FS CHINE</v>
          </cell>
          <cell r="G11709" t="str">
            <v>PC</v>
          </cell>
          <cell r="H11709">
            <v>53000</v>
          </cell>
          <cell r="I11709">
            <v>8190</v>
          </cell>
        </row>
        <row r="11710">
          <cell r="E11710" t="str">
            <v>98FSSH050AN22</v>
          </cell>
          <cell r="F11710" t="str">
            <v>AROMA  SHAMP. 50ML FS JAPON</v>
          </cell>
          <cell r="G11710" t="str">
            <v>PC</v>
          </cell>
          <cell r="H11710">
            <v>6000</v>
          </cell>
          <cell r="I11710">
            <v>8190</v>
          </cell>
        </row>
        <row r="11711">
          <cell r="E11711" t="str">
            <v>98FSSH050AR1</v>
          </cell>
          <cell r="F11711" t="str">
            <v>AROMA SHAMPOOING 50ML FS CHI</v>
          </cell>
          <cell r="G11711" t="str">
            <v>PC</v>
          </cell>
          <cell r="H11711">
            <v>9999</v>
          </cell>
          <cell r="I11711">
            <v>8190</v>
          </cell>
        </row>
        <row r="11712">
          <cell r="E11712" t="str">
            <v>98FSSH075KA2</v>
          </cell>
          <cell r="F11712" t="str">
            <v>KARITE  SHAMPOOING 75ML FS</v>
          </cell>
          <cell r="G11712" t="str">
            <v>PC</v>
          </cell>
          <cell r="H11712">
            <v>9999</v>
          </cell>
          <cell r="I11712">
            <v>4032</v>
          </cell>
        </row>
        <row r="11713">
          <cell r="E11713" t="str">
            <v>98JAAS030VE0</v>
          </cell>
          <cell r="F11713" t="str">
            <v>VERVEINE APRES-SHAMP 30ML JAP</v>
          </cell>
          <cell r="G11713" t="str">
            <v>PC</v>
          </cell>
          <cell r="H11713">
            <v>129024</v>
          </cell>
          <cell r="I11713">
            <v>16128</v>
          </cell>
        </row>
        <row r="11714">
          <cell r="E11714" t="str">
            <v>98JAAS030VE2</v>
          </cell>
          <cell r="F11714" t="str">
            <v>AP SHAMP VERVEINE JAPON 30ML</v>
          </cell>
          <cell r="G11714" t="str">
            <v>PC</v>
          </cell>
          <cell r="H11714">
            <v>80640</v>
          </cell>
          <cell r="I11714">
            <v>11520</v>
          </cell>
        </row>
        <row r="11715">
          <cell r="E11715" t="str">
            <v>98JAAS030VE3</v>
          </cell>
          <cell r="F11715" t="str">
            <v>AP SHAMPOOING VERVEINE JP 30ML</v>
          </cell>
          <cell r="G11715" t="str">
            <v>PC</v>
          </cell>
          <cell r="H11715">
            <v>95000</v>
          </cell>
          <cell r="I11715">
            <v>11520</v>
          </cell>
        </row>
        <row r="11716">
          <cell r="E11716" t="str">
            <v>98JAAS035AR0</v>
          </cell>
          <cell r="F11716" t="str">
            <v>AROMACHO APRES-SHAMP 35ML JAP</v>
          </cell>
          <cell r="G11716" t="str">
            <v>PC</v>
          </cell>
          <cell r="H11716">
            <v>55000</v>
          </cell>
          <cell r="I11716">
            <v>11088</v>
          </cell>
        </row>
        <row r="11717">
          <cell r="E11717" t="str">
            <v>98JAAS035AR2</v>
          </cell>
          <cell r="F11717" t="str">
            <v>5 HUILES ESS AS 35ML JAP</v>
          </cell>
          <cell r="G11717" t="str">
            <v>PC</v>
          </cell>
          <cell r="H11717">
            <v>55000</v>
          </cell>
          <cell r="I11717">
            <v>11088</v>
          </cell>
        </row>
        <row r="11718">
          <cell r="E11718" t="str">
            <v>98JAGD030VE0</v>
          </cell>
          <cell r="F11718" t="str">
            <v>VERVEINE GEL DOUCHE 30ML JAP</v>
          </cell>
          <cell r="G11718" t="str">
            <v>PC</v>
          </cell>
          <cell r="H11718">
            <v>80640</v>
          </cell>
          <cell r="I11718">
            <v>16128</v>
          </cell>
        </row>
        <row r="11719">
          <cell r="E11719" t="str">
            <v>98JAGD030VE1</v>
          </cell>
          <cell r="F11719" t="str">
            <v>GEL DOUCHE VERVEINE JP 30ML</v>
          </cell>
          <cell r="G11719" t="str">
            <v>PC</v>
          </cell>
          <cell r="H11719">
            <v>92200</v>
          </cell>
          <cell r="I11719">
            <v>11520</v>
          </cell>
        </row>
        <row r="11720">
          <cell r="E11720" t="str">
            <v>98JAGD035AR0</v>
          </cell>
          <cell r="F11720" t="str">
            <v>AROMACHO GEL DOUCHE 35ML JAP</v>
          </cell>
          <cell r="G11720" t="str">
            <v>PC</v>
          </cell>
          <cell r="H11720">
            <v>55000</v>
          </cell>
          <cell r="I11720">
            <v>11088</v>
          </cell>
        </row>
        <row r="11721">
          <cell r="E11721" t="str">
            <v>98JAGD035AR2</v>
          </cell>
          <cell r="F11721" t="str">
            <v>5 HUILES ESS G DOUCHE 35ML JAP</v>
          </cell>
          <cell r="G11721" t="str">
            <v>PC</v>
          </cell>
          <cell r="H11721">
            <v>55000</v>
          </cell>
          <cell r="I11721">
            <v>11088</v>
          </cell>
        </row>
        <row r="11722">
          <cell r="E11722" t="str">
            <v>98JALC030VE0</v>
          </cell>
          <cell r="F11722" t="str">
            <v>VERVEINE LAIT CORPS 30ML JAP</v>
          </cell>
          <cell r="G11722" t="str">
            <v>PC</v>
          </cell>
          <cell r="H11722">
            <v>80640</v>
          </cell>
          <cell r="I11722">
            <v>16128</v>
          </cell>
        </row>
        <row r="11723">
          <cell r="E11723" t="str">
            <v>98JALC030VE2</v>
          </cell>
          <cell r="F11723" t="str">
            <v>LAIT CORPS VERVEINE 30ML JAP</v>
          </cell>
          <cell r="G11723" t="str">
            <v>PC</v>
          </cell>
          <cell r="H11723">
            <v>80000</v>
          </cell>
          <cell r="I11723">
            <v>11520</v>
          </cell>
        </row>
        <row r="11724">
          <cell r="E11724" t="str">
            <v>98JALC030VE3</v>
          </cell>
          <cell r="F11724" t="str">
            <v>LAIT CORPS VERVEINE 30ML JAP</v>
          </cell>
          <cell r="G11724" t="str">
            <v>PC</v>
          </cell>
          <cell r="H11724">
            <v>80000</v>
          </cell>
          <cell r="I11724">
            <v>11520</v>
          </cell>
        </row>
        <row r="11725">
          <cell r="E11725" t="str">
            <v>98JALC030VE4</v>
          </cell>
          <cell r="F11725" t="str">
            <v>LAIT CORPS VERVEINE JP 30ML</v>
          </cell>
          <cell r="G11725" t="str">
            <v>PC</v>
          </cell>
          <cell r="H11725">
            <v>95000</v>
          </cell>
          <cell r="I11725">
            <v>11520</v>
          </cell>
        </row>
        <row r="11726">
          <cell r="E11726" t="str">
            <v>98JALC035AR0</v>
          </cell>
          <cell r="F11726" t="str">
            <v>AROMACHO LAIT CORPS 35ML JAP</v>
          </cell>
          <cell r="G11726" t="str">
            <v>PC</v>
          </cell>
          <cell r="H11726">
            <v>55000</v>
          </cell>
          <cell r="I11726">
            <v>11088</v>
          </cell>
        </row>
        <row r="11727">
          <cell r="E11727" t="str">
            <v>98JALC035AR2</v>
          </cell>
          <cell r="F11727" t="str">
            <v>5 HUILES ESS LAIT CPS 35ML JAP</v>
          </cell>
          <cell r="G11727" t="str">
            <v>PC</v>
          </cell>
          <cell r="H11727">
            <v>55000</v>
          </cell>
          <cell r="I11727">
            <v>11088</v>
          </cell>
        </row>
        <row r="11728">
          <cell r="E11728" t="str">
            <v>98JASH030VE0</v>
          </cell>
          <cell r="F11728" t="str">
            <v>VERVEINE SHAMPOOING 30ML JAP</v>
          </cell>
          <cell r="G11728" t="str">
            <v>PC</v>
          </cell>
          <cell r="H11728">
            <v>80640</v>
          </cell>
          <cell r="I11728">
            <v>16128</v>
          </cell>
        </row>
        <row r="11729">
          <cell r="E11729" t="str">
            <v>98JASH030VE1</v>
          </cell>
          <cell r="F11729" t="str">
            <v>SHAMPOOING VERVEINE JP 30ML</v>
          </cell>
          <cell r="G11729" t="str">
            <v>PC</v>
          </cell>
          <cell r="H11729">
            <v>92200</v>
          </cell>
          <cell r="I11729">
            <v>11520</v>
          </cell>
        </row>
        <row r="11730">
          <cell r="E11730" t="str">
            <v>98JASH035AR0</v>
          </cell>
          <cell r="F11730" t="str">
            <v>AROMACHO SHAMPOOING 35ML JAP</v>
          </cell>
          <cell r="G11730" t="str">
            <v>PC</v>
          </cell>
          <cell r="H11730">
            <v>55000</v>
          </cell>
          <cell r="I11730">
            <v>11088</v>
          </cell>
        </row>
        <row r="11731">
          <cell r="E11731" t="str">
            <v>98JASH035AR2</v>
          </cell>
          <cell r="F11731" t="str">
            <v>5 HUILES ESS SHAMP 35ML JAP</v>
          </cell>
          <cell r="G11731" t="str">
            <v>PC</v>
          </cell>
          <cell r="H11731">
            <v>55000</v>
          </cell>
          <cell r="I11731">
            <v>11088</v>
          </cell>
        </row>
        <row r="11732">
          <cell r="E11732" t="str">
            <v>98LKSH035AN0</v>
          </cell>
          <cell r="F11732" t="str">
            <v>SHAMPOOING ANGEL.LIKUS 35ML</v>
          </cell>
          <cell r="G11732" t="str">
            <v>PC</v>
          </cell>
          <cell r="H11732">
            <v>50000</v>
          </cell>
          <cell r="I11732">
            <v>11664</v>
          </cell>
        </row>
        <row r="11733">
          <cell r="E11733" t="str">
            <v>98QASY100KA0</v>
          </cell>
          <cell r="F11733" t="str">
            <v>SOIN HYDRATANT SPF15 100 ML</v>
          </cell>
          <cell r="G11733" t="str">
            <v>PC</v>
          </cell>
          <cell r="H11733">
            <v>5000</v>
          </cell>
          <cell r="I11733">
            <v>2700</v>
          </cell>
        </row>
        <row r="11734">
          <cell r="E11734" t="str">
            <v>98QVMA030LV0</v>
          </cell>
          <cell r="F11734" t="str">
            <v>CREME MAINS LAVANDE 30 ML</v>
          </cell>
          <cell r="G11734" t="str">
            <v>PC</v>
          </cell>
          <cell r="H11734">
            <v>1000</v>
          </cell>
          <cell r="I11734">
            <v>5832</v>
          </cell>
        </row>
        <row r="11735">
          <cell r="E11735" t="str">
            <v>98SIAR050LH1</v>
          </cell>
          <cell r="F11735" t="str">
            <v>LOTION AR CADE 50ML SPASH SIA</v>
          </cell>
          <cell r="G11735" t="str">
            <v>PC</v>
          </cell>
          <cell r="H11735">
            <v>15000</v>
          </cell>
          <cell r="I11735">
            <v>4320</v>
          </cell>
        </row>
        <row r="11736">
          <cell r="E11736" t="str">
            <v>98SIAR050V13</v>
          </cell>
          <cell r="F11736" t="str">
            <v>SPLASH AR VERDON 50ML SIA</v>
          </cell>
          <cell r="G11736" t="str">
            <v>PC</v>
          </cell>
          <cell r="H11736">
            <v>50000</v>
          </cell>
          <cell r="I11736">
            <v>2880</v>
          </cell>
        </row>
        <row r="11737">
          <cell r="E11737" t="str">
            <v>98SIET050TV1</v>
          </cell>
          <cell r="F11737" t="str">
            <v>EDT THE VERT 50ML SIA</v>
          </cell>
          <cell r="G11737" t="str">
            <v>PC</v>
          </cell>
          <cell r="H11737">
            <v>15000</v>
          </cell>
          <cell r="I11737">
            <v>4320</v>
          </cell>
        </row>
        <row r="11738">
          <cell r="E11738" t="str">
            <v>98SIET050VE0</v>
          </cell>
          <cell r="F11738" t="str">
            <v>EDT VERVEINE 50ML SIA</v>
          </cell>
          <cell r="G11738" t="str">
            <v>PC</v>
          </cell>
          <cell r="H11738">
            <v>84000</v>
          </cell>
          <cell r="I11738">
            <v>2880</v>
          </cell>
        </row>
        <row r="11739">
          <cell r="E11739" t="str">
            <v>98SIET050VE1</v>
          </cell>
          <cell r="F11739" t="str">
            <v>EDT VERVEINE 50ML SIA</v>
          </cell>
          <cell r="G11739" t="str">
            <v>PC</v>
          </cell>
          <cell r="H11739">
            <v>50000</v>
          </cell>
          <cell r="I11739">
            <v>2880</v>
          </cell>
        </row>
        <row r="11740">
          <cell r="E11740" t="str">
            <v>98SILT100KA0</v>
          </cell>
          <cell r="F11740" t="str">
            <v>LOTION MAINS &amp; CORPS SIA 100ML</v>
          </cell>
          <cell r="G11740" t="str">
            <v>PC</v>
          </cell>
          <cell r="H11740">
            <v>84000</v>
          </cell>
          <cell r="I11740">
            <v>2700</v>
          </cell>
        </row>
        <row r="11741">
          <cell r="E11741" t="str">
            <v>98SILT100KA1</v>
          </cell>
          <cell r="F11741" t="str">
            <v>KARITE LOTION MA&amp;COR SIA 100ML</v>
          </cell>
          <cell r="G11741" t="str">
            <v>PC</v>
          </cell>
          <cell r="H11741">
            <v>40500</v>
          </cell>
          <cell r="I11741">
            <v>3645</v>
          </cell>
        </row>
        <row r="11742">
          <cell r="E11742" t="str">
            <v>98SILT100KA2</v>
          </cell>
          <cell r="F11742" t="str">
            <v>KAR LOTIO SIA MAIN CORPS 100ML</v>
          </cell>
          <cell r="G11742" t="str">
            <v>PC</v>
          </cell>
          <cell r="H11742">
            <v>103000</v>
          </cell>
          <cell r="I11742">
            <v>3645</v>
          </cell>
        </row>
        <row r="11743">
          <cell r="E11743" t="str">
            <v>98SPAS005AN0</v>
          </cell>
          <cell r="F11743" t="str">
            <v>AP SHAMPOOING ANGELIQUE 5 L</v>
          </cell>
          <cell r="G11743" t="str">
            <v>PC</v>
          </cell>
          <cell r="H11743">
            <v>1000</v>
          </cell>
          <cell r="I11743">
            <v>96</v>
          </cell>
        </row>
        <row r="11744">
          <cell r="E11744" t="str">
            <v>98SPGD005VE0</v>
          </cell>
          <cell r="F11744" t="str">
            <v>GEL DOUCHE VERVEINE 5 LITRES</v>
          </cell>
          <cell r="G11744" t="str">
            <v>PC</v>
          </cell>
          <cell r="H11744">
            <v>1000</v>
          </cell>
          <cell r="I11744">
            <v>96</v>
          </cell>
        </row>
        <row r="11745">
          <cell r="E11745" t="str">
            <v>98SPLC005VE0</v>
          </cell>
          <cell r="F11745" t="str">
            <v>LAIT CORPS VERVEINE 5 LITRES</v>
          </cell>
          <cell r="G11745" t="str">
            <v>PC</v>
          </cell>
          <cell r="H11745">
            <v>1000</v>
          </cell>
          <cell r="I11745">
            <v>96</v>
          </cell>
        </row>
        <row r="11746">
          <cell r="E11746" t="str">
            <v>98SPSH005AN0</v>
          </cell>
          <cell r="F11746" t="str">
            <v>SHAMP CHVX SECS &amp; ABIMES 5 L</v>
          </cell>
          <cell r="G11746" t="str">
            <v>PC</v>
          </cell>
          <cell r="H11746">
            <v>1000</v>
          </cell>
          <cell r="I11746">
            <v>96</v>
          </cell>
        </row>
        <row r="11747">
          <cell r="E11747" t="str">
            <v>9BAS035AN080</v>
          </cell>
          <cell r="F11747" t="str">
            <v>AROMACHO  APRES-SHAMP 35ML</v>
          </cell>
          <cell r="G11747" t="str">
            <v>PC</v>
          </cell>
          <cell r="H11747">
            <v>250000</v>
          </cell>
          <cell r="I11747">
            <v>12960</v>
          </cell>
        </row>
        <row r="11748">
          <cell r="E11748" t="str">
            <v>9BAS035AN090</v>
          </cell>
          <cell r="F11748" t="str">
            <v>AROMACHO  APRES-SHAMP 35ML</v>
          </cell>
          <cell r="G11748" t="str">
            <v>PC</v>
          </cell>
          <cell r="H11748">
            <v>132000</v>
          </cell>
          <cell r="I11748">
            <v>12960</v>
          </cell>
        </row>
        <row r="11749">
          <cell r="E11749" t="str">
            <v>9BAS035AN091</v>
          </cell>
          <cell r="F11749" t="str">
            <v>ARO.AP SHP 5 HUIL.ESS CHI 35ML</v>
          </cell>
          <cell r="G11749" t="str">
            <v>PC</v>
          </cell>
          <cell r="H11749">
            <v>132000</v>
          </cell>
          <cell r="I11749">
            <v>12960</v>
          </cell>
        </row>
        <row r="11750">
          <cell r="E11750" t="str">
            <v>9BAS035AN100</v>
          </cell>
          <cell r="F11750" t="str">
            <v>AROMACHO  APRES-SHAMP 35ML</v>
          </cell>
          <cell r="G11750" t="str">
            <v>PC</v>
          </cell>
          <cell r="H11750">
            <v>9999</v>
          </cell>
          <cell r="I11750">
            <v>12960</v>
          </cell>
        </row>
        <row r="11751">
          <cell r="E11751" t="str">
            <v>9BAS035AN101</v>
          </cell>
          <cell r="F11751" t="str">
            <v>AROMACHO APRES-SHAMP 35 ML CHI</v>
          </cell>
          <cell r="G11751" t="str">
            <v>PC</v>
          </cell>
          <cell r="H11751">
            <v>9999</v>
          </cell>
          <cell r="I11751">
            <v>12960</v>
          </cell>
        </row>
        <row r="11752">
          <cell r="E11752" t="str">
            <v>9BAS050AN080</v>
          </cell>
          <cell r="F11752" t="str">
            <v>AROMACHO  APRES-SHAMP  50ML</v>
          </cell>
          <cell r="G11752" t="str">
            <v>PC</v>
          </cell>
          <cell r="H11752">
            <v>80000</v>
          </cell>
          <cell r="I11752">
            <v>7371</v>
          </cell>
        </row>
        <row r="11753">
          <cell r="E11753" t="str">
            <v>9BAS050AN090</v>
          </cell>
          <cell r="F11753" t="str">
            <v>AROMACHO  APRES-SHAMP  50ML</v>
          </cell>
          <cell r="G11753" t="str">
            <v>PC</v>
          </cell>
          <cell r="H11753">
            <v>88000</v>
          </cell>
          <cell r="I11753">
            <v>7371</v>
          </cell>
        </row>
        <row r="11754">
          <cell r="E11754" t="str">
            <v>9BAS050AN091</v>
          </cell>
          <cell r="F11754" t="str">
            <v>ARO.AP SHP 5 HUIL.ESS CHI 50ML</v>
          </cell>
          <cell r="G11754" t="str">
            <v>PC</v>
          </cell>
          <cell r="H11754">
            <v>88000</v>
          </cell>
          <cell r="I11754">
            <v>7371</v>
          </cell>
        </row>
        <row r="11755">
          <cell r="E11755" t="str">
            <v>9BAS050AN100</v>
          </cell>
          <cell r="F11755" t="str">
            <v>AROMACHO  APRES-SHAMP  50ML</v>
          </cell>
          <cell r="G11755" t="str">
            <v>PC</v>
          </cell>
          <cell r="H11755">
            <v>9999</v>
          </cell>
          <cell r="I11755">
            <v>8190</v>
          </cell>
        </row>
        <row r="11756">
          <cell r="E11756" t="str">
            <v>9BAS050AN101</v>
          </cell>
          <cell r="F11756" t="str">
            <v>AROMACHO APRES-SHAMP 50 ML CHI</v>
          </cell>
          <cell r="G11756" t="str">
            <v>PC</v>
          </cell>
          <cell r="H11756">
            <v>9999</v>
          </cell>
          <cell r="I11756">
            <v>7371</v>
          </cell>
        </row>
        <row r="11757">
          <cell r="E11757" t="str">
            <v>9BAS075AN080</v>
          </cell>
          <cell r="F11757" t="str">
            <v>AROMACHO APRES-SHAMP 75ML</v>
          </cell>
          <cell r="G11757" t="str">
            <v>PC</v>
          </cell>
          <cell r="H11757">
            <v>62500</v>
          </cell>
          <cell r="I11757">
            <v>5103</v>
          </cell>
        </row>
        <row r="11758">
          <cell r="E11758" t="str">
            <v>9BAS075AN090</v>
          </cell>
          <cell r="F11758" t="str">
            <v>AROMACHO APRES-SHAMP 75ML</v>
          </cell>
          <cell r="G11758" t="str">
            <v>PC</v>
          </cell>
          <cell r="H11758">
            <v>52000</v>
          </cell>
          <cell r="I11758">
            <v>5103</v>
          </cell>
        </row>
        <row r="11759">
          <cell r="E11759" t="str">
            <v>9BAS075AN091</v>
          </cell>
          <cell r="F11759" t="str">
            <v>ARO.AP SHP 5 HUIL.ESS CHI 75ML</v>
          </cell>
          <cell r="G11759" t="str">
            <v>PC</v>
          </cell>
          <cell r="H11759">
            <v>10400</v>
          </cell>
          <cell r="I11759">
            <v>5103</v>
          </cell>
        </row>
        <row r="11760">
          <cell r="E11760" t="str">
            <v>9BAS075AN100</v>
          </cell>
          <cell r="F11760" t="str">
            <v>AROMACHO APRES-SHAMP 75ML</v>
          </cell>
          <cell r="G11760" t="str">
            <v>PC</v>
          </cell>
          <cell r="H11760">
            <v>9999</v>
          </cell>
          <cell r="I11760">
            <v>4032</v>
          </cell>
        </row>
        <row r="11761">
          <cell r="E11761" t="str">
            <v>9BAS075AN101</v>
          </cell>
          <cell r="F11761" t="str">
            <v>AROMACHO APRES-SHAMP 75ML CHI</v>
          </cell>
          <cell r="G11761" t="str">
            <v>PC</v>
          </cell>
          <cell r="H11761">
            <v>9999</v>
          </cell>
          <cell r="I11761">
            <v>4032</v>
          </cell>
        </row>
        <row r="11762">
          <cell r="E11762" t="str">
            <v>9BBL002KA080</v>
          </cell>
          <cell r="F11762" t="str">
            <v>KA BAUME LEVRES ULTRA RICHE 2G</v>
          </cell>
          <cell r="G11762" t="str">
            <v>PC</v>
          </cell>
          <cell r="H11762">
            <v>300000</v>
          </cell>
          <cell r="I11762">
            <v>21600</v>
          </cell>
        </row>
        <row r="11763">
          <cell r="E11763" t="str">
            <v>9BBL002KA16</v>
          </cell>
          <cell r="F11763" t="str">
            <v>KA BAUME LEVRES ULTRA RICHE 2G</v>
          </cell>
          <cell r="G11763" t="str">
            <v>PC</v>
          </cell>
          <cell r="H11763">
            <v>300000</v>
          </cell>
          <cell r="I11763">
            <v>21600</v>
          </cell>
        </row>
        <row r="11764">
          <cell r="E11764" t="str">
            <v>9BCV005AP090</v>
          </cell>
          <cell r="F11764" t="str">
            <v>AM CONCENTRE VELOURS 5ML</v>
          </cell>
          <cell r="G11764" t="str">
            <v>PC</v>
          </cell>
          <cell r="H11764">
            <v>150000</v>
          </cell>
          <cell r="I11764">
            <v>17600</v>
          </cell>
        </row>
        <row r="11765">
          <cell r="E11765" t="str">
            <v>9BGD035TO080</v>
          </cell>
          <cell r="F11765" t="str">
            <v>GD 3 HUILES ESSENT 35ML</v>
          </cell>
          <cell r="G11765" t="str">
            <v>PC</v>
          </cell>
          <cell r="H11765">
            <v>9999</v>
          </cell>
          <cell r="I11765">
            <v>12960</v>
          </cell>
        </row>
        <row r="11766">
          <cell r="E11766" t="str">
            <v>9BGD035TO091</v>
          </cell>
          <cell r="F11766" t="str">
            <v>ARO.GEL DCH.3 HUIL.ESS.CHI35ML</v>
          </cell>
          <cell r="G11766" t="str">
            <v>PC</v>
          </cell>
          <cell r="H11766">
            <v>9999</v>
          </cell>
          <cell r="I11766">
            <v>12960</v>
          </cell>
        </row>
        <row r="11767">
          <cell r="E11767" t="str">
            <v>9BGD050TO080</v>
          </cell>
          <cell r="F11767" t="str">
            <v>GD 3 HUILES ESS 50ML</v>
          </cell>
          <cell r="G11767" t="str">
            <v>PC</v>
          </cell>
          <cell r="H11767">
            <v>9999</v>
          </cell>
          <cell r="I11767">
            <v>8190</v>
          </cell>
        </row>
        <row r="11768">
          <cell r="E11768" t="str">
            <v>9BGD050TO091</v>
          </cell>
          <cell r="F11768" t="str">
            <v>ARO.GEL DCH.3 HUIL.ESS.CHI50ML</v>
          </cell>
          <cell r="G11768" t="str">
            <v>PC</v>
          </cell>
          <cell r="H11768">
            <v>9999</v>
          </cell>
          <cell r="I11768">
            <v>8190</v>
          </cell>
        </row>
        <row r="11769">
          <cell r="E11769" t="str">
            <v>9BGD075TO080</v>
          </cell>
          <cell r="F11769" t="str">
            <v>GD 3 HUILES ESSENT 75ML</v>
          </cell>
          <cell r="G11769" t="str">
            <v>PC</v>
          </cell>
          <cell r="H11769">
            <v>9999</v>
          </cell>
          <cell r="I11769">
            <v>4032</v>
          </cell>
        </row>
        <row r="11770">
          <cell r="E11770" t="str">
            <v>9BGD075TO091</v>
          </cell>
          <cell r="F11770" t="str">
            <v>ARO.GEL DCH 3 HUIL.ESS.CHI75ML</v>
          </cell>
          <cell r="G11770" t="str">
            <v>PC</v>
          </cell>
          <cell r="H11770">
            <v>9999</v>
          </cell>
          <cell r="I11770">
            <v>4032</v>
          </cell>
        </row>
        <row r="11771">
          <cell r="E11771" t="str">
            <v>9BLC035RX080</v>
          </cell>
          <cell r="F11771" t="str">
            <v>LAIT CORPS 3 HUILE ESS 35ML</v>
          </cell>
          <cell r="G11771" t="str">
            <v>PC</v>
          </cell>
          <cell r="H11771">
            <v>130000</v>
          </cell>
          <cell r="I11771">
            <v>12960</v>
          </cell>
        </row>
        <row r="11772">
          <cell r="E11772" t="str">
            <v>9BLC035RX090</v>
          </cell>
          <cell r="F11772" t="str">
            <v>AROMACHO LAIT CORPS 35ML</v>
          </cell>
          <cell r="G11772" t="str">
            <v>PC</v>
          </cell>
          <cell r="H11772">
            <v>9999</v>
          </cell>
          <cell r="I11772">
            <v>12960</v>
          </cell>
        </row>
        <row r="11773">
          <cell r="E11773" t="str">
            <v>9BLC035RX091</v>
          </cell>
          <cell r="F11773" t="str">
            <v>ARO.LT CORPS 3HUIL.ESS.CHI35ML</v>
          </cell>
          <cell r="G11773" t="str">
            <v>PC</v>
          </cell>
          <cell r="H11773">
            <v>26000</v>
          </cell>
          <cell r="I11773">
            <v>12960</v>
          </cell>
        </row>
        <row r="11774">
          <cell r="E11774" t="str">
            <v>9BLC035RX101</v>
          </cell>
          <cell r="F11774" t="str">
            <v>AROMACHO LAIT CORPS 35ML CHI</v>
          </cell>
          <cell r="G11774" t="str">
            <v>PC</v>
          </cell>
          <cell r="H11774">
            <v>9999</v>
          </cell>
          <cell r="I11774">
            <v>12960</v>
          </cell>
        </row>
        <row r="11775">
          <cell r="E11775" t="str">
            <v>9BLC050RX080</v>
          </cell>
          <cell r="F11775" t="str">
            <v>LAIT CORPS 3 HUILES ESS 50ML</v>
          </cell>
          <cell r="G11775" t="str">
            <v>PC</v>
          </cell>
          <cell r="H11775">
            <v>9999</v>
          </cell>
          <cell r="I11775">
            <v>7371</v>
          </cell>
        </row>
        <row r="11776">
          <cell r="E11776" t="str">
            <v>9BLC050RX090</v>
          </cell>
          <cell r="F11776" t="str">
            <v>AROMACHO LAIT CORPS 50ML</v>
          </cell>
          <cell r="G11776" t="str">
            <v>PC</v>
          </cell>
          <cell r="H11776">
            <v>9999</v>
          </cell>
          <cell r="I11776">
            <v>8190</v>
          </cell>
        </row>
        <row r="11777">
          <cell r="E11777" t="str">
            <v>9BLC050RX091</v>
          </cell>
          <cell r="F11777" t="str">
            <v>ARO.LT CORPS 3HUIL.ESS.CHI50ML</v>
          </cell>
          <cell r="G11777" t="str">
            <v>PC</v>
          </cell>
          <cell r="H11777">
            <v>17000</v>
          </cell>
          <cell r="I11777">
            <v>7371</v>
          </cell>
        </row>
        <row r="11778">
          <cell r="E11778" t="str">
            <v>9BLC050RX101</v>
          </cell>
          <cell r="F11778" t="str">
            <v>AROMACHO LAIT CORPS 50ML CHI</v>
          </cell>
          <cell r="G11778" t="str">
            <v>PC</v>
          </cell>
          <cell r="H11778">
            <v>9999</v>
          </cell>
          <cell r="I11778">
            <v>7371</v>
          </cell>
        </row>
        <row r="11779">
          <cell r="E11779" t="str">
            <v>9BLC075RX080</v>
          </cell>
          <cell r="F11779" t="str">
            <v>LAIT CORPS 3 HUILE ESS 75ML</v>
          </cell>
          <cell r="G11779" t="str">
            <v>PC</v>
          </cell>
          <cell r="H11779">
            <v>52000</v>
          </cell>
          <cell r="I11779">
            <v>5103</v>
          </cell>
        </row>
        <row r="11780">
          <cell r="E11780" t="str">
            <v>9BLC075RX090</v>
          </cell>
          <cell r="F11780" t="str">
            <v>AROMACHO LAIT CORPS 75ML</v>
          </cell>
          <cell r="G11780" t="str">
            <v>PC</v>
          </cell>
          <cell r="H11780">
            <v>9999</v>
          </cell>
          <cell r="I11780">
            <v>4032</v>
          </cell>
        </row>
        <row r="11781">
          <cell r="E11781" t="str">
            <v>9BLC075RX091</v>
          </cell>
          <cell r="F11781" t="str">
            <v>ARO.LT CORPS 3HUIL.ESS.CHI75ML</v>
          </cell>
          <cell r="G11781" t="str">
            <v>PC</v>
          </cell>
          <cell r="H11781">
            <v>9999</v>
          </cell>
          <cell r="I11781">
            <v>5103</v>
          </cell>
        </row>
        <row r="11782">
          <cell r="E11782" t="str">
            <v>9BLC075RX101</v>
          </cell>
          <cell r="F11782" t="str">
            <v>AROMACHO LAIT CORPS 75ML CHI</v>
          </cell>
          <cell r="G11782" t="str">
            <v>PC</v>
          </cell>
          <cell r="H11782">
            <v>9999</v>
          </cell>
          <cell r="I11782">
            <v>4032</v>
          </cell>
        </row>
        <row r="11783">
          <cell r="E11783" t="str">
            <v>9BLO010CA080</v>
          </cell>
          <cell r="F11783" t="str">
            <v>CADE LOTION APRES RASAGE 10ML</v>
          </cell>
          <cell r="G11783" t="str">
            <v>PC</v>
          </cell>
          <cell r="H11783">
            <v>60000</v>
          </cell>
          <cell r="I11783">
            <v>22032</v>
          </cell>
        </row>
        <row r="11784">
          <cell r="E11784" t="str">
            <v>9BSA050OR080</v>
          </cell>
          <cell r="F11784" t="str">
            <v>OR SAVON RUBAN D'ORANGE 50G</v>
          </cell>
          <cell r="G11784" t="str">
            <v>PC</v>
          </cell>
          <cell r="H11784">
            <v>15000</v>
          </cell>
          <cell r="I11784">
            <v>6480</v>
          </cell>
        </row>
        <row r="11785">
          <cell r="E11785" t="str">
            <v>9BSA075VE080</v>
          </cell>
          <cell r="F11785" t="str">
            <v>VE SAVON FEUILLE VERVEINE 75G</v>
          </cell>
          <cell r="G11785" t="str">
            <v>PC</v>
          </cell>
          <cell r="H11785">
            <v>90000</v>
          </cell>
          <cell r="I11785">
            <v>5832</v>
          </cell>
        </row>
        <row r="11786">
          <cell r="E11786" t="str">
            <v>9BSH035AN080</v>
          </cell>
          <cell r="F11786" t="str">
            <v>SHAMP 5 HUILES ESS 35ML</v>
          </cell>
          <cell r="G11786" t="str">
            <v>PC</v>
          </cell>
          <cell r="H11786">
            <v>250000</v>
          </cell>
          <cell r="I11786">
            <v>12960</v>
          </cell>
        </row>
        <row r="11787">
          <cell r="E11787" t="str">
            <v>9BSH035AN090</v>
          </cell>
          <cell r="F11787" t="str">
            <v>AROMA SHAMP 5 HUILES ESS 35ML</v>
          </cell>
          <cell r="G11787" t="str">
            <v>PC</v>
          </cell>
          <cell r="H11787">
            <v>25000</v>
          </cell>
          <cell r="I11787">
            <v>12960</v>
          </cell>
        </row>
        <row r="11788">
          <cell r="E11788" t="str">
            <v>9BSH035AN091</v>
          </cell>
          <cell r="F11788" t="str">
            <v>ARO.SHAMP 5 HUILES ESS CHI35ML</v>
          </cell>
          <cell r="G11788" t="str">
            <v>PC</v>
          </cell>
          <cell r="H11788">
            <v>25000</v>
          </cell>
          <cell r="I11788">
            <v>12960</v>
          </cell>
        </row>
        <row r="11789">
          <cell r="E11789" t="str">
            <v>9BSH035AN100</v>
          </cell>
          <cell r="F11789" t="str">
            <v>AROMA SHAMP 5 HUILES ESS 35ML</v>
          </cell>
          <cell r="G11789" t="str">
            <v>PC</v>
          </cell>
          <cell r="H11789">
            <v>125000</v>
          </cell>
          <cell r="I11789">
            <v>12960</v>
          </cell>
        </row>
        <row r="11790">
          <cell r="E11790" t="str">
            <v>9BSH035AN101</v>
          </cell>
          <cell r="F11790" t="str">
            <v>ARO.SHAMP 5 HUILES ESS CHI35ML</v>
          </cell>
          <cell r="G11790" t="str">
            <v>PC</v>
          </cell>
          <cell r="H11790">
            <v>125000</v>
          </cell>
          <cell r="I11790">
            <v>12960</v>
          </cell>
        </row>
        <row r="11791">
          <cell r="E11791" t="str">
            <v>9BSH035AN110</v>
          </cell>
          <cell r="F11791" t="str">
            <v>AROMA SHAMPOOING 35ML</v>
          </cell>
          <cell r="G11791" t="str">
            <v>PC</v>
          </cell>
          <cell r="H11791">
            <v>9999</v>
          </cell>
          <cell r="I11791">
            <v>12960</v>
          </cell>
        </row>
        <row r="11792">
          <cell r="E11792" t="str">
            <v>9BSH035AN111</v>
          </cell>
          <cell r="F11792" t="str">
            <v>AROMACHO SHAMPOOING 35ML CHI</v>
          </cell>
          <cell r="G11792" t="str">
            <v>PC</v>
          </cell>
          <cell r="H11792">
            <v>9999</v>
          </cell>
          <cell r="I11792">
            <v>12960</v>
          </cell>
        </row>
        <row r="11793">
          <cell r="E11793" t="str">
            <v>9BSH050AN080</v>
          </cell>
          <cell r="F11793" t="str">
            <v>SHAMP 5 HUILES ESS 50ML</v>
          </cell>
          <cell r="G11793" t="str">
            <v>PC</v>
          </cell>
          <cell r="H11793">
            <v>80000</v>
          </cell>
          <cell r="I11793">
            <v>7371</v>
          </cell>
        </row>
        <row r="11794">
          <cell r="E11794" t="str">
            <v>9BSH050AN090</v>
          </cell>
          <cell r="F11794" t="str">
            <v>AROMA SHAMP 5 HUILES ESS 50ML</v>
          </cell>
          <cell r="G11794" t="str">
            <v>PC</v>
          </cell>
          <cell r="H11794">
            <v>16500</v>
          </cell>
          <cell r="I11794">
            <v>7371</v>
          </cell>
        </row>
        <row r="11795">
          <cell r="E11795" t="str">
            <v>9BSH050AN091</v>
          </cell>
          <cell r="F11795" t="str">
            <v>ARO.SHAMP 5 HUIL.ESS CHI 50ML</v>
          </cell>
          <cell r="G11795" t="str">
            <v>PC</v>
          </cell>
          <cell r="H11795">
            <v>18000</v>
          </cell>
          <cell r="I11795">
            <v>7371</v>
          </cell>
        </row>
        <row r="11796">
          <cell r="E11796" t="str">
            <v>9BSH050AN100</v>
          </cell>
          <cell r="F11796" t="str">
            <v>AROMA SHAMP 5 HUILES ESS 50ML</v>
          </cell>
          <cell r="G11796" t="str">
            <v>PC</v>
          </cell>
          <cell r="H11796">
            <v>85000</v>
          </cell>
          <cell r="I11796">
            <v>7371</v>
          </cell>
        </row>
        <row r="11797">
          <cell r="E11797" t="str">
            <v>9BSH050AN101</v>
          </cell>
          <cell r="F11797" t="str">
            <v>ARO.SHAMP 5 HUIL.ESS CHI 50ML</v>
          </cell>
          <cell r="G11797" t="str">
            <v>PC</v>
          </cell>
          <cell r="H11797">
            <v>85000</v>
          </cell>
          <cell r="I11797">
            <v>7371</v>
          </cell>
        </row>
        <row r="11798">
          <cell r="E11798" t="str">
            <v>9BSH050AN110</v>
          </cell>
          <cell r="F11798" t="str">
            <v>AROMACHO SHAMPOOING 50ML</v>
          </cell>
          <cell r="G11798" t="str">
            <v>PC</v>
          </cell>
          <cell r="H11798">
            <v>9999</v>
          </cell>
          <cell r="I11798">
            <v>8190</v>
          </cell>
        </row>
        <row r="11799">
          <cell r="E11799" t="str">
            <v>9BSH050AN111</v>
          </cell>
          <cell r="F11799" t="str">
            <v>AROMACHO SHAMPOOING 50ML CHI</v>
          </cell>
          <cell r="G11799" t="str">
            <v>PC</v>
          </cell>
          <cell r="H11799">
            <v>9999</v>
          </cell>
          <cell r="I11799">
            <v>7371</v>
          </cell>
        </row>
        <row r="11800">
          <cell r="E11800" t="str">
            <v>9BSH075AN080</v>
          </cell>
          <cell r="F11800" t="str">
            <v>SHAMP 5 HUILES ESS 75ML</v>
          </cell>
          <cell r="G11800" t="str">
            <v>PC</v>
          </cell>
          <cell r="H11800">
            <v>62500</v>
          </cell>
          <cell r="I11800">
            <v>5103</v>
          </cell>
        </row>
        <row r="11801">
          <cell r="E11801" t="str">
            <v>9BSH075AN090</v>
          </cell>
          <cell r="F11801" t="str">
            <v>AROMA SHAMP 5 HUILES ESS 75ML</v>
          </cell>
          <cell r="G11801" t="str">
            <v>PC</v>
          </cell>
          <cell r="H11801">
            <v>10000</v>
          </cell>
          <cell r="I11801">
            <v>5103</v>
          </cell>
        </row>
        <row r="11802">
          <cell r="E11802" t="str">
            <v>9BSH075AN091</v>
          </cell>
          <cell r="F11802" t="str">
            <v>ARO.SHAMP 5 HUILES ESS CHI75ML</v>
          </cell>
          <cell r="G11802" t="str">
            <v>PC</v>
          </cell>
          <cell r="H11802">
            <v>12000</v>
          </cell>
          <cell r="I11802">
            <v>5103</v>
          </cell>
        </row>
        <row r="11803">
          <cell r="E11803" t="str">
            <v>9BSH075AN100</v>
          </cell>
          <cell r="F11803" t="str">
            <v>AROMA SHAMP.5 HUILES ESS.75ML</v>
          </cell>
          <cell r="G11803" t="str">
            <v>PC</v>
          </cell>
          <cell r="H11803">
            <v>52000</v>
          </cell>
          <cell r="I11803">
            <v>5103</v>
          </cell>
        </row>
        <row r="11804">
          <cell r="E11804" t="str">
            <v>9BSH075AN101</v>
          </cell>
          <cell r="F11804" t="str">
            <v>ARO.SHAMP 5 HUILES ESS CHI75ML</v>
          </cell>
          <cell r="G11804" t="str">
            <v>PC</v>
          </cell>
          <cell r="H11804">
            <v>10400</v>
          </cell>
          <cell r="I11804">
            <v>5103</v>
          </cell>
        </row>
        <row r="11805">
          <cell r="E11805" t="str">
            <v>9BSH075AN110</v>
          </cell>
          <cell r="F11805" t="str">
            <v>AROMACHO SHAMPOOING 75ML</v>
          </cell>
          <cell r="G11805" t="str">
            <v>PC</v>
          </cell>
          <cell r="H11805">
            <v>9999</v>
          </cell>
          <cell r="I11805">
            <v>4032</v>
          </cell>
        </row>
        <row r="11806">
          <cell r="E11806" t="str">
            <v>9BSH075AN111</v>
          </cell>
          <cell r="F11806" t="str">
            <v>AROMACHO SHAMPOOING 75 ML CHI</v>
          </cell>
          <cell r="G11806" t="str">
            <v>PC</v>
          </cell>
          <cell r="H11806">
            <v>9999</v>
          </cell>
          <cell r="I11806">
            <v>4032</v>
          </cell>
        </row>
        <row r="11807">
          <cell r="E11807" t="str">
            <v>AC100343</v>
          </cell>
          <cell r="F11807" t="str">
            <v>SF IM. CREME DVINE 50ML A</v>
          </cell>
          <cell r="G11807" t="str">
            <v>PC</v>
          </cell>
          <cell r="H11807">
            <v>1000</v>
          </cell>
          <cell r="I11807">
            <v>0</v>
          </cell>
        </row>
        <row r="11808">
          <cell r="E11808" t="str">
            <v>AC100943</v>
          </cell>
          <cell r="F11808" t="str">
            <v>TUBE PLAST ETQ PRO SUN SPF30 40ML 2</v>
          </cell>
          <cell r="G11808" t="str">
            <v>PC</v>
          </cell>
          <cell r="H11808">
            <v>5000</v>
          </cell>
          <cell r="I11808">
            <v>0</v>
          </cell>
        </row>
        <row r="11809">
          <cell r="E11809" t="str">
            <v>AC100945</v>
          </cell>
          <cell r="F11809" t="str">
            <v>TUBE PLAST ETQ PROSUN SPF50 40ML 2</v>
          </cell>
          <cell r="G11809" t="str">
            <v>PC</v>
          </cell>
          <cell r="H11809">
            <v>1000</v>
          </cell>
          <cell r="I11809">
            <v>0</v>
          </cell>
        </row>
        <row r="11810">
          <cell r="E11810" t="str">
            <v>ACD000RA01</v>
          </cell>
          <cell r="F11810" t="str">
            <v>SET DE RASAGE</v>
          </cell>
          <cell r="G11810" t="str">
            <v>PC</v>
          </cell>
          <cell r="H11810">
            <v>5000</v>
          </cell>
          <cell r="I11810">
            <v>0</v>
          </cell>
        </row>
        <row r="11811">
          <cell r="E11811" t="str">
            <v>CDM1EM0005</v>
          </cell>
          <cell r="F11811" t="str">
            <v>SF BAUME DU RANDONNEUR 75ML</v>
          </cell>
          <cell r="G11811" t="str">
            <v>PC</v>
          </cell>
          <cell r="H11811">
            <v>9999</v>
          </cell>
          <cell r="I11811">
            <v>4000</v>
          </cell>
        </row>
        <row r="11812">
          <cell r="E11812" t="str">
            <v>CDM1EM0020</v>
          </cell>
          <cell r="F11812" t="str">
            <v>SF CREME NETTOYANTE 150ML</v>
          </cell>
          <cell r="G11812" t="str">
            <v>PC</v>
          </cell>
          <cell r="H11812">
            <v>9999</v>
          </cell>
          <cell r="I11812">
            <v>0</v>
          </cell>
        </row>
        <row r="11813">
          <cell r="E11813" t="str">
            <v>CDM1EM0030</v>
          </cell>
          <cell r="F11813" t="str">
            <v>SF SOIN COMPLET DES YEUX 15ML</v>
          </cell>
          <cell r="G11813" t="str">
            <v>PC</v>
          </cell>
          <cell r="H11813">
            <v>9999</v>
          </cell>
          <cell r="I11813">
            <v>0</v>
          </cell>
        </row>
        <row r="11814">
          <cell r="E11814" t="str">
            <v>CDSI015BS01</v>
          </cell>
          <cell r="F11814" t="str">
            <v>SF BAUME DU SOURIRE 15ML FDO</v>
          </cell>
          <cell r="G11814" t="str">
            <v>PC</v>
          </cell>
          <cell r="H11814">
            <v>50000</v>
          </cell>
          <cell r="I11814">
            <v>0</v>
          </cell>
        </row>
        <row r="11815">
          <cell r="E11815" t="str">
            <v>CDSI015BS02</v>
          </cell>
          <cell r="F11815" t="str">
            <v>SF BAUME DU SOURIRE 15ML MENTH</v>
          </cell>
          <cell r="G11815" t="str">
            <v>PC</v>
          </cell>
          <cell r="H11815">
            <v>50000</v>
          </cell>
          <cell r="I11815">
            <v>0</v>
          </cell>
        </row>
        <row r="11816">
          <cell r="E11816" t="str">
            <v>CDSI015BS03</v>
          </cell>
          <cell r="F11816" t="str">
            <v>SF BAUME DU SOURIRE 15ML POIRE</v>
          </cell>
          <cell r="G11816" t="str">
            <v>PC</v>
          </cell>
          <cell r="H11816">
            <v>50000</v>
          </cell>
          <cell r="I11816">
            <v>0</v>
          </cell>
        </row>
        <row r="11817">
          <cell r="E11817" t="str">
            <v>CSDI0250BR01</v>
          </cell>
          <cell r="F11817" t="str">
            <v>SF BAUME RANDONNEUR 25ML</v>
          </cell>
          <cell r="G11817" t="str">
            <v>PC</v>
          </cell>
          <cell r="H11817">
            <v>9999</v>
          </cell>
          <cell r="I11817">
            <v>9600</v>
          </cell>
        </row>
        <row r="11818">
          <cell r="E11818" t="str">
            <v>CSDI030RO01</v>
          </cell>
          <cell r="F11818" t="str">
            <v>SF CREME A RINCER 30ML</v>
          </cell>
          <cell r="G11818" t="str">
            <v>PC</v>
          </cell>
          <cell r="H11818">
            <v>9999</v>
          </cell>
          <cell r="I11818">
            <v>8000</v>
          </cell>
        </row>
        <row r="11819">
          <cell r="E11819" t="str">
            <v>CSDI0750RO02</v>
          </cell>
          <cell r="F11819" t="str">
            <v>SF GOMMAGE ECLAT 75ML</v>
          </cell>
          <cell r="G11819" t="str">
            <v>PC</v>
          </cell>
          <cell r="H11819">
            <v>9999</v>
          </cell>
          <cell r="I11819">
            <v>2592</v>
          </cell>
        </row>
        <row r="11820">
          <cell r="E11820" t="str">
            <v>D700037</v>
          </cell>
          <cell r="F11820" t="str">
            <v>BE SERUM BOOSTER 14X0.4ML</v>
          </cell>
          <cell r="G11820" t="str">
            <v>PC</v>
          </cell>
          <cell r="H11820">
            <v>12200</v>
          </cell>
          <cell r="I11820">
            <v>1512</v>
          </cell>
        </row>
        <row r="11821">
          <cell r="E11821" t="str">
            <v>D700044</v>
          </cell>
          <cell r="F11821" t="str">
            <v>BE SERUM BOOSTER 0.4ML</v>
          </cell>
          <cell r="G11821" t="str">
            <v>PAQ</v>
          </cell>
          <cell r="H11821">
            <v>10000</v>
          </cell>
          <cell r="I11821">
            <v>43200</v>
          </cell>
        </row>
        <row r="11822">
          <cell r="E11822" t="str">
            <v>D742341</v>
          </cell>
          <cell r="F11822" t="str">
            <v>CREME FONDANTE DUOLAB 14X0.4ML</v>
          </cell>
          <cell r="G11822" t="str">
            <v>PC</v>
          </cell>
          <cell r="H11822">
            <v>8300</v>
          </cell>
          <cell r="I11822">
            <v>1512</v>
          </cell>
        </row>
        <row r="11823">
          <cell r="E11823" t="str">
            <v>D748671</v>
          </cell>
          <cell r="F11823" t="str">
            <v>SOIN DE NUIT DUOLAB 14X0.4ML</v>
          </cell>
          <cell r="G11823" t="str">
            <v>PC</v>
          </cell>
          <cell r="H11823">
            <v>13500</v>
          </cell>
          <cell r="I11823">
            <v>1512</v>
          </cell>
        </row>
        <row r="11824">
          <cell r="E11824" t="str">
            <v>D748688</v>
          </cell>
          <cell r="F11824" t="str">
            <v>CREME LEGERE DUOLAB 14X0.4ML</v>
          </cell>
          <cell r="G11824" t="str">
            <v>PC</v>
          </cell>
          <cell r="H11824">
            <v>8300</v>
          </cell>
          <cell r="I11824">
            <v>1512</v>
          </cell>
        </row>
        <row r="11825">
          <cell r="E11825" t="str">
            <v>D748695</v>
          </cell>
          <cell r="F11825" t="str">
            <v>LISSANT FERMETE 14X0.9ML</v>
          </cell>
          <cell r="G11825" t="str">
            <v>PC</v>
          </cell>
          <cell r="H11825">
            <v>4100</v>
          </cell>
          <cell r="I11825">
            <v>1512</v>
          </cell>
        </row>
        <row r="11826">
          <cell r="E11826" t="str">
            <v>D748701</v>
          </cell>
          <cell r="F11826" t="str">
            <v>APAISANT CONFORT 14X0.9ML</v>
          </cell>
          <cell r="G11826" t="str">
            <v>PC</v>
          </cell>
          <cell r="H11826">
            <v>4100</v>
          </cell>
          <cell r="I11826">
            <v>1512</v>
          </cell>
        </row>
        <row r="11827">
          <cell r="E11827" t="str">
            <v>D748718</v>
          </cell>
          <cell r="F11827" t="str">
            <v>UNIFIANT LUMIERE 14X0.9ML</v>
          </cell>
          <cell r="G11827" t="str">
            <v>PC</v>
          </cell>
          <cell r="H11827">
            <v>4100</v>
          </cell>
          <cell r="I11827">
            <v>1512</v>
          </cell>
        </row>
        <row r="11828">
          <cell r="E11828" t="str">
            <v>D748725</v>
          </cell>
          <cell r="F11828" t="str">
            <v>EMBELLISSEUR PERFECT 14X0.9ML</v>
          </cell>
          <cell r="G11828" t="str">
            <v>PC</v>
          </cell>
          <cell r="H11828">
            <v>4100</v>
          </cell>
          <cell r="I11828">
            <v>1512</v>
          </cell>
        </row>
        <row r="11829">
          <cell r="E11829" t="str">
            <v>D748732</v>
          </cell>
          <cell r="F11829" t="str">
            <v>ENERGISANT ECLAT 14X0.9ML</v>
          </cell>
          <cell r="G11829" t="str">
            <v>PC</v>
          </cell>
          <cell r="H11829">
            <v>4100</v>
          </cell>
          <cell r="I11829">
            <v>1512</v>
          </cell>
        </row>
        <row r="11830">
          <cell r="E11830" t="str">
            <v>D749272</v>
          </cell>
          <cell r="F11830" t="str">
            <v>SERUM SKIN BOOSTER 14X0.4ML</v>
          </cell>
          <cell r="G11830" t="str">
            <v>PC</v>
          </cell>
          <cell r="H11830">
            <v>12200</v>
          </cell>
          <cell r="I11830">
            <v>1512</v>
          </cell>
        </row>
        <row r="11831">
          <cell r="E11831" t="str">
            <v>D761670</v>
          </cell>
          <cell r="F11831" t="str">
            <v>LL CREAM 28X0,4ML</v>
          </cell>
          <cell r="G11831" t="str">
            <v>PC</v>
          </cell>
          <cell r="H11831">
            <v>7800</v>
          </cell>
          <cell r="I11831">
            <v>864</v>
          </cell>
        </row>
        <row r="11832">
          <cell r="E11832" t="str">
            <v>D761687</v>
          </cell>
          <cell r="F11832" t="str">
            <v>LL SERUM 28X0,4ML</v>
          </cell>
          <cell r="G11832" t="str">
            <v>PC</v>
          </cell>
          <cell r="H11832">
            <v>7800</v>
          </cell>
          <cell r="I11832">
            <v>864</v>
          </cell>
        </row>
        <row r="11833">
          <cell r="E11833" t="str">
            <v>D761700</v>
          </cell>
          <cell r="F11833" t="str">
            <v>LL CONCENTRE ECLAT 28X 0,9ML</v>
          </cell>
          <cell r="G11833" t="str">
            <v>PC</v>
          </cell>
          <cell r="H11833">
            <v>3900</v>
          </cell>
          <cell r="I11833">
            <v>864</v>
          </cell>
        </row>
        <row r="11834">
          <cell r="E11834" t="str">
            <v>D761717</v>
          </cell>
          <cell r="F11834" t="str">
            <v>LL CONCENTRE EMBELL 28X0,9ML</v>
          </cell>
          <cell r="G11834" t="str">
            <v>PC</v>
          </cell>
          <cell r="H11834">
            <v>3900</v>
          </cell>
          <cell r="I11834">
            <v>864</v>
          </cell>
        </row>
        <row r="11835">
          <cell r="E11835" t="str">
            <v>D762226</v>
          </cell>
          <cell r="F11835" t="str">
            <v>LL CONCENTRE LISSANT 28X0,9ML</v>
          </cell>
          <cell r="G11835" t="str">
            <v>PC</v>
          </cell>
          <cell r="H11835">
            <v>3900</v>
          </cell>
          <cell r="I11835">
            <v>864</v>
          </cell>
        </row>
        <row r="11836">
          <cell r="E11836" t="str">
            <v>ESSAIPFSF</v>
          </cell>
          <cell r="F11836" t="str">
            <v>ARTICLE POUR TEST INDUS</v>
          </cell>
          <cell r="G11836" t="str">
            <v>PC</v>
          </cell>
          <cell r="H11836">
            <v>8300</v>
          </cell>
          <cell r="I11836">
            <v>1134</v>
          </cell>
        </row>
        <row r="11837">
          <cell r="E11837" t="str">
            <v>ESSAISST</v>
          </cell>
          <cell r="F11837" t="str">
            <v>ARTICLE PF POUR TEST SST</v>
          </cell>
          <cell r="G11837" t="str">
            <v>PC</v>
          </cell>
          <cell r="H11837">
            <v>8300</v>
          </cell>
          <cell r="I11837">
            <v>1134</v>
          </cell>
        </row>
        <row r="11838">
          <cell r="E11838" t="str">
            <v>ESSAI_OTC_TUBE</v>
          </cell>
          <cell r="F11838" t="str">
            <v>ESSAI OTC TUBE</v>
          </cell>
          <cell r="G11838" t="str">
            <v>PC</v>
          </cell>
          <cell r="H11838">
            <v>9999</v>
          </cell>
          <cell r="I11838">
            <v>2268</v>
          </cell>
        </row>
        <row r="11839">
          <cell r="E11839" t="str">
            <v>EXP3300CM</v>
          </cell>
          <cell r="F11839" t="str">
            <v>COUTS ERP/WMS</v>
          </cell>
          <cell r="G11839" t="str">
            <v>PC</v>
          </cell>
          <cell r="H11839">
            <v>0</v>
          </cell>
          <cell r="I11839">
            <v>0</v>
          </cell>
        </row>
        <row r="11840">
          <cell r="E11840" t="str">
            <v>EXP3301CM</v>
          </cell>
          <cell r="F11840" t="str">
            <v>COUTS KLEE/LOGICIEL COMMERCIAL</v>
          </cell>
          <cell r="G11840" t="str">
            <v>PC</v>
          </cell>
          <cell r="H11840">
            <v>0</v>
          </cell>
          <cell r="I11840">
            <v>0</v>
          </cell>
        </row>
        <row r="11841">
          <cell r="E11841" t="str">
            <v>EXP3302CM</v>
          </cell>
          <cell r="F11841" t="str">
            <v>COUTS LOGICIEL RH</v>
          </cell>
          <cell r="G11841" t="str">
            <v>PC</v>
          </cell>
          <cell r="H11841">
            <v>0</v>
          </cell>
          <cell r="I11841">
            <v>0</v>
          </cell>
        </row>
        <row r="11842">
          <cell r="E11842" t="str">
            <v>EXP3303CM</v>
          </cell>
          <cell r="F11842" t="str">
            <v>COUTS MAINTENANCE BOUTIQUE - HOTLINE</v>
          </cell>
          <cell r="G11842" t="str">
            <v>PC</v>
          </cell>
          <cell r="H11842">
            <v>0</v>
          </cell>
          <cell r="I11842">
            <v>0</v>
          </cell>
        </row>
        <row r="11843">
          <cell r="E11843" t="str">
            <v>EXP3304CM</v>
          </cell>
          <cell r="F11843" t="str">
            <v>COUTS SYSTEME RETAIL</v>
          </cell>
          <cell r="G11843" t="str">
            <v>PC</v>
          </cell>
          <cell r="H11843">
            <v>0</v>
          </cell>
          <cell r="I11843">
            <v>0</v>
          </cell>
        </row>
        <row r="11844">
          <cell r="E11844" t="str">
            <v>EXP3306CM</v>
          </cell>
          <cell r="F11844" t="str">
            <v>FOURNITURES INFORMATIQUES</v>
          </cell>
          <cell r="G11844" t="str">
            <v>PC</v>
          </cell>
          <cell r="H11844">
            <v>0</v>
          </cell>
          <cell r="I11844">
            <v>0</v>
          </cell>
        </row>
        <row r="11845">
          <cell r="E11845" t="str">
            <v>EXP3307CM</v>
          </cell>
          <cell r="F11845" t="str">
            <v>MATERIELS INFORMATIQUES</v>
          </cell>
          <cell r="G11845" t="str">
            <v>PC</v>
          </cell>
          <cell r="H11845">
            <v>0</v>
          </cell>
          <cell r="I11845">
            <v>0</v>
          </cell>
        </row>
        <row r="11846">
          <cell r="E11846" t="str">
            <v>EXP3308CM</v>
          </cell>
          <cell r="F11846" t="str">
            <v>COUTS DE PERSONNELS</v>
          </cell>
          <cell r="G11846" t="str">
            <v>PC</v>
          </cell>
          <cell r="H11846">
            <v>0</v>
          </cell>
          <cell r="I11846">
            <v>0</v>
          </cell>
        </row>
        <row r="11847">
          <cell r="E11847" t="str">
            <v>EXP3309CM</v>
          </cell>
          <cell r="F11847" t="str">
            <v>LOYERS</v>
          </cell>
          <cell r="G11847" t="str">
            <v>PC</v>
          </cell>
          <cell r="H11847">
            <v>0</v>
          </cell>
          <cell r="I11847">
            <v>0</v>
          </cell>
        </row>
        <row r="11848">
          <cell r="E11848" t="str">
            <v>EXP3310CM</v>
          </cell>
          <cell r="F11848" t="str">
            <v>FRAIS DE DEPLACEMENT</v>
          </cell>
          <cell r="G11848" t="str">
            <v>PC</v>
          </cell>
          <cell r="H11848">
            <v>0</v>
          </cell>
          <cell r="I11848">
            <v>0</v>
          </cell>
        </row>
        <row r="11849">
          <cell r="E11849" t="str">
            <v>EXP3311CM</v>
          </cell>
          <cell r="F11849" t="str">
            <v>FRAIS POSTAUX ET TELEPHONIQUES</v>
          </cell>
          <cell r="G11849" t="str">
            <v>PC</v>
          </cell>
          <cell r="H11849">
            <v>0</v>
          </cell>
          <cell r="I11849">
            <v>0</v>
          </cell>
        </row>
        <row r="11850">
          <cell r="E11850" t="str">
            <v>EXP3312CM</v>
          </cell>
          <cell r="F11850" t="str">
            <v>REFACTURATION DE CONSOMMABLES DIVERS</v>
          </cell>
          <cell r="G11850" t="str">
            <v>PC</v>
          </cell>
          <cell r="H11850">
            <v>0</v>
          </cell>
          <cell r="I11850">
            <v>0</v>
          </cell>
        </row>
        <row r="11851">
          <cell r="E11851" t="str">
            <v>EXP3314CM</v>
          </cell>
          <cell r="F11851" t="str">
            <v>REFACTURATION HONORAIRES</v>
          </cell>
          <cell r="G11851" t="str">
            <v>PC</v>
          </cell>
          <cell r="H11851">
            <v>0</v>
          </cell>
          <cell r="I11851">
            <v>0</v>
          </cell>
        </row>
        <row r="11852">
          <cell r="E11852" t="str">
            <v>EXP3315CM</v>
          </cell>
          <cell r="F11852" t="str">
            <v>ASSURANCES</v>
          </cell>
          <cell r="G11852" t="str">
            <v>PC</v>
          </cell>
          <cell r="H11852">
            <v>0</v>
          </cell>
          <cell r="I11852">
            <v>0</v>
          </cell>
        </row>
        <row r="11853">
          <cell r="E11853" t="str">
            <v>EXP3316CM</v>
          </cell>
          <cell r="F11853" t="str">
            <v>REFACTURATION FRAIS TECHNIQUE DE PRODUCT</v>
          </cell>
          <cell r="G11853" t="str">
            <v>PC</v>
          </cell>
          <cell r="H11853">
            <v>0</v>
          </cell>
          <cell r="I11853">
            <v>0</v>
          </cell>
        </row>
        <row r="11854">
          <cell r="E11854" t="str">
            <v>EXP3322CM</v>
          </cell>
          <cell r="F11854" t="str">
            <v>PUBLICITÉ PRESSE</v>
          </cell>
          <cell r="G11854" t="str">
            <v>PC</v>
          </cell>
          <cell r="H11854">
            <v>0</v>
          </cell>
          <cell r="I11854">
            <v>0</v>
          </cell>
        </row>
        <row r="11855">
          <cell r="E11855" t="str">
            <v>EXP3334CM</v>
          </cell>
          <cell r="F11855" t="str">
            <v>EVÈNEMENTS MARKETING</v>
          </cell>
          <cell r="G11855" t="str">
            <v>PC</v>
          </cell>
          <cell r="H11855">
            <v>0</v>
          </cell>
          <cell r="I11855">
            <v>0</v>
          </cell>
        </row>
        <row r="11856">
          <cell r="E11856" t="str">
            <v>EXP3358CM</v>
          </cell>
          <cell r="F11856" t="str">
            <v>AUTRES HONORAIRES</v>
          </cell>
          <cell r="G11856" t="str">
            <v>PC</v>
          </cell>
          <cell r="H11856">
            <v>0</v>
          </cell>
          <cell r="I11856">
            <v>0</v>
          </cell>
        </row>
        <row r="11857">
          <cell r="E11857" t="str">
            <v>EXP3360CM</v>
          </cell>
          <cell r="F11857" t="str">
            <v>MANAGEMENT FEES</v>
          </cell>
          <cell r="G11857" t="str">
            <v>PC</v>
          </cell>
          <cell r="H11857">
            <v>0</v>
          </cell>
          <cell r="I11857">
            <v>0</v>
          </cell>
        </row>
        <row r="11858">
          <cell r="E11858" t="str">
            <v>EXP3361CM</v>
          </cell>
          <cell r="F11858" t="str">
            <v>ROYALTIES E-COMMERCE</v>
          </cell>
          <cell r="G11858" t="str">
            <v>PC</v>
          </cell>
          <cell r="H11858">
            <v>0</v>
          </cell>
          <cell r="I11858">
            <v>0</v>
          </cell>
        </row>
        <row r="11859">
          <cell r="E11859" t="str">
            <v>EXP3364CM</v>
          </cell>
          <cell r="F11859" t="str">
            <v>UTILISATION DE PRODUITS COMME TESTEURS</v>
          </cell>
          <cell r="G11859" t="str">
            <v>PC</v>
          </cell>
          <cell r="H11859">
            <v>0</v>
          </cell>
          <cell r="I11859">
            <v>0</v>
          </cell>
        </row>
        <row r="11860">
          <cell r="E11860" t="str">
            <v>EXP3365CM</v>
          </cell>
          <cell r="F11860" t="str">
            <v>DIVERS (EN RELATION AVEC PRODUITS)</v>
          </cell>
          <cell r="G11860" t="str">
            <v>PC</v>
          </cell>
          <cell r="H11860">
            <v>0</v>
          </cell>
          <cell r="I11860">
            <v>0</v>
          </cell>
        </row>
        <row r="11861">
          <cell r="E11861" t="str">
            <v>EXP3366CM</v>
          </cell>
          <cell r="F11861" t="str">
            <v>MAILING &amp; AFFRANCH MARKETING</v>
          </cell>
          <cell r="G11861" t="str">
            <v>PC</v>
          </cell>
          <cell r="H11861">
            <v>0</v>
          </cell>
          <cell r="I11861">
            <v>0</v>
          </cell>
        </row>
        <row r="11862">
          <cell r="E11862" t="str">
            <v>EXP3370CM</v>
          </cell>
          <cell r="F11862" t="str">
            <v>MERCHANDIZING (SERVICE)</v>
          </cell>
          <cell r="G11862" t="str">
            <v>PC</v>
          </cell>
          <cell r="H11862">
            <v>0</v>
          </cell>
          <cell r="I11862">
            <v>0</v>
          </cell>
        </row>
        <row r="11863">
          <cell r="E11863" t="str">
            <v>EXP3374CM</v>
          </cell>
          <cell r="F11863" t="str">
            <v>MOBILIER SERVICE</v>
          </cell>
          <cell r="G11863" t="str">
            <v>PC</v>
          </cell>
          <cell r="H11863">
            <v>0</v>
          </cell>
          <cell r="I11863">
            <v>0</v>
          </cell>
        </row>
        <row r="11864">
          <cell r="E11864" t="str">
            <v>FS01KTSOL14</v>
          </cell>
          <cell r="F11864" t="str">
            <v>SAV JOUR FEMME 2014 KARITE 50G</v>
          </cell>
          <cell r="G11864" t="str">
            <v>PC</v>
          </cell>
          <cell r="H11864">
            <v>9999</v>
          </cell>
          <cell r="I11864">
            <v>11760</v>
          </cell>
        </row>
        <row r="11865">
          <cell r="E11865" t="str">
            <v>FS01SA050R13</v>
          </cell>
          <cell r="F11865" t="str">
            <v>SF KAR SAV SOLID ROSE 50G</v>
          </cell>
          <cell r="G11865" t="str">
            <v>PC</v>
          </cell>
          <cell r="H11865">
            <v>9999</v>
          </cell>
          <cell r="I11865">
            <v>900</v>
          </cell>
        </row>
        <row r="11866">
          <cell r="E11866" t="str">
            <v>FS01SA080K14</v>
          </cell>
          <cell r="F11866" t="str">
            <v>SF RSPO KA SAV UL DOU VIS 83G</v>
          </cell>
          <cell r="G11866" t="str">
            <v>PC</v>
          </cell>
          <cell r="H11866">
            <v>9999</v>
          </cell>
          <cell r="I11866">
            <v>525</v>
          </cell>
        </row>
        <row r="11867">
          <cell r="E11867" t="str">
            <v>FS12SA125JB</v>
          </cell>
          <cell r="F11867" t="str">
            <v>SF CONE SV GR 125 JASMIN BERGA</v>
          </cell>
          <cell r="G11867" t="str">
            <v>PC</v>
          </cell>
          <cell r="H11867">
            <v>9999</v>
          </cell>
          <cell r="I11867">
            <v>630</v>
          </cell>
        </row>
        <row r="11868">
          <cell r="E11868" t="str">
            <v>FS12SA125MM</v>
          </cell>
          <cell r="F11868" t="str">
            <v>SF CONE SV GR 125 MAGNOL. MURE</v>
          </cell>
          <cell r="G11868" t="str">
            <v>PC</v>
          </cell>
          <cell r="H11868">
            <v>9999</v>
          </cell>
          <cell r="I11868">
            <v>630</v>
          </cell>
        </row>
        <row r="11869">
          <cell r="E11869" t="str">
            <v>FS12SA125NO</v>
          </cell>
          <cell r="F11869" t="str">
            <v>SF CONE SV GR 125 NEROLI ORCH</v>
          </cell>
          <cell r="G11869" t="str">
            <v>PC</v>
          </cell>
          <cell r="H11869">
            <v>9999</v>
          </cell>
          <cell r="I11869">
            <v>630</v>
          </cell>
        </row>
        <row r="11870">
          <cell r="E11870" t="str">
            <v>FS12SA125RO</v>
          </cell>
          <cell r="F11870" t="str">
            <v>SF CONE SV GR 125 ROSE OSMANTH</v>
          </cell>
          <cell r="G11870" t="str">
            <v>PC</v>
          </cell>
          <cell r="H11870">
            <v>9999</v>
          </cell>
          <cell r="I11870">
            <v>630</v>
          </cell>
        </row>
        <row r="11871">
          <cell r="E11871" t="str">
            <v>FS12SA125TB</v>
          </cell>
          <cell r="F11871" t="str">
            <v>SF CONE SV GR 125 THE BIG</v>
          </cell>
          <cell r="G11871" t="str">
            <v>PC</v>
          </cell>
          <cell r="H11871">
            <v>9999</v>
          </cell>
          <cell r="I11871">
            <v>630</v>
          </cell>
        </row>
        <row r="11872">
          <cell r="E11872" t="str">
            <v>FS12SA125VN</v>
          </cell>
          <cell r="F11872" t="str">
            <v>SF CONE SV GR 125 VANILLE NARC</v>
          </cell>
          <cell r="G11872" t="str">
            <v>PC</v>
          </cell>
          <cell r="H11872">
            <v>9999</v>
          </cell>
          <cell r="I11872">
            <v>630</v>
          </cell>
        </row>
        <row r="11873">
          <cell r="E11873" t="str">
            <v>FS15SA075V1</v>
          </cell>
          <cell r="F11873" t="str">
            <v>SF CONE SV FEUILLE VERVEINE</v>
          </cell>
          <cell r="G11873" t="str">
            <v>PC</v>
          </cell>
          <cell r="H11873">
            <v>90000</v>
          </cell>
          <cell r="I11873">
            <v>0</v>
          </cell>
        </row>
        <row r="11874">
          <cell r="E11874" t="str">
            <v>FS15SA075VB3</v>
          </cell>
          <cell r="F11874" t="str">
            <v>SF CONE SV FEUILLE VERVEINE</v>
          </cell>
          <cell r="G11874" t="str">
            <v>PC</v>
          </cell>
          <cell r="H11874">
            <v>9999</v>
          </cell>
          <cell r="I11874">
            <v>540</v>
          </cell>
        </row>
        <row r="11875">
          <cell r="E11875" t="str">
            <v>FS20SA100H14</v>
          </cell>
          <cell r="F11875" t="str">
            <v>SF CONE SV GR 100 CADE</v>
          </cell>
          <cell r="G11875" t="str">
            <v>PC</v>
          </cell>
          <cell r="H11875">
            <v>9999</v>
          </cell>
          <cell r="I11875">
            <v>450</v>
          </cell>
        </row>
        <row r="11876">
          <cell r="E11876" t="str">
            <v>FS20SA100OC14</v>
          </cell>
          <cell r="F11876" t="str">
            <v>SF CONE SV GR 100 OCCITAN</v>
          </cell>
          <cell r="G11876" t="str">
            <v>PC</v>
          </cell>
          <cell r="H11876">
            <v>9999</v>
          </cell>
          <cell r="I11876">
            <v>450</v>
          </cell>
        </row>
        <row r="11877">
          <cell r="E11877" t="str">
            <v>FS20SA100V14</v>
          </cell>
          <cell r="F11877" t="str">
            <v>SF CONE SV GR 100 VERDON</v>
          </cell>
          <cell r="G11877" t="str">
            <v>PC</v>
          </cell>
          <cell r="H11877">
            <v>9999</v>
          </cell>
          <cell r="I11877">
            <v>450</v>
          </cell>
        </row>
        <row r="11878">
          <cell r="E11878" t="str">
            <v>FS20SA150C11</v>
          </cell>
          <cell r="F11878" t="str">
            <v>FS SAVON BOIS DE CEDRE 150G</v>
          </cell>
          <cell r="G11878" t="str">
            <v>PC</v>
          </cell>
          <cell r="H11878">
            <v>36000</v>
          </cell>
          <cell r="I11878">
            <v>375</v>
          </cell>
        </row>
        <row r="11879">
          <cell r="E11879" t="str">
            <v>FS20SA150V11</v>
          </cell>
          <cell r="F11879" t="str">
            <v>FS SAVON BOIS VETIVER 150G</v>
          </cell>
          <cell r="G11879" t="str">
            <v>PC</v>
          </cell>
          <cell r="H11879">
            <v>36000</v>
          </cell>
          <cell r="I11879">
            <v>375</v>
          </cell>
        </row>
        <row r="11880">
          <cell r="E11880" t="str">
            <v>FS20SA150V13</v>
          </cell>
          <cell r="F11880" t="str">
            <v>SF VERDON SAVON GALET 150G</v>
          </cell>
          <cell r="G11880" t="str">
            <v>PC</v>
          </cell>
          <cell r="H11880">
            <v>9999</v>
          </cell>
          <cell r="I11880">
            <v>375</v>
          </cell>
        </row>
        <row r="11881">
          <cell r="E11881" t="str">
            <v>FS24SA050C13</v>
          </cell>
          <cell r="F11881" t="str">
            <v>SF CONE SV CER PAP 53G</v>
          </cell>
          <cell r="G11881" t="str">
            <v>PC</v>
          </cell>
          <cell r="H11881">
            <v>9999</v>
          </cell>
          <cell r="I11881">
            <v>810</v>
          </cell>
        </row>
        <row r="11882">
          <cell r="E11882" t="str">
            <v>FS24SA050H12</v>
          </cell>
          <cell r="F11882" t="str">
            <v>SF CONE SV FLEUR MER 54G</v>
          </cell>
          <cell r="G11882" t="str">
            <v>PC</v>
          </cell>
          <cell r="H11882">
            <v>9999</v>
          </cell>
          <cell r="I11882">
            <v>900</v>
          </cell>
        </row>
        <row r="11883">
          <cell r="E11883" t="str">
            <v>FS24SA050R9</v>
          </cell>
          <cell r="F11883" t="str">
            <v>SF CONE ROS SV BAIN 4 REIN 50G</v>
          </cell>
          <cell r="G11883" t="str">
            <v>PC</v>
          </cell>
          <cell r="H11883">
            <v>9999</v>
          </cell>
          <cell r="I11883">
            <v>810</v>
          </cell>
        </row>
        <row r="11884">
          <cell r="E11884" t="str">
            <v>FS24SA051H12</v>
          </cell>
          <cell r="F11884" t="str">
            <v>SF CONE SV FEU MAG 54G</v>
          </cell>
          <cell r="G11884" t="str">
            <v>PC</v>
          </cell>
          <cell r="H11884">
            <v>9999</v>
          </cell>
          <cell r="I11884">
            <v>900</v>
          </cell>
        </row>
        <row r="11885">
          <cell r="E11885" t="str">
            <v>FS24SA075H13</v>
          </cell>
          <cell r="F11885" t="str">
            <v>SF CONE SV GR 54 FLEUR OR</v>
          </cell>
          <cell r="G11885" t="str">
            <v>PC</v>
          </cell>
          <cell r="H11885">
            <v>9999</v>
          </cell>
          <cell r="I11885">
            <v>900</v>
          </cell>
        </row>
        <row r="11886">
          <cell r="E11886" t="str">
            <v>FS24SA076H13</v>
          </cell>
          <cell r="F11886" t="str">
            <v>SF CONE SV GR 54 CEDRE ARGENT</v>
          </cell>
          <cell r="G11886" t="str">
            <v>PC</v>
          </cell>
          <cell r="H11886">
            <v>9999</v>
          </cell>
          <cell r="I11886">
            <v>900</v>
          </cell>
        </row>
        <row r="11887">
          <cell r="E11887" t="str">
            <v>FS25SA100A14</v>
          </cell>
          <cell r="F11887" t="str">
            <v>SF BM SAVON AMANDE 100G</v>
          </cell>
          <cell r="G11887" t="str">
            <v>PC</v>
          </cell>
          <cell r="H11887">
            <v>9999</v>
          </cell>
          <cell r="I11887">
            <v>0</v>
          </cell>
        </row>
        <row r="11888">
          <cell r="E11888" t="str">
            <v>FS25SA100LT2</v>
          </cell>
          <cell r="F11888" t="str">
            <v>SF CONE SV BM RSPO 100 LAIT</v>
          </cell>
          <cell r="G11888" t="str">
            <v>PC</v>
          </cell>
          <cell r="H11888">
            <v>9999</v>
          </cell>
          <cell r="I11888">
            <v>810</v>
          </cell>
        </row>
        <row r="11889">
          <cell r="E11889" t="str">
            <v>FS25SA100LV2</v>
          </cell>
          <cell r="F11889" t="str">
            <v>SF CONE SV BM RSPO 100 LAVANDE</v>
          </cell>
          <cell r="G11889" t="str">
            <v>PC</v>
          </cell>
          <cell r="H11889">
            <v>9999</v>
          </cell>
          <cell r="I11889">
            <v>810</v>
          </cell>
        </row>
        <row r="11890">
          <cell r="E11890" t="str">
            <v>FS25SA100R12</v>
          </cell>
          <cell r="F11890" t="str">
            <v>SF BONNE MERE RSPO ROSE</v>
          </cell>
          <cell r="G11890" t="str">
            <v>PC</v>
          </cell>
          <cell r="H11890">
            <v>9999</v>
          </cell>
          <cell r="I11890">
            <v>810</v>
          </cell>
        </row>
        <row r="11891">
          <cell r="E11891" t="str">
            <v>FS25SA100T12</v>
          </cell>
          <cell r="F11891" t="str">
            <v>SF CONE SV BM RSPO 100 TILLEUL</v>
          </cell>
          <cell r="G11891" t="str">
            <v>PC</v>
          </cell>
          <cell r="H11891">
            <v>9999</v>
          </cell>
          <cell r="I11891">
            <v>810</v>
          </cell>
        </row>
        <row r="11892">
          <cell r="E11892" t="str">
            <v>FS25SA100V12</v>
          </cell>
          <cell r="F11892" t="str">
            <v>SF CONE SV BM RSPO 100 VERV</v>
          </cell>
          <cell r="G11892" t="str">
            <v>PC</v>
          </cell>
          <cell r="H11892">
            <v>9999</v>
          </cell>
          <cell r="I11892">
            <v>810</v>
          </cell>
        </row>
        <row r="11893">
          <cell r="E11893" t="str">
            <v>FS75SA100A1</v>
          </cell>
          <cell r="F11893" t="str">
            <v>SF CONE SV EAU AIMABLE</v>
          </cell>
          <cell r="G11893" t="str">
            <v>PC</v>
          </cell>
          <cell r="H11893">
            <v>1000</v>
          </cell>
          <cell r="I11893">
            <v>0</v>
          </cell>
        </row>
        <row r="11894">
          <cell r="E11894" t="str">
            <v>FS75SA100E1</v>
          </cell>
          <cell r="F11894" t="str">
            <v>SF CONE SV EAU AIMABLE</v>
          </cell>
          <cell r="G11894" t="str">
            <v>PC</v>
          </cell>
          <cell r="H11894">
            <v>9999</v>
          </cell>
          <cell r="I11894">
            <v>0</v>
          </cell>
        </row>
        <row r="11895">
          <cell r="E11895" t="str">
            <v>FS75SA100MS</v>
          </cell>
          <cell r="F11895" t="str">
            <v>SF CONE SV EAU DES MISSIONS</v>
          </cell>
          <cell r="G11895" t="str">
            <v>PC</v>
          </cell>
          <cell r="H11895">
            <v>1000</v>
          </cell>
          <cell r="I11895">
            <v>0</v>
          </cell>
        </row>
        <row r="11896">
          <cell r="E11896" t="str">
            <v>FS78SA025E1</v>
          </cell>
          <cell r="F11896" t="str">
            <v>FS B2B MINIMS SOAP BAR 25G</v>
          </cell>
          <cell r="G11896" t="str">
            <v>PC</v>
          </cell>
          <cell r="H11896">
            <v>9999</v>
          </cell>
          <cell r="I11896">
            <v>2880</v>
          </cell>
        </row>
        <row r="11897">
          <cell r="E11897" t="str">
            <v>FS8B5707</v>
          </cell>
          <cell r="F11897" t="str">
            <v>FS SV CHEVREFEUILLE NATUREL100</v>
          </cell>
          <cell r="G11897" t="str">
            <v>PC</v>
          </cell>
          <cell r="H11897">
            <v>9999</v>
          </cell>
          <cell r="I11897">
            <v>525</v>
          </cell>
        </row>
        <row r="11898">
          <cell r="E11898" t="str">
            <v>FS8B5717</v>
          </cell>
          <cell r="F11898" t="str">
            <v>FS SAVON MIMOSA NATUREL 100G</v>
          </cell>
          <cell r="G11898" t="str">
            <v>PC</v>
          </cell>
          <cell r="H11898">
            <v>9999</v>
          </cell>
          <cell r="I11898">
            <v>525</v>
          </cell>
        </row>
        <row r="11899">
          <cell r="E11899" t="str">
            <v>FS8B5802</v>
          </cell>
          <cell r="F11899" t="str">
            <v>FS SV ARGAN ABRICOT NATUR 250G</v>
          </cell>
          <cell r="G11899" t="str">
            <v>PC</v>
          </cell>
          <cell r="H11899">
            <v>9999</v>
          </cell>
          <cell r="I11899">
            <v>450</v>
          </cell>
        </row>
        <row r="11900">
          <cell r="E11900" t="str">
            <v>FS8B5908</v>
          </cell>
          <cell r="F11900" t="str">
            <v>SF SV CR ROSE FRAMBOISE 100G</v>
          </cell>
          <cell r="G11900" t="str">
            <v>PC</v>
          </cell>
          <cell r="H11900">
            <v>9999</v>
          </cell>
          <cell r="I11900">
            <v>525</v>
          </cell>
        </row>
        <row r="11901">
          <cell r="E11901" t="str">
            <v>FS8B5917</v>
          </cell>
          <cell r="F11901" t="str">
            <v>FS SV CRE FLEURS LAVANDE 100G</v>
          </cell>
          <cell r="G11901" t="str">
            <v>PC</v>
          </cell>
          <cell r="H11901">
            <v>9999</v>
          </cell>
          <cell r="I11901">
            <v>525</v>
          </cell>
        </row>
        <row r="11902">
          <cell r="E11902" t="str">
            <v>FS8B5918</v>
          </cell>
          <cell r="F11902" t="str">
            <v>SF SV CREME ECORCE ORANGE 10</v>
          </cell>
          <cell r="G11902" t="str">
            <v>PC</v>
          </cell>
          <cell r="H11902">
            <v>9999</v>
          </cell>
          <cell r="I11902">
            <v>525</v>
          </cell>
        </row>
        <row r="11903">
          <cell r="E11903" t="str">
            <v>FS8B5919</v>
          </cell>
          <cell r="F11903" t="str">
            <v>FS SV CR FEUIL. VERVEINE 100G</v>
          </cell>
          <cell r="G11903" t="str">
            <v>PC</v>
          </cell>
          <cell r="H11903">
            <v>9999</v>
          </cell>
          <cell r="I11903">
            <v>525</v>
          </cell>
        </row>
        <row r="11904">
          <cell r="E11904" t="str">
            <v>FS8B6300</v>
          </cell>
          <cell r="F11904" t="str">
            <v>FS SV EXTR RICH SS PARFUM 150G</v>
          </cell>
          <cell r="G11904" t="str">
            <v>PC</v>
          </cell>
          <cell r="H11904">
            <v>9999</v>
          </cell>
          <cell r="I11904">
            <v>375</v>
          </cell>
        </row>
        <row r="11905">
          <cell r="E11905" t="str">
            <v>FS8B6301</v>
          </cell>
          <cell r="F11905" t="str">
            <v>FS SV EXTRA RICHE LITSEA 250G</v>
          </cell>
          <cell r="G11905" t="str">
            <v>PC</v>
          </cell>
          <cell r="H11905">
            <v>9999</v>
          </cell>
          <cell r="I11905">
            <v>300</v>
          </cell>
        </row>
        <row r="11906">
          <cell r="E11906" t="str">
            <v>FS8BZ0001</v>
          </cell>
          <cell r="F11906" t="str">
            <v>FS SAV HEX MIEL-CIRE ABEIL10OG</v>
          </cell>
          <cell r="G11906" t="str">
            <v>PC</v>
          </cell>
          <cell r="H11906">
            <v>9999</v>
          </cell>
          <cell r="I11906">
            <v>675</v>
          </cell>
        </row>
        <row r="11907">
          <cell r="E11907" t="str">
            <v>FS8BZ0002</v>
          </cell>
          <cell r="F11907" t="str">
            <v>FS SAV HEXAG MIEL-PROPOLIS100G</v>
          </cell>
          <cell r="G11907" t="str">
            <v>PC</v>
          </cell>
          <cell r="H11907">
            <v>9999</v>
          </cell>
          <cell r="I11907">
            <v>675</v>
          </cell>
        </row>
        <row r="11908">
          <cell r="E11908" t="str">
            <v>FS8BZ0010</v>
          </cell>
          <cell r="F11908" t="str">
            <v>FS SAVON CREME LAV RSPO IP 100G</v>
          </cell>
          <cell r="G11908" t="str">
            <v>PC</v>
          </cell>
          <cell r="H11908">
            <v>9999</v>
          </cell>
          <cell r="I11908">
            <v>420</v>
          </cell>
        </row>
        <row r="11909">
          <cell r="E11909" t="str">
            <v>FS8BZ0011</v>
          </cell>
          <cell r="F11909" t="str">
            <v>FS SAVON CREME VERVEINE 100G</v>
          </cell>
          <cell r="G11909" t="str">
            <v>PC</v>
          </cell>
          <cell r="H11909">
            <v>9999</v>
          </cell>
          <cell r="I11909">
            <v>420</v>
          </cell>
        </row>
        <row r="11910">
          <cell r="E11910" t="str">
            <v>FS8BZ0012</v>
          </cell>
          <cell r="F11910" t="str">
            <v>FS SAV CR ECORCE D'ORANGE 100G</v>
          </cell>
          <cell r="G11910" t="str">
            <v>PC</v>
          </cell>
          <cell r="H11910">
            <v>9999</v>
          </cell>
          <cell r="I11910">
            <v>420</v>
          </cell>
        </row>
        <row r="11911">
          <cell r="E11911" t="str">
            <v>FS8S0020</v>
          </cell>
          <cell r="F11911" t="str">
            <v>SF SAVON CARRE BIO 25G</v>
          </cell>
          <cell r="G11911" t="str">
            <v>PC</v>
          </cell>
          <cell r="H11911">
            <v>9999</v>
          </cell>
          <cell r="I11911">
            <v>3120</v>
          </cell>
        </row>
        <row r="11912">
          <cell r="E11912" t="str">
            <v>FS98BBSA025OL0</v>
          </cell>
          <cell r="F11912" t="str">
            <v>SF OLIVIER SAVON 25GR</v>
          </cell>
          <cell r="G11912" t="str">
            <v>PC</v>
          </cell>
          <cell r="H11912">
            <v>90000</v>
          </cell>
          <cell r="I11912">
            <v>0</v>
          </cell>
        </row>
        <row r="11913">
          <cell r="E11913" t="str">
            <v>FS98BBSA025VE0</v>
          </cell>
          <cell r="F11913" t="str">
            <v>SF CONE SV FEUILLE VERVEINE</v>
          </cell>
          <cell r="G11913" t="str">
            <v>PC</v>
          </cell>
          <cell r="H11913">
            <v>9999</v>
          </cell>
          <cell r="I11913">
            <v>2430</v>
          </cell>
        </row>
        <row r="11914">
          <cell r="E11914" t="str">
            <v>G01BEU008</v>
          </cell>
          <cell r="F11914" t="str">
            <v>GEN-BEURRES-8-9101</v>
          </cell>
          <cell r="G11914" t="str">
            <v>PC</v>
          </cell>
          <cell r="H11914">
            <v>0</v>
          </cell>
          <cell r="I11914">
            <v>23328</v>
          </cell>
        </row>
        <row r="11915">
          <cell r="E11915" t="str">
            <v>LAG01BL012K20A</v>
          </cell>
          <cell r="F11915" t="str">
            <v>SF BAUME LEVRES KARITE SPF 12ML</v>
          </cell>
          <cell r="G11915" t="str">
            <v>PC</v>
          </cell>
          <cell r="H11915">
            <v>1000</v>
          </cell>
          <cell r="I11915">
            <v>19440</v>
          </cell>
        </row>
        <row r="11916">
          <cell r="E11916" t="str">
            <v>LAG01CL050K15A</v>
          </cell>
          <cell r="F11916" t="str">
            <v>SF KAR CREME VISAGE LEGERE 50ML</v>
          </cell>
          <cell r="G11916" t="str">
            <v>PC</v>
          </cell>
          <cell r="H11916">
            <v>1000</v>
          </cell>
          <cell r="I11916">
            <v>5760</v>
          </cell>
        </row>
        <row r="11917">
          <cell r="E11917" t="str">
            <v>LAG01HN0075K14A</v>
          </cell>
          <cell r="F11917" t="str">
            <v>SKAR HLE NOUR ONG &amp; CUTIC 7,5ML</v>
          </cell>
          <cell r="G11917" t="str">
            <v>PC</v>
          </cell>
          <cell r="H11917">
            <v>1000</v>
          </cell>
          <cell r="I11917">
            <v>16200</v>
          </cell>
        </row>
        <row r="11918">
          <cell r="E11918" t="str">
            <v>LAG01HN0075K19A</v>
          </cell>
          <cell r="F11918" t="str">
            <v>SF KARITE HUIL ONG CUT NOUR 7.5ML</v>
          </cell>
          <cell r="G11918" t="str">
            <v>PC</v>
          </cell>
          <cell r="H11918">
            <v>1000</v>
          </cell>
          <cell r="I11918">
            <v>29700</v>
          </cell>
        </row>
        <row r="11919">
          <cell r="E11919" t="str">
            <v>LAG01HNR0075K19A</v>
          </cell>
          <cell r="F11919" t="str">
            <v>SF KAR HUI ONG CUT NOUR ROS 7.5ML</v>
          </cell>
          <cell r="G11919" t="str">
            <v>PC</v>
          </cell>
          <cell r="H11919">
            <v>1000</v>
          </cell>
          <cell r="I11919">
            <v>29700</v>
          </cell>
        </row>
        <row r="11920">
          <cell r="E11920" t="str">
            <v>LAG01MA200K20A</v>
          </cell>
          <cell r="F11920" t="str">
            <v>SF SHEA HAND CREAM 200ML</v>
          </cell>
          <cell r="G11920" t="str">
            <v>PC</v>
          </cell>
          <cell r="H11920">
            <v>1000</v>
          </cell>
          <cell r="I11920">
            <v>1152</v>
          </cell>
        </row>
        <row r="11921">
          <cell r="E11921" t="str">
            <v>LAG01SU040K15A</v>
          </cell>
          <cell r="F11921" t="str">
            <v>SF KAR SERUM UHT 40ML</v>
          </cell>
          <cell r="G11921" t="str">
            <v>PC</v>
          </cell>
          <cell r="H11921">
            <v>1000</v>
          </cell>
          <cell r="I11921">
            <v>2592</v>
          </cell>
        </row>
        <row r="11922">
          <cell r="E11922" t="str">
            <v>LAG15MA030VB3A</v>
          </cell>
          <cell r="F11922" t="str">
            <v>SF VERVEINE CR.MAINS 30ML A/ETUI</v>
          </cell>
          <cell r="G11922" t="str">
            <v>PC</v>
          </cell>
          <cell r="H11922">
            <v>9999</v>
          </cell>
          <cell r="I11922">
            <v>0</v>
          </cell>
        </row>
        <row r="11923">
          <cell r="E11923" t="str">
            <v>LAG15MA075VB4A</v>
          </cell>
          <cell r="F11923" t="str">
            <v>SF CREME MAINS VERVEINE 75ML</v>
          </cell>
          <cell r="G11923" t="str">
            <v>PC</v>
          </cell>
          <cell r="H11923">
            <v>1000</v>
          </cell>
          <cell r="I11923">
            <v>4320</v>
          </cell>
        </row>
        <row r="11924">
          <cell r="E11924" t="str">
            <v>LAG15SA075VB4A</v>
          </cell>
          <cell r="F11924" t="str">
            <v>SF VERV. SAVON FEUIL. 75G RSPO</v>
          </cell>
          <cell r="G11924" t="str">
            <v>PC</v>
          </cell>
          <cell r="H11924">
            <v>9999</v>
          </cell>
          <cell r="I11924">
            <v>540</v>
          </cell>
        </row>
        <row r="11925">
          <cell r="E11925" t="str">
            <v>LAG17ER075P19A</v>
          </cell>
          <cell r="F11925" t="str">
            <v>SF PURIFIANT ESSENCE REGULAT 75ML</v>
          </cell>
          <cell r="G11925" t="str">
            <v>PC</v>
          </cell>
          <cell r="H11925">
            <v>9999</v>
          </cell>
          <cell r="I11925">
            <v>4860</v>
          </cell>
        </row>
        <row r="11926">
          <cell r="E11926" t="str">
            <v>LAG20GY015CD17A</v>
          </cell>
          <cell r="F11926" t="str">
            <v>SF CEDRAT GEL YEUX 15ML</v>
          </cell>
          <cell r="G11926" t="str">
            <v>PC</v>
          </cell>
          <cell r="H11926">
            <v>1000</v>
          </cell>
          <cell r="I11926">
            <v>12420</v>
          </cell>
        </row>
        <row r="11927">
          <cell r="E11927" t="str">
            <v>LAG24MA075P15A</v>
          </cell>
          <cell r="F11927" t="str">
            <v>SF PIVOINE FLORA CREME MAINS 75ML</v>
          </cell>
          <cell r="G11927" t="str">
            <v>PC</v>
          </cell>
          <cell r="H11927">
            <v>1000</v>
          </cell>
          <cell r="I11927">
            <v>4050</v>
          </cell>
        </row>
        <row r="11928">
          <cell r="E11928" t="str">
            <v>LAG24MA075R14A</v>
          </cell>
          <cell r="F11928" t="str">
            <v>SF RR CREME MAINS &amp; ONGLES 75ML</v>
          </cell>
          <cell r="G11928" t="str">
            <v>PC</v>
          </cell>
          <cell r="H11928">
            <v>1000</v>
          </cell>
          <cell r="I11928">
            <v>3132</v>
          </cell>
        </row>
        <row r="11929">
          <cell r="E11929" t="str">
            <v>LAG24RP014RJSA</v>
          </cell>
          <cell r="F11929" t="str">
            <v>ROSEE PARF ROSE JARD SEC 14ML</v>
          </cell>
          <cell r="G11929" t="str">
            <v>PC</v>
          </cell>
          <cell r="H11929">
            <v>1000</v>
          </cell>
          <cell r="I11929">
            <v>8856</v>
          </cell>
        </row>
        <row r="11930">
          <cell r="E11930" t="str">
            <v>LAG27BBF040I15A</v>
          </cell>
          <cell r="F11930" t="str">
            <v>SF IM BB CR PR SPF 40ML FAIR01</v>
          </cell>
          <cell r="G11930" t="str">
            <v>PC</v>
          </cell>
          <cell r="H11930">
            <v>1000</v>
          </cell>
          <cell r="I11930">
            <v>7200</v>
          </cell>
        </row>
        <row r="11931">
          <cell r="E11931" t="str">
            <v>LAG27BBF040I15SA</v>
          </cell>
          <cell r="F11931" t="str">
            <v>SF IM BBCR PR SPF 40ML FAIR01S</v>
          </cell>
          <cell r="G11931" t="str">
            <v>PC</v>
          </cell>
          <cell r="H11931">
            <v>1000</v>
          </cell>
          <cell r="I11931">
            <v>4212</v>
          </cell>
        </row>
        <row r="11932">
          <cell r="E11932" t="str">
            <v>LAG27BBL040I15A</v>
          </cell>
          <cell r="F11932" t="str">
            <v>SF IM BB CR PR SPF 40ML LIGH02</v>
          </cell>
          <cell r="G11932" t="str">
            <v>PC</v>
          </cell>
          <cell r="H11932">
            <v>1000</v>
          </cell>
          <cell r="I11932">
            <v>8100</v>
          </cell>
        </row>
        <row r="11933">
          <cell r="E11933" t="str">
            <v>LAG27BBL040I15SA</v>
          </cell>
          <cell r="F11933" t="str">
            <v>SF IMBB CR PR SPF 40ML LIGH02S</v>
          </cell>
          <cell r="G11933" t="str">
            <v>PC</v>
          </cell>
          <cell r="H11933">
            <v>1000</v>
          </cell>
          <cell r="I11933">
            <v>4212</v>
          </cell>
        </row>
        <row r="11934">
          <cell r="E11934" t="str">
            <v>LAG27BBM040I15A</v>
          </cell>
          <cell r="F11934" t="str">
            <v>SF IM BB CR PR SPF 40ML MED03</v>
          </cell>
          <cell r="G11934" t="str">
            <v>PC</v>
          </cell>
          <cell r="H11934">
            <v>1000</v>
          </cell>
          <cell r="I11934">
            <v>8100</v>
          </cell>
        </row>
        <row r="11935">
          <cell r="E11935" t="str">
            <v>LAG27BBM040I15SA</v>
          </cell>
          <cell r="F11935" t="str">
            <v>SF IM BB CR PR SPF 40ML MED03S</v>
          </cell>
          <cell r="G11935" t="str">
            <v>PC</v>
          </cell>
          <cell r="H11935">
            <v>1000</v>
          </cell>
          <cell r="I11935">
            <v>4212</v>
          </cell>
        </row>
        <row r="11936">
          <cell r="E11936" t="str">
            <v>LAG27DC050I13A</v>
          </cell>
          <cell r="F11936" t="str">
            <v>SF IM. CREME DVINE 50ML A</v>
          </cell>
          <cell r="G11936" t="str">
            <v>PC</v>
          </cell>
          <cell r="H11936">
            <v>1000</v>
          </cell>
          <cell r="I11936">
            <v>0</v>
          </cell>
        </row>
        <row r="11937">
          <cell r="E11937" t="str">
            <v>LAG27DC050I13USA</v>
          </cell>
          <cell r="F11937" t="str">
            <v>SF IM CREME DIV 50 ML USA</v>
          </cell>
          <cell r="G11937" t="str">
            <v>PC</v>
          </cell>
          <cell r="H11937">
            <v>1000</v>
          </cell>
          <cell r="I11937">
            <v>1296</v>
          </cell>
        </row>
        <row r="11938">
          <cell r="E11938" t="str">
            <v>LAG27DC050I13USB</v>
          </cell>
          <cell r="F11938" t="str">
            <v>SF IM CREME DIV 50 ML USA</v>
          </cell>
          <cell r="G11938" t="str">
            <v>PC</v>
          </cell>
          <cell r="H11938">
            <v>1000</v>
          </cell>
          <cell r="I11938">
            <v>1296</v>
          </cell>
        </row>
        <row r="11939">
          <cell r="E11939" t="str">
            <v>LAG27DC050I17AA</v>
          </cell>
          <cell r="F11939" t="str">
            <v>SF IMM CREME DIVINE 50ML</v>
          </cell>
          <cell r="G11939" t="str">
            <v>PC</v>
          </cell>
          <cell r="H11939">
            <v>1000</v>
          </cell>
          <cell r="I11939">
            <v>2560</v>
          </cell>
        </row>
        <row r="11940">
          <cell r="E11940" t="str">
            <v>LAG27DE015I13CA</v>
          </cell>
          <cell r="F11940" t="str">
            <v>SF REGARD DIVIN 15ML CHINE</v>
          </cell>
          <cell r="G11940" t="str">
            <v>PC</v>
          </cell>
          <cell r="H11940">
            <v>10000</v>
          </cell>
          <cell r="I11940">
            <v>5184</v>
          </cell>
        </row>
        <row r="11941">
          <cell r="E11941" t="str">
            <v>LAG27DE015I13CB</v>
          </cell>
          <cell r="F11941" t="str">
            <v>SF REGARD DIVIN 15ML CHINE 2</v>
          </cell>
          <cell r="G11941" t="str">
            <v>PC</v>
          </cell>
          <cell r="H11941">
            <v>1000</v>
          </cell>
          <cell r="I11941">
            <v>5184</v>
          </cell>
        </row>
        <row r="11942">
          <cell r="E11942" t="str">
            <v>LAG27DE015I13USA</v>
          </cell>
          <cell r="F11942" t="str">
            <v>IM REGARD DIVIN 15ML US</v>
          </cell>
          <cell r="G11942" t="str">
            <v>PC</v>
          </cell>
          <cell r="H11942">
            <v>1000</v>
          </cell>
          <cell r="I11942">
            <v>5184</v>
          </cell>
        </row>
        <row r="11943">
          <cell r="E11943" t="str">
            <v>LAG27DE015I13USB</v>
          </cell>
          <cell r="F11943" t="str">
            <v>IM REGARD DIVIN 15ML US</v>
          </cell>
          <cell r="G11943" t="str">
            <v>PC</v>
          </cell>
          <cell r="H11943">
            <v>1000</v>
          </cell>
          <cell r="I11943">
            <v>5184</v>
          </cell>
        </row>
        <row r="11944">
          <cell r="E11944" t="str">
            <v>LAG27DF125I17A</v>
          </cell>
          <cell r="F11944" t="str">
            <v>SF MOUSSE NETTOYANTE DIV 125ML</v>
          </cell>
          <cell r="G11944" t="str">
            <v>PC</v>
          </cell>
          <cell r="H11944">
            <v>1000</v>
          </cell>
          <cell r="I11944">
            <v>2268</v>
          </cell>
        </row>
        <row r="11945">
          <cell r="E11945" t="str">
            <v>LAG27DS030I13USA</v>
          </cell>
          <cell r="F11945" t="str">
            <v>SF IM EXTRAIT DIVIN 30ML US</v>
          </cell>
          <cell r="G11945" t="str">
            <v>PC</v>
          </cell>
          <cell r="H11945">
            <v>1000</v>
          </cell>
          <cell r="I11945">
            <v>1620</v>
          </cell>
        </row>
        <row r="11946">
          <cell r="E11946" t="str">
            <v>LAG27DS030I13USB</v>
          </cell>
          <cell r="F11946" t="str">
            <v>SF IM EXTRAIT DIVIN 30ML US</v>
          </cell>
          <cell r="G11946" t="str">
            <v>PC</v>
          </cell>
          <cell r="H11946">
            <v>1000</v>
          </cell>
          <cell r="I11946">
            <v>1620</v>
          </cell>
        </row>
        <row r="11947">
          <cell r="E11947" t="str">
            <v>LAG27FP050I19A</v>
          </cell>
          <cell r="F11947" t="str">
            <v>SF IMM PREC FLUIDE 50ML</v>
          </cell>
          <cell r="G11947" t="str">
            <v>PC</v>
          </cell>
          <cell r="H11947">
            <v>1000</v>
          </cell>
          <cell r="I11947">
            <v>6210</v>
          </cell>
        </row>
        <row r="11948">
          <cell r="E11948" t="str">
            <v>LAG27FP050I19B</v>
          </cell>
          <cell r="F11948" t="str">
            <v>SF IMM PREC FLUIDE 50ML</v>
          </cell>
          <cell r="G11948" t="str">
            <v>PC</v>
          </cell>
          <cell r="H11948">
            <v>9999</v>
          </cell>
          <cell r="I11948">
            <v>3726</v>
          </cell>
        </row>
        <row r="11949">
          <cell r="E11949" t="str">
            <v>LAG27HC050I16A</v>
          </cell>
          <cell r="F11949" t="str">
            <v>SF IM CREME HARMONIE 50ML</v>
          </cell>
          <cell r="G11949" t="str">
            <v>PC</v>
          </cell>
          <cell r="H11949">
            <v>1000</v>
          </cell>
          <cell r="I11949">
            <v>1152</v>
          </cell>
        </row>
        <row r="11950">
          <cell r="E11950" t="str">
            <v>LAG27HC050I16B</v>
          </cell>
          <cell r="F11950" t="str">
            <v>SF IM CREME HARMONIE 50ML</v>
          </cell>
          <cell r="G11950" t="str">
            <v>PC</v>
          </cell>
          <cell r="H11950">
            <v>1000</v>
          </cell>
          <cell r="I11950">
            <v>576</v>
          </cell>
        </row>
        <row r="11951">
          <cell r="E11951" t="str">
            <v>LAG27HC050I18A</v>
          </cell>
          <cell r="F11951" t="str">
            <v>SF IM CREME HARMONIE 50ML</v>
          </cell>
          <cell r="G11951" t="str">
            <v>PC</v>
          </cell>
          <cell r="H11951">
            <v>1000</v>
          </cell>
          <cell r="I11951">
            <v>1</v>
          </cell>
        </row>
        <row r="11952">
          <cell r="E11952" t="str">
            <v>LAG27HS030I16A</v>
          </cell>
          <cell r="F11952" t="str">
            <v>SF IM SERUM HARMONIE 30ML</v>
          </cell>
          <cell r="G11952" t="str">
            <v>PC</v>
          </cell>
          <cell r="H11952">
            <v>1000</v>
          </cell>
          <cell r="I11952">
            <v>5712</v>
          </cell>
        </row>
        <row r="11953">
          <cell r="E11953" t="str">
            <v>LAG27HS030I18A</v>
          </cell>
          <cell r="F11953" t="str">
            <v>SF IMM HARMONIE SERUM 30ML</v>
          </cell>
          <cell r="G11953" t="str">
            <v>PC</v>
          </cell>
          <cell r="H11953">
            <v>1000</v>
          </cell>
          <cell r="I11953">
            <v>1</v>
          </cell>
        </row>
        <row r="11954">
          <cell r="E11954" t="str">
            <v>LAG27HSR030I16A</v>
          </cell>
          <cell r="F11954" t="str">
            <v>NE PAS UTILISER</v>
          </cell>
          <cell r="G11954" t="str">
            <v>PC</v>
          </cell>
          <cell r="H11954">
            <v>1000</v>
          </cell>
          <cell r="I11954">
            <v>1</v>
          </cell>
        </row>
        <row r="11955">
          <cell r="E11955" t="str">
            <v>LAG29LC050A14A</v>
          </cell>
          <cell r="F11955" t="str">
            <v>SF AMD CONCENTRE DE LAIT 50ML</v>
          </cell>
          <cell r="G11955" t="str">
            <v>PC</v>
          </cell>
          <cell r="H11955">
            <v>1000</v>
          </cell>
          <cell r="I11955">
            <v>7290</v>
          </cell>
        </row>
        <row r="11956">
          <cell r="E11956" t="str">
            <v>LAG38EC015A16A</v>
          </cell>
          <cell r="F11956" t="str">
            <v>SF RB SOIN YEUX MASQ IMMA 15ML</v>
          </cell>
          <cell r="G11956" t="str">
            <v>PC</v>
          </cell>
          <cell r="H11956">
            <v>1000</v>
          </cell>
          <cell r="I11956">
            <v>18900</v>
          </cell>
        </row>
        <row r="11957">
          <cell r="E11957" t="str">
            <v>LAG38EC015A18A</v>
          </cell>
          <cell r="F11957" t="str">
            <v>SF SOIN YEUX MASQUE LUMIERE</v>
          </cell>
          <cell r="G11957" t="str">
            <v>PC</v>
          </cell>
          <cell r="H11957">
            <v>1000</v>
          </cell>
          <cell r="I11957">
            <v>19440</v>
          </cell>
        </row>
        <row r="11958">
          <cell r="E11958" t="str">
            <v>LAG38EV075A17A</v>
          </cell>
          <cell r="F11958" t="str">
            <v>SF RB EXFOLIANT IMMACULE 75ML</v>
          </cell>
          <cell r="G11958" t="str">
            <v>PC</v>
          </cell>
          <cell r="H11958">
            <v>1000</v>
          </cell>
          <cell r="I11958">
            <v>1944</v>
          </cell>
        </row>
        <row r="11959">
          <cell r="E11959" t="str">
            <v>LAG38ST016A18A</v>
          </cell>
          <cell r="F11959" t="str">
            <v>TARGETED SPOT PROG TUBE 12ML</v>
          </cell>
          <cell r="G11959" t="str">
            <v>PC</v>
          </cell>
          <cell r="H11959">
            <v>1000</v>
          </cell>
          <cell r="I11959">
            <v>16200</v>
          </cell>
        </row>
        <row r="11960">
          <cell r="E11960" t="str">
            <v>LAG38UV030A17A</v>
          </cell>
          <cell r="F11960" t="str">
            <v>SF RB BOUCLIER IMMA SPF50 30ML</v>
          </cell>
          <cell r="G11960" t="str">
            <v>PC</v>
          </cell>
          <cell r="H11960">
            <v>1000</v>
          </cell>
          <cell r="I11960">
            <v>8640</v>
          </cell>
        </row>
        <row r="11961">
          <cell r="E11961" t="str">
            <v>LAG38UV030A18A</v>
          </cell>
          <cell r="F11961" t="str">
            <v>SF BOUCLIER LUMIERE SPF 50</v>
          </cell>
          <cell r="G11961" t="str">
            <v>PC</v>
          </cell>
          <cell r="H11961">
            <v>1000</v>
          </cell>
          <cell r="I11961">
            <v>9720</v>
          </cell>
        </row>
        <row r="11962">
          <cell r="E11962" t="str">
            <v>LAG39CCL030P15A</v>
          </cell>
          <cell r="F11962" t="str">
            <v>SF PIVOINE CC CREME LIGHT 30ML</v>
          </cell>
          <cell r="G11962" t="str">
            <v>PC</v>
          </cell>
          <cell r="H11962">
            <v>1000</v>
          </cell>
          <cell r="I11962">
            <v>3780</v>
          </cell>
        </row>
        <row r="11963">
          <cell r="E11963" t="str">
            <v>LAG39CCL030P15SA</v>
          </cell>
          <cell r="F11963" t="str">
            <v>SF PIV CC CREME LIGHT 30ML SPE</v>
          </cell>
          <cell r="G11963" t="str">
            <v>PC</v>
          </cell>
          <cell r="H11963">
            <v>1000</v>
          </cell>
          <cell r="I11963">
            <v>3780</v>
          </cell>
        </row>
        <row r="11964">
          <cell r="E11964" t="str">
            <v>LAG39CCM030P15A</v>
          </cell>
          <cell r="F11964" t="str">
            <v>SF PIV CC CREME MEDIUM 30ML</v>
          </cell>
          <cell r="G11964" t="str">
            <v>PC</v>
          </cell>
          <cell r="H11964">
            <v>1000</v>
          </cell>
          <cell r="I11964">
            <v>3780</v>
          </cell>
        </row>
        <row r="11965">
          <cell r="E11965" t="str">
            <v>LAG39CCM030P15USA</v>
          </cell>
          <cell r="F11965" t="str">
            <v>SF PIV CC CREME MEDIUM 30ML SPE</v>
          </cell>
          <cell r="G11965" t="str">
            <v>PC</v>
          </cell>
          <cell r="H11965">
            <v>1000</v>
          </cell>
          <cell r="I11965">
            <v>3780</v>
          </cell>
        </row>
        <row r="11966">
          <cell r="E11966" t="str">
            <v>LAG39FM050P16A</v>
          </cell>
          <cell r="F11966" t="str">
            <v>SF PIV FLUIDE MATIFIANT 50ML</v>
          </cell>
          <cell r="G11966" t="str">
            <v>PC</v>
          </cell>
          <cell r="H11966">
            <v>1000</v>
          </cell>
          <cell r="I11966">
            <v>4860</v>
          </cell>
        </row>
        <row r="11967">
          <cell r="E11967" t="str">
            <v>LAG49CPS008I16A</v>
          </cell>
          <cell r="F11967" t="str">
            <v>SF IM CREM PREC SPF20 LEG 3ML</v>
          </cell>
          <cell r="G11967" t="str">
            <v>PC</v>
          </cell>
          <cell r="H11967">
            <v>1000</v>
          </cell>
          <cell r="I11967">
            <v>39960</v>
          </cell>
        </row>
        <row r="11968">
          <cell r="E11968" t="str">
            <v>LAG6AA10096A</v>
          </cell>
          <cell r="F11968" t="str">
            <v>SF CLEANSING CREAM 50ML</v>
          </cell>
          <cell r="G11968" t="str">
            <v>PC</v>
          </cell>
          <cell r="H11968">
            <v>1000</v>
          </cell>
          <cell r="I11968">
            <v>2268</v>
          </cell>
        </row>
        <row r="11969">
          <cell r="E11969" t="str">
            <v>LAG6AA10097A</v>
          </cell>
          <cell r="F11969" t="str">
            <v>SF FACIAL SCRUB 50ML</v>
          </cell>
          <cell r="G11969" t="str">
            <v>PC</v>
          </cell>
          <cell r="H11969">
            <v>1000</v>
          </cell>
          <cell r="I11969">
            <v>5400</v>
          </cell>
        </row>
        <row r="11970">
          <cell r="E11970" t="str">
            <v>LAG80A0003A</v>
          </cell>
          <cell r="F11970" t="str">
            <v>SF SERUM SILHOUETTE 125ML</v>
          </cell>
          <cell r="G11970" t="str">
            <v>PC</v>
          </cell>
          <cell r="H11970">
            <v>9999</v>
          </cell>
          <cell r="I11970">
            <v>1944</v>
          </cell>
        </row>
        <row r="11971">
          <cell r="E11971" t="str">
            <v>LAG80C0007A</v>
          </cell>
          <cell r="F11971" t="str">
            <v>SF MINI LA CREME 10ML</v>
          </cell>
          <cell r="G11971" t="str">
            <v>PC</v>
          </cell>
          <cell r="H11971">
            <v>1000</v>
          </cell>
          <cell r="I11971">
            <v>14400</v>
          </cell>
        </row>
        <row r="11972">
          <cell r="E11972" t="str">
            <v>LAG80D0011A</v>
          </cell>
          <cell r="F11972" t="str">
            <v>SF CREME CONF APAISANTE 40 ML</v>
          </cell>
          <cell r="G11972" t="str">
            <v>PC</v>
          </cell>
          <cell r="H11972">
            <v>1000</v>
          </cell>
          <cell r="I11972">
            <v>8640</v>
          </cell>
        </row>
        <row r="11973">
          <cell r="E11973" t="str">
            <v>LAG80G0008A</v>
          </cell>
          <cell r="F11973" t="str">
            <v>SF SOIN REPULPANT ECLAT 40 ML</v>
          </cell>
          <cell r="G11973" t="str">
            <v>PC</v>
          </cell>
          <cell r="H11973">
            <v>1000</v>
          </cell>
          <cell r="I11973">
            <v>8100</v>
          </cell>
        </row>
        <row r="11974">
          <cell r="E11974" t="str">
            <v>LAG80I0001A</v>
          </cell>
          <cell r="F11974" t="str">
            <v>SF FLUIDE JEUNESSE 40ML</v>
          </cell>
          <cell r="G11974" t="str">
            <v>PC</v>
          </cell>
          <cell r="H11974">
            <v>1000</v>
          </cell>
          <cell r="I11974">
            <v>8100</v>
          </cell>
        </row>
        <row r="11975">
          <cell r="E11975" t="str">
            <v>LAG80I0006A</v>
          </cell>
          <cell r="F11975" t="str">
            <v>SF SOIN YEUX JEUNESSE 15ML</v>
          </cell>
          <cell r="G11975" t="str">
            <v>PC</v>
          </cell>
          <cell r="H11975">
            <v>1000</v>
          </cell>
          <cell r="I11975">
            <v>21060</v>
          </cell>
        </row>
        <row r="11976">
          <cell r="E11976" t="str">
            <v>LAG80I0025A</v>
          </cell>
          <cell r="F11976" t="str">
            <v>SF SOIN YEUX ARG. CONC. PUR 15ML</v>
          </cell>
          <cell r="G11976" t="str">
            <v>PC</v>
          </cell>
          <cell r="H11976">
            <v>1000</v>
          </cell>
          <cell r="I11976">
            <v>19440</v>
          </cell>
        </row>
        <row r="11977">
          <cell r="E11977" t="str">
            <v>LAG80I0030A</v>
          </cell>
          <cell r="F11977" t="str">
            <v>SF FLUIDE ARGAN CONC. PUR 40ML</v>
          </cell>
          <cell r="G11977" t="str">
            <v>PC</v>
          </cell>
          <cell r="H11977">
            <v>1000</v>
          </cell>
          <cell r="I11977">
            <v>8100</v>
          </cell>
        </row>
        <row r="11978">
          <cell r="E11978" t="str">
            <v>LAG81Z0033A</v>
          </cell>
          <cell r="F11978" t="str">
            <v>SF ROLL ON GIVRE BLEUET 10 ML</v>
          </cell>
          <cell r="G11978" t="str">
            <v>PC</v>
          </cell>
          <cell r="H11978">
            <v>1000</v>
          </cell>
          <cell r="I11978">
            <v>16200</v>
          </cell>
        </row>
        <row r="11979">
          <cell r="E11979" t="str">
            <v>LAG8BZ0003A</v>
          </cell>
          <cell r="F11979" t="str">
            <v>FS SAV ARG ABRICO RSPO SG 250G</v>
          </cell>
          <cell r="G11979" t="str">
            <v>PC</v>
          </cell>
          <cell r="H11979">
            <v>9999</v>
          </cell>
          <cell r="I11979">
            <v>0</v>
          </cell>
        </row>
        <row r="11980">
          <cell r="E11980" t="str">
            <v>LAG8BZ0004A</v>
          </cell>
          <cell r="F11980" t="str">
            <v>FS SAV CAM CALEND RSPO SG 250G</v>
          </cell>
          <cell r="G11980" t="str">
            <v>PC</v>
          </cell>
          <cell r="H11980">
            <v>9999</v>
          </cell>
          <cell r="I11980">
            <v>0</v>
          </cell>
        </row>
        <row r="11981">
          <cell r="E11981" t="str">
            <v>LAG8BZ0005A</v>
          </cell>
          <cell r="F11981" t="str">
            <v>FS SAV ROSIE MUSC RSPO SG 250G</v>
          </cell>
          <cell r="G11981" t="str">
            <v>PC</v>
          </cell>
          <cell r="H11981">
            <v>9999</v>
          </cell>
          <cell r="I11981">
            <v>0</v>
          </cell>
        </row>
        <row r="11982">
          <cell r="E11982" t="str">
            <v>LAG8BZ0006A</v>
          </cell>
          <cell r="F11982" t="str">
            <v>FS SAVON VEG TILL RSPO SG 100G</v>
          </cell>
          <cell r="G11982" t="str">
            <v>PC</v>
          </cell>
          <cell r="H11982">
            <v>9999</v>
          </cell>
          <cell r="I11982">
            <v>420</v>
          </cell>
        </row>
        <row r="11983">
          <cell r="E11983" t="str">
            <v>LAG8BZ0007A</v>
          </cell>
          <cell r="F11983" t="str">
            <v>FS SAV VEG EGLAN RSPO SG 100G</v>
          </cell>
          <cell r="G11983" t="str">
            <v>PC</v>
          </cell>
          <cell r="H11983">
            <v>9999</v>
          </cell>
          <cell r="I11983">
            <v>420</v>
          </cell>
        </row>
        <row r="11984">
          <cell r="E11984" t="str">
            <v>LAG8BZ0008A</v>
          </cell>
          <cell r="F11984" t="str">
            <v>FS SAV VEG JASMIN RSPO SG 100G</v>
          </cell>
          <cell r="G11984" t="str">
            <v>PC</v>
          </cell>
          <cell r="H11984">
            <v>9999</v>
          </cell>
          <cell r="I11984">
            <v>420</v>
          </cell>
        </row>
        <row r="11985">
          <cell r="E11985" t="str">
            <v>LAG8IZ0035A</v>
          </cell>
          <cell r="F11985" t="str">
            <v>SF BB CREME 40ML</v>
          </cell>
          <cell r="G11985" t="str">
            <v>PC</v>
          </cell>
          <cell r="H11985">
            <v>1000</v>
          </cell>
          <cell r="I11985">
            <v>5400</v>
          </cell>
        </row>
        <row r="11986">
          <cell r="E11986" t="str">
            <v>LAG8IZ0036A</v>
          </cell>
          <cell r="F11986" t="str">
            <v>SF GEL CONTOUR YEUX 15ML</v>
          </cell>
          <cell r="G11986" t="str">
            <v>PC</v>
          </cell>
          <cell r="H11986">
            <v>1000</v>
          </cell>
          <cell r="I11986">
            <v>21060</v>
          </cell>
        </row>
        <row r="11987">
          <cell r="E11987" t="str">
            <v>LAG8IZ0038A</v>
          </cell>
          <cell r="F11987" t="str">
            <v>SF GELEE FRAICHE 40ML</v>
          </cell>
          <cell r="G11987" t="str">
            <v>PC</v>
          </cell>
          <cell r="H11987">
            <v>1000</v>
          </cell>
          <cell r="I11987">
            <v>6750</v>
          </cell>
        </row>
        <row r="11988">
          <cell r="E11988" t="str">
            <v>LAG8IZ0039A</v>
          </cell>
          <cell r="F11988" t="str">
            <v>SF SOIN DE NUIT 40ML</v>
          </cell>
          <cell r="G11988" t="str">
            <v>PC</v>
          </cell>
          <cell r="H11988">
            <v>1000</v>
          </cell>
          <cell r="I11988">
            <v>6750</v>
          </cell>
        </row>
        <row r="11989">
          <cell r="E11989" t="str">
            <v>LAG8IZ0041A</v>
          </cell>
          <cell r="F11989" t="str">
            <v>SF SOIN DE JOUR 40ML</v>
          </cell>
          <cell r="G11989" t="str">
            <v>PC</v>
          </cell>
          <cell r="H11989">
            <v>1000</v>
          </cell>
          <cell r="I11989">
            <v>6750</v>
          </cell>
        </row>
        <row r="11990">
          <cell r="E11990" t="str">
            <v>LAG8IZ0078A</v>
          </cell>
          <cell r="F11990" t="str">
            <v>SF SOIN DE JOUR 40ML</v>
          </cell>
          <cell r="G11990" t="str">
            <v>PC</v>
          </cell>
          <cell r="H11990">
            <v>1000</v>
          </cell>
          <cell r="I11990">
            <v>6750</v>
          </cell>
        </row>
        <row r="11991">
          <cell r="E11991" t="str">
            <v>LAG8IZ0080A</v>
          </cell>
          <cell r="F11991" t="str">
            <v>SF GELEE FRAICHE DESALTERANT 40ML</v>
          </cell>
          <cell r="G11991" t="str">
            <v>PC</v>
          </cell>
          <cell r="H11991">
            <v>9999</v>
          </cell>
          <cell r="I11991">
            <v>7020</v>
          </cell>
        </row>
        <row r="11992">
          <cell r="E11992" t="str">
            <v>LAG8IZ0083A</v>
          </cell>
          <cell r="F11992" t="str">
            <v>SF BB CREME DORÉE 40ML</v>
          </cell>
          <cell r="G11992" t="str">
            <v>PC</v>
          </cell>
          <cell r="H11992">
            <v>1000</v>
          </cell>
          <cell r="I11992">
            <v>8640</v>
          </cell>
        </row>
        <row r="11993">
          <cell r="E11993" t="str">
            <v>LAG8IZ0084A</v>
          </cell>
          <cell r="F11993" t="str">
            <v>SF BB CREME CLAIRE 40ML</v>
          </cell>
          <cell r="G11993" t="str">
            <v>PC</v>
          </cell>
          <cell r="H11993">
            <v>1000</v>
          </cell>
          <cell r="I11993">
            <v>8640</v>
          </cell>
        </row>
        <row r="11994">
          <cell r="E11994" t="str">
            <v>LAG8LZ0002A</v>
          </cell>
          <cell r="F11994" t="str">
            <v>S MASQUE DE JEUNESSE 50ML</v>
          </cell>
          <cell r="G11994" t="str">
            <v>PC</v>
          </cell>
          <cell r="H11994">
            <v>1000</v>
          </cell>
          <cell r="I11994">
            <v>2304</v>
          </cell>
        </row>
        <row r="11995">
          <cell r="E11995" t="str">
            <v>LAG8MZ0015A</v>
          </cell>
          <cell r="F11995" t="str">
            <v>SF SOIN ILLUMINANT 40 ML</v>
          </cell>
          <cell r="G11995" t="str">
            <v>PC</v>
          </cell>
          <cell r="H11995">
            <v>1000</v>
          </cell>
          <cell r="I11995">
            <v>7020</v>
          </cell>
        </row>
        <row r="11996">
          <cell r="E11996" t="str">
            <v>LAG8MZ0034A</v>
          </cell>
          <cell r="F11996" t="str">
            <v>SF BOUCLIER PROTEC. SPF35 30ML</v>
          </cell>
          <cell r="G11996" t="str">
            <v>PC</v>
          </cell>
          <cell r="H11996">
            <v>1000</v>
          </cell>
          <cell r="I11996">
            <v>8640</v>
          </cell>
        </row>
        <row r="11997">
          <cell r="E11997" t="str">
            <v>LAG8XZ0008A</v>
          </cell>
          <cell r="F11997" t="str">
            <v>SF FLUIDE MATIFIANT 40ML</v>
          </cell>
          <cell r="G11997" t="str">
            <v>PC</v>
          </cell>
          <cell r="H11997">
            <v>1000</v>
          </cell>
          <cell r="I11997">
            <v>8640</v>
          </cell>
        </row>
        <row r="11998">
          <cell r="E11998" t="str">
            <v>LAGS01CP100K17A</v>
          </cell>
          <cell r="F11998" t="str">
            <v>SF KAR CR ULTRA RICHE CORPS 100ML</v>
          </cell>
          <cell r="G11998" t="str">
            <v>PC</v>
          </cell>
          <cell r="H11998">
            <v>1000</v>
          </cell>
          <cell r="I11998">
            <v>2160</v>
          </cell>
        </row>
        <row r="11999">
          <cell r="E11999" t="str">
            <v>LAGS01MA030K7AA</v>
          </cell>
          <cell r="F11999" t="str">
            <v>SF CREME MAINS KARITE 30ML A/ETUI</v>
          </cell>
          <cell r="G11999" t="str">
            <v>PC</v>
          </cell>
          <cell r="H11999">
            <v>98000</v>
          </cell>
          <cell r="I11999">
            <v>0</v>
          </cell>
        </row>
        <row r="12000">
          <cell r="E12000" t="str">
            <v>LAGS24MA030P1BA</v>
          </cell>
          <cell r="F12000" t="str">
            <v>SF PIVOINE CR MAIN 30ML A/ETUI</v>
          </cell>
          <cell r="G12000" t="str">
            <v>PC</v>
          </cell>
          <cell r="H12000">
            <v>9999</v>
          </cell>
          <cell r="I12000">
            <v>0</v>
          </cell>
        </row>
        <row r="12001">
          <cell r="E12001" t="str">
            <v>LOC001K01</v>
          </cell>
          <cell r="F12001" t="str">
            <v>SAVON FEUILLE DE VERVEINE</v>
          </cell>
          <cell r="G12001" t="str">
            <v>KG</v>
          </cell>
          <cell r="H12001">
            <v>1000</v>
          </cell>
          <cell r="I12001">
            <v>0</v>
          </cell>
        </row>
        <row r="12002">
          <cell r="E12002" t="str">
            <v>LOC1EM0253</v>
          </cell>
          <cell r="F12002" t="str">
            <v>SF IMMORTEL CR PRECIEUSE 3ML</v>
          </cell>
          <cell r="G12002" t="str">
            <v>PC</v>
          </cell>
          <cell r="H12002">
            <v>9999</v>
          </cell>
          <cell r="I12002">
            <v>2000</v>
          </cell>
        </row>
        <row r="12003">
          <cell r="E12003" t="str">
            <v>LOC1EM0254</v>
          </cell>
          <cell r="F12003" t="str">
            <v>SF IMMORTEL CR NUIT PREC 3ML</v>
          </cell>
          <cell r="G12003" t="str">
            <v>PC</v>
          </cell>
          <cell r="H12003">
            <v>70000</v>
          </cell>
          <cell r="I12003">
            <v>0</v>
          </cell>
        </row>
        <row r="12004">
          <cell r="E12004" t="str">
            <v>LOC1EM0260</v>
          </cell>
          <cell r="F12004" t="str">
            <v>SF KARITE SOIN DOUCEUR 10ML</v>
          </cell>
          <cell r="G12004" t="str">
            <v>PC</v>
          </cell>
          <cell r="H12004">
            <v>9999</v>
          </cell>
          <cell r="I12004">
            <v>0</v>
          </cell>
        </row>
        <row r="12005">
          <cell r="E12005" t="str">
            <v>LOC1NM0490</v>
          </cell>
          <cell r="F12005" t="str">
            <v>SF VERV CR. MAIN 30ML A-ETUI</v>
          </cell>
          <cell r="G12005" t="str">
            <v>PC</v>
          </cell>
          <cell r="H12005">
            <v>9999</v>
          </cell>
          <cell r="I12005">
            <v>0</v>
          </cell>
        </row>
        <row r="12006">
          <cell r="E12006" t="str">
            <v>LOC1PR0305</v>
          </cell>
          <cell r="F12006" t="str">
            <v>SF 4 REINE ROSEE FRAICH 50ML</v>
          </cell>
          <cell r="G12006" t="str">
            <v>PC</v>
          </cell>
          <cell r="H12006">
            <v>9999</v>
          </cell>
          <cell r="I12006">
            <v>0</v>
          </cell>
        </row>
        <row r="12007">
          <cell r="E12007" t="str">
            <v>LOC1PR0475</v>
          </cell>
          <cell r="F12007" t="str">
            <v>SF ROSE CR MAINS A-ETUI 30ML</v>
          </cell>
          <cell r="G12007" t="str">
            <v>PC</v>
          </cell>
          <cell r="H12007">
            <v>9999</v>
          </cell>
          <cell r="I12007">
            <v>8000</v>
          </cell>
        </row>
        <row r="12008">
          <cell r="E12008" t="str">
            <v>LOC1PR0480</v>
          </cell>
          <cell r="F12008" t="str">
            <v>SF PIVOINE CR MAIN 30ML A-ETUI</v>
          </cell>
          <cell r="G12008" t="str">
            <v>PC</v>
          </cell>
          <cell r="H12008">
            <v>47000</v>
          </cell>
          <cell r="I12008">
            <v>800</v>
          </cell>
        </row>
        <row r="12009">
          <cell r="E12009" t="str">
            <v>LOC1PR0495</v>
          </cell>
          <cell r="F12009" t="str">
            <v>SF CR MAIN FL CERIS 30ML A-ET</v>
          </cell>
          <cell r="G12009" t="str">
            <v>PC</v>
          </cell>
          <cell r="H12009">
            <v>9999</v>
          </cell>
          <cell r="I12009">
            <v>9600</v>
          </cell>
        </row>
        <row r="12010">
          <cell r="E12010" t="str">
            <v>LOC1PR0543</v>
          </cell>
          <cell r="F12010" t="str">
            <v>SF LAVANDE CR MAINS 30 ML ETUI</v>
          </cell>
          <cell r="G12010" t="str">
            <v>PC</v>
          </cell>
          <cell r="H12010">
            <v>9999</v>
          </cell>
          <cell r="I12010">
            <v>8000</v>
          </cell>
        </row>
        <row r="12011">
          <cell r="E12011" t="str">
            <v>LOC1SV0041A</v>
          </cell>
          <cell r="F12011" t="str">
            <v>SV SF KARITE LAIT 50G FRAP 53G</v>
          </cell>
          <cell r="G12011" t="str">
            <v>PC</v>
          </cell>
          <cell r="H12011">
            <v>200000</v>
          </cell>
          <cell r="I12011">
            <v>900</v>
          </cell>
        </row>
        <row r="12012">
          <cell r="E12012" t="str">
            <v>LOC1SV0060</v>
          </cell>
          <cell r="F12012" t="str">
            <v>SV SF KARITE VERV 50G FRAP 53G</v>
          </cell>
          <cell r="G12012" t="str">
            <v>PC</v>
          </cell>
          <cell r="H12012">
            <v>200000</v>
          </cell>
          <cell r="I12012">
            <v>900</v>
          </cell>
        </row>
        <row r="12013">
          <cell r="E12013" t="str">
            <v>LOC1SV0125</v>
          </cell>
          <cell r="F12013" t="str">
            <v>SV SF 250G KARITE LAIT</v>
          </cell>
          <cell r="G12013" t="str">
            <v>PC</v>
          </cell>
          <cell r="H12013">
            <v>9999</v>
          </cell>
          <cell r="I12013">
            <v>375</v>
          </cell>
        </row>
        <row r="12014">
          <cell r="E12014" t="str">
            <v>LOC1SV0130</v>
          </cell>
          <cell r="F12014" t="str">
            <v>SV SF 250G KARITE LAVANDE</v>
          </cell>
          <cell r="G12014" t="str">
            <v>PC</v>
          </cell>
          <cell r="H12014">
            <v>9999</v>
          </cell>
          <cell r="I12014">
            <v>375</v>
          </cell>
        </row>
        <row r="12015">
          <cell r="E12015" t="str">
            <v>LOC1SV0135</v>
          </cell>
          <cell r="F12015" t="str">
            <v>SV SF 250G KARITE VERVEINE</v>
          </cell>
          <cell r="G12015" t="str">
            <v>PC</v>
          </cell>
          <cell r="H12015">
            <v>9999</v>
          </cell>
          <cell r="I12015">
            <v>375</v>
          </cell>
        </row>
        <row r="12016">
          <cell r="E12016" t="str">
            <v>LOC1SV0140</v>
          </cell>
          <cell r="F12016" t="str">
            <v>SV SF 100G ULTRA RICHE VISAGE</v>
          </cell>
          <cell r="G12016" t="str">
            <v>PC</v>
          </cell>
          <cell r="H12016">
            <v>36000</v>
          </cell>
          <cell r="I12016">
            <v>0</v>
          </cell>
        </row>
        <row r="12017">
          <cell r="E12017" t="str">
            <v>LOC1SV0165</v>
          </cell>
          <cell r="F12017" t="str">
            <v>SV SF FEUILLE DE VERVEINE 75G</v>
          </cell>
          <cell r="G12017" t="str">
            <v>PC</v>
          </cell>
          <cell r="H12017">
            <v>90000</v>
          </cell>
          <cell r="I12017">
            <v>0</v>
          </cell>
        </row>
        <row r="12018">
          <cell r="E12018" t="str">
            <v>LOC1SV0175</v>
          </cell>
          <cell r="F12018" t="str">
            <v>SV SF PETALES PIVOINE 125G</v>
          </cell>
          <cell r="G12018" t="str">
            <v>PC</v>
          </cell>
          <cell r="H12018">
            <v>9999</v>
          </cell>
          <cell r="I12018">
            <v>600</v>
          </cell>
        </row>
        <row r="12019">
          <cell r="E12019" t="str">
            <v>LOC1SV0180</v>
          </cell>
          <cell r="F12019" t="str">
            <v>SV SF BONNE MERE 125G CHEVREF</v>
          </cell>
          <cell r="G12019" t="str">
            <v>PC</v>
          </cell>
          <cell r="H12019">
            <v>90000</v>
          </cell>
          <cell r="I12019">
            <v>0</v>
          </cell>
        </row>
        <row r="12020">
          <cell r="E12020" t="str">
            <v>LOC1SV0185</v>
          </cell>
          <cell r="F12020" t="str">
            <v>SV SF BONNE MERE 125G LAIT</v>
          </cell>
          <cell r="G12020" t="str">
            <v>PC</v>
          </cell>
          <cell r="H12020">
            <v>90000</v>
          </cell>
          <cell r="I12020">
            <v>0</v>
          </cell>
        </row>
        <row r="12021">
          <cell r="E12021" t="str">
            <v>LOC1SV0195</v>
          </cell>
          <cell r="F12021" t="str">
            <v>SV SF BONNE MERE 125G ROSE</v>
          </cell>
          <cell r="G12021" t="str">
            <v>PC</v>
          </cell>
          <cell r="H12021">
            <v>90000</v>
          </cell>
          <cell r="I12021">
            <v>0</v>
          </cell>
        </row>
        <row r="12022">
          <cell r="E12022" t="str">
            <v>LOC1SV0200</v>
          </cell>
          <cell r="F12022" t="str">
            <v>SV SF BONNE MERE 125G TILLEUL</v>
          </cell>
          <cell r="G12022" t="str">
            <v>PC</v>
          </cell>
          <cell r="H12022">
            <v>90000</v>
          </cell>
          <cell r="I12022">
            <v>0</v>
          </cell>
        </row>
        <row r="12023">
          <cell r="E12023" t="str">
            <v>LOC1SV0205</v>
          </cell>
          <cell r="F12023" t="str">
            <v>SV SF BONNE MERE 125G VERVEINE</v>
          </cell>
          <cell r="G12023" t="str">
            <v>PC</v>
          </cell>
          <cell r="H12023">
            <v>90000</v>
          </cell>
          <cell r="I12023">
            <v>0</v>
          </cell>
        </row>
        <row r="12024">
          <cell r="E12024" t="str">
            <v>LOC1SV0220</v>
          </cell>
          <cell r="F12024" t="str">
            <v>SV SF 50G FLEUR DE CERISIER</v>
          </cell>
          <cell r="G12024" t="str">
            <v>PC</v>
          </cell>
          <cell r="H12024">
            <v>9999</v>
          </cell>
          <cell r="I12024">
            <v>0</v>
          </cell>
        </row>
        <row r="12025">
          <cell r="E12025" t="str">
            <v>LOC1SV0240</v>
          </cell>
          <cell r="F12025" t="str">
            <v>SV SF 25G FEUILLE DE VERVEINE</v>
          </cell>
          <cell r="G12025" t="str">
            <v>PC</v>
          </cell>
          <cell r="H12025">
            <v>9999</v>
          </cell>
          <cell r="I12025">
            <v>0</v>
          </cell>
        </row>
        <row r="12026">
          <cell r="E12026" t="str">
            <v>LOC1SV0250</v>
          </cell>
          <cell r="F12026" t="str">
            <v>SV SF 75G FLEUR CHERIE</v>
          </cell>
          <cell r="G12026" t="str">
            <v>PC</v>
          </cell>
          <cell r="H12026">
            <v>9999</v>
          </cell>
          <cell r="I12026">
            <v>0</v>
          </cell>
        </row>
        <row r="12027">
          <cell r="E12027" t="str">
            <v>LOC1SV0255</v>
          </cell>
          <cell r="F12027" t="str">
            <v>SV SF 50G AMANDE</v>
          </cell>
          <cell r="G12027" t="str">
            <v>PC</v>
          </cell>
          <cell r="H12027">
            <v>9999</v>
          </cell>
          <cell r="I12027">
            <v>1470</v>
          </cell>
        </row>
        <row r="12028">
          <cell r="E12028" t="str">
            <v>LOC1SV0260</v>
          </cell>
          <cell r="F12028" t="str">
            <v>SV SF 100G ROSE DES VIGNES</v>
          </cell>
          <cell r="G12028" t="str">
            <v>PC</v>
          </cell>
          <cell r="H12028">
            <v>90000</v>
          </cell>
          <cell r="I12028">
            <v>0</v>
          </cell>
        </row>
        <row r="12029">
          <cell r="E12029" t="str">
            <v>LOC1SV0265</v>
          </cell>
          <cell r="F12029" t="str">
            <v>SV SF 100G MIEL D ORANGER</v>
          </cell>
          <cell r="G12029" t="str">
            <v>PC</v>
          </cell>
          <cell r="H12029">
            <v>90000</v>
          </cell>
          <cell r="I12029">
            <v>0</v>
          </cell>
        </row>
        <row r="12030">
          <cell r="E12030" t="str">
            <v>LOC1SV0270</v>
          </cell>
          <cell r="F12030" t="str">
            <v>SV SF 100G FLEUR D ABRICOT</v>
          </cell>
          <cell r="G12030" t="str">
            <v>PC</v>
          </cell>
          <cell r="H12030">
            <v>90000</v>
          </cell>
          <cell r="I12030">
            <v>0</v>
          </cell>
        </row>
        <row r="12031">
          <cell r="E12031" t="str">
            <v>LOC1SV0275</v>
          </cell>
          <cell r="F12031" t="str">
            <v>SV SF 125G ORBIS</v>
          </cell>
          <cell r="G12031" t="str">
            <v>PC</v>
          </cell>
          <cell r="H12031">
            <v>90000</v>
          </cell>
          <cell r="I12031">
            <v>0</v>
          </cell>
        </row>
        <row r="12032">
          <cell r="E12032" t="str">
            <v>LOC1SV0301</v>
          </cell>
          <cell r="F12032" t="str">
            <v>SV SF BOIS DE SANTAL 150G</v>
          </cell>
          <cell r="G12032" t="str">
            <v>PC</v>
          </cell>
          <cell r="H12032">
            <v>36000</v>
          </cell>
          <cell r="I12032">
            <v>0</v>
          </cell>
        </row>
        <row r="12033">
          <cell r="E12033" t="str">
            <v>LOC1SV0315</v>
          </cell>
          <cell r="F12033" t="str">
            <v>SV SF EXTRA DOUX LAIT 25G</v>
          </cell>
          <cell r="G12033" t="str">
            <v>PC</v>
          </cell>
          <cell r="H12033">
            <v>9999</v>
          </cell>
          <cell r="I12033">
            <v>3120</v>
          </cell>
        </row>
        <row r="12034">
          <cell r="E12034" t="str">
            <v>LOC1SV0322</v>
          </cell>
          <cell r="F12034" t="str">
            <v>SV SF LAVANDE 75G</v>
          </cell>
          <cell r="G12034" t="str">
            <v>PC</v>
          </cell>
          <cell r="H12034">
            <v>9999</v>
          </cell>
          <cell r="I12034">
            <v>810</v>
          </cell>
        </row>
        <row r="12035">
          <cell r="E12035" t="str">
            <v>LOC1SV0350</v>
          </cell>
          <cell r="F12035" t="str">
            <v>SV SF 50G THE VERT 2012</v>
          </cell>
          <cell r="G12035" t="str">
            <v>PC</v>
          </cell>
          <cell r="H12035">
            <v>9999</v>
          </cell>
          <cell r="I12035">
            <v>0</v>
          </cell>
        </row>
        <row r="12036">
          <cell r="E12036" t="str">
            <v>LOC1SV0360</v>
          </cell>
          <cell r="F12036" t="str">
            <v>SV SF PTAL ROS 50G LOC145L07-1</v>
          </cell>
          <cell r="G12036" t="str">
            <v>PC</v>
          </cell>
          <cell r="H12036">
            <v>9999</v>
          </cell>
          <cell r="I12036">
            <v>0</v>
          </cell>
        </row>
        <row r="12037">
          <cell r="E12037" t="str">
            <v>LOC1SV0400</v>
          </cell>
          <cell r="F12037" t="str">
            <v>SV SF DELICE FRUIT PARFUME 50G</v>
          </cell>
          <cell r="G12037" t="str">
            <v>PC</v>
          </cell>
          <cell r="H12037">
            <v>9999</v>
          </cell>
          <cell r="I12037">
            <v>0</v>
          </cell>
        </row>
        <row r="12038">
          <cell r="E12038" t="str">
            <v>LOC1SV0402</v>
          </cell>
          <cell r="F12038" t="str">
            <v>SF CONE SV BON MERE RSPO MIEL</v>
          </cell>
          <cell r="G12038" t="str">
            <v>PC</v>
          </cell>
          <cell r="H12038">
            <v>9999</v>
          </cell>
          <cell r="I12038">
            <v>810</v>
          </cell>
        </row>
        <row r="12039">
          <cell r="E12039" t="str">
            <v>LOC4FI0595</v>
          </cell>
          <cell r="F12039" t="str">
            <v>FILM KRAFT SV ROSE VIGNES 100G</v>
          </cell>
          <cell r="G12039" t="str">
            <v>PC</v>
          </cell>
          <cell r="H12039">
            <v>9999</v>
          </cell>
          <cell r="I12039">
            <v>0</v>
          </cell>
        </row>
        <row r="12040">
          <cell r="E12040" t="str">
            <v>LOC4FI0600</v>
          </cell>
          <cell r="F12040" t="str">
            <v>FILM KRAFT SV MIEL ORANGE 100G</v>
          </cell>
          <cell r="G12040" t="str">
            <v>PC</v>
          </cell>
          <cell r="H12040">
            <v>9999</v>
          </cell>
          <cell r="I12040">
            <v>0</v>
          </cell>
        </row>
        <row r="12041">
          <cell r="E12041" t="str">
            <v>LOC4FI0605</v>
          </cell>
          <cell r="F12041" t="str">
            <v>FILM KR SV FLEUR ABRICOT 100G</v>
          </cell>
          <cell r="G12041" t="str">
            <v>PC</v>
          </cell>
          <cell r="H12041">
            <v>9999</v>
          </cell>
          <cell r="I12041">
            <v>0</v>
          </cell>
        </row>
        <row r="12042">
          <cell r="E12042" t="str">
            <v>LSDI005NB04</v>
          </cell>
          <cell r="F12042" t="str">
            <v>SF MINI SERUM ECLAIRCIS 5ML</v>
          </cell>
          <cell r="G12042" t="str">
            <v>PC</v>
          </cell>
          <cell r="H12042">
            <v>9999</v>
          </cell>
          <cell r="I12042">
            <v>0</v>
          </cell>
        </row>
        <row r="12043">
          <cell r="E12043" t="str">
            <v>LSDI010AP01</v>
          </cell>
          <cell r="F12043" t="str">
            <v>SF NECTAR DE 3 MIELS 10 G</v>
          </cell>
          <cell r="G12043" t="str">
            <v>PC</v>
          </cell>
          <cell r="H12043">
            <v>10000</v>
          </cell>
          <cell r="I12043">
            <v>0</v>
          </cell>
        </row>
        <row r="12044">
          <cell r="E12044" t="str">
            <v>LSDI010AP02</v>
          </cell>
          <cell r="F12044" t="str">
            <v>SF MINI CREME HAUTE NUTRI 10ML</v>
          </cell>
          <cell r="G12044" t="str">
            <v>PC</v>
          </cell>
          <cell r="H12044">
            <v>31000</v>
          </cell>
          <cell r="I12044">
            <v>0</v>
          </cell>
        </row>
        <row r="12045">
          <cell r="E12045" t="str">
            <v>LSDI010BL01</v>
          </cell>
          <cell r="F12045" t="str">
            <v>SF MINI CR JEUNESSE JOUR 10ML</v>
          </cell>
          <cell r="G12045" t="str">
            <v>PC</v>
          </cell>
          <cell r="H12045">
            <v>45000</v>
          </cell>
          <cell r="I12045">
            <v>12000</v>
          </cell>
        </row>
        <row r="12046">
          <cell r="E12046" t="str">
            <v>LSDI010HO01</v>
          </cell>
          <cell r="F12046" t="str">
            <v>BAUME APRES RASAGE 10 ML</v>
          </cell>
          <cell r="G12046" t="str">
            <v>PC</v>
          </cell>
          <cell r="H12046">
            <v>31000</v>
          </cell>
          <cell r="I12046">
            <v>0</v>
          </cell>
        </row>
        <row r="12047">
          <cell r="E12047" t="str">
            <v>LSDI010NB01</v>
          </cell>
          <cell r="F12047" t="str">
            <v>SF MINI SOIN UNIFIANT ILL 10ML</v>
          </cell>
          <cell r="G12047" t="str">
            <v>PC</v>
          </cell>
          <cell r="H12047">
            <v>31000</v>
          </cell>
          <cell r="I12047">
            <v>0</v>
          </cell>
        </row>
        <row r="12048">
          <cell r="E12048" t="str">
            <v>LSDI010NB02</v>
          </cell>
          <cell r="F12048" t="str">
            <v>SF MINI MASQUE PEELI 2EN1 10ML</v>
          </cell>
          <cell r="G12048" t="str">
            <v>PC</v>
          </cell>
          <cell r="H12048">
            <v>31000</v>
          </cell>
          <cell r="I12048">
            <v>0</v>
          </cell>
        </row>
        <row r="12049">
          <cell r="E12049" t="str">
            <v>LSDI010RN01</v>
          </cell>
          <cell r="F12049" t="str">
            <v>MINI NECTAR DE ROSE HYDRA 10ML</v>
          </cell>
          <cell r="G12049" t="str">
            <v>PC</v>
          </cell>
          <cell r="H12049">
            <v>31000</v>
          </cell>
          <cell r="I12049">
            <v>12000</v>
          </cell>
        </row>
        <row r="12050">
          <cell r="E12050" t="str">
            <v>LSDI010RN02</v>
          </cell>
          <cell r="F12050" t="str">
            <v>SF MINI GELEE FRAICH ROSE10 ML</v>
          </cell>
          <cell r="G12050" t="str">
            <v>PC</v>
          </cell>
          <cell r="H12050">
            <v>9999</v>
          </cell>
          <cell r="I12050">
            <v>0</v>
          </cell>
        </row>
        <row r="12051">
          <cell r="E12051" t="str">
            <v>LSDI010RN03</v>
          </cell>
          <cell r="F12051" t="str">
            <v>SF MINI SOIN REPULP ECLAT 10ML</v>
          </cell>
          <cell r="G12051" t="str">
            <v>PC</v>
          </cell>
          <cell r="H12051">
            <v>30000</v>
          </cell>
          <cell r="I12051">
            <v>12000</v>
          </cell>
        </row>
        <row r="12052">
          <cell r="E12052" t="str">
            <v>LSDI010RU02</v>
          </cell>
          <cell r="F12052" t="str">
            <v>SF GELEE ROYALE FRAICH BIO 10G</v>
          </cell>
          <cell r="G12052" t="str">
            <v>PC</v>
          </cell>
          <cell r="H12052">
            <v>9999</v>
          </cell>
          <cell r="I12052">
            <v>2052</v>
          </cell>
        </row>
        <row r="12053">
          <cell r="E12053" t="str">
            <v>LSDI015AP01</v>
          </cell>
          <cell r="F12053" t="str">
            <v>SF CR VELOUTE NOURRISSANT 15ML</v>
          </cell>
          <cell r="G12053" t="str">
            <v>PC</v>
          </cell>
          <cell r="H12053">
            <v>9999</v>
          </cell>
          <cell r="I12053">
            <v>0</v>
          </cell>
        </row>
        <row r="12054">
          <cell r="E12054" t="str">
            <v>LSDI015BL01</v>
          </cell>
          <cell r="F12054" t="str">
            <v>SF CONTOUR DES YEUX 15 ML</v>
          </cell>
          <cell r="G12054" t="str">
            <v>PC</v>
          </cell>
          <cell r="H12054">
            <v>9999</v>
          </cell>
          <cell r="I12054">
            <v>12000</v>
          </cell>
        </row>
        <row r="12055">
          <cell r="E12055" t="str">
            <v>LSDI015I14C</v>
          </cell>
          <cell r="F12055" t="str">
            <v>SF IM. YEUX LUMIERE 15ML CHINE</v>
          </cell>
          <cell r="G12055" t="str">
            <v>PC</v>
          </cell>
          <cell r="H12055">
            <v>9999</v>
          </cell>
          <cell r="I12055">
            <v>12000</v>
          </cell>
        </row>
        <row r="12056">
          <cell r="E12056" t="str">
            <v>LSDI015NB02</v>
          </cell>
          <cell r="F12056" t="str">
            <v>SF MINI SOIN UNIFIANT ILLUMINA</v>
          </cell>
          <cell r="G12056" t="str">
            <v>PC</v>
          </cell>
          <cell r="H12056">
            <v>9999</v>
          </cell>
          <cell r="I12056">
            <v>0</v>
          </cell>
        </row>
        <row r="12057">
          <cell r="E12057" t="str">
            <v>LSDI015NB03</v>
          </cell>
          <cell r="F12057" t="str">
            <v>SF MINi MASQUE PEELING 2EN1</v>
          </cell>
          <cell r="G12057" t="str">
            <v>PC</v>
          </cell>
          <cell r="H12057">
            <v>9999</v>
          </cell>
          <cell r="I12057">
            <v>0</v>
          </cell>
        </row>
        <row r="12058">
          <cell r="E12058" t="str">
            <v>LSDI015RN01</v>
          </cell>
          <cell r="F12058" t="str">
            <v>SF MINI GELEE FRAIC ROSE 15ML</v>
          </cell>
          <cell r="G12058" t="str">
            <v>PC</v>
          </cell>
          <cell r="H12058">
            <v>9999</v>
          </cell>
          <cell r="I12058">
            <v>0</v>
          </cell>
        </row>
        <row r="12059">
          <cell r="E12059" t="str">
            <v>LSDI015RO1</v>
          </cell>
          <cell r="F12059" t="str">
            <v>SF SOIN COMPLET YEUX 15ML</v>
          </cell>
          <cell r="G12059" t="str">
            <v>PC</v>
          </cell>
          <cell r="H12059">
            <v>9999</v>
          </cell>
          <cell r="I12059">
            <v>0</v>
          </cell>
        </row>
        <row r="12060">
          <cell r="E12060" t="str">
            <v>LSDI020CA01</v>
          </cell>
          <cell r="F12060" t="str">
            <v>SF IMPERFECTIONS DE PEAU 20AMP</v>
          </cell>
          <cell r="G12060" t="str">
            <v>PC</v>
          </cell>
          <cell r="H12060">
            <v>9999</v>
          </cell>
          <cell r="I12060">
            <v>0</v>
          </cell>
        </row>
        <row r="12061">
          <cell r="E12061" t="str">
            <v>LSDI020RU03</v>
          </cell>
          <cell r="F12061" t="str">
            <v>SF GELEE ROYALE BIO 20 AMP</v>
          </cell>
          <cell r="G12061" t="str">
            <v>PC</v>
          </cell>
          <cell r="H12061">
            <v>9999</v>
          </cell>
          <cell r="I12061">
            <v>0</v>
          </cell>
        </row>
        <row r="12062">
          <cell r="E12062" t="str">
            <v>LSDI025BI</v>
          </cell>
          <cell r="F12062" t="str">
            <v>SF BAUME DU RANDONNEUR 25ML</v>
          </cell>
          <cell r="G12062" t="str">
            <v>PC</v>
          </cell>
          <cell r="H12062">
            <v>9999</v>
          </cell>
          <cell r="I12062">
            <v>9600</v>
          </cell>
        </row>
        <row r="12063">
          <cell r="E12063" t="str">
            <v>LSDI025RU03</v>
          </cell>
          <cell r="F12063" t="str">
            <v>SF GELEE ROYALE FRAICH BIO 25G</v>
          </cell>
          <cell r="G12063" t="str">
            <v>PC</v>
          </cell>
          <cell r="H12063">
            <v>9999</v>
          </cell>
          <cell r="I12063">
            <v>2052</v>
          </cell>
        </row>
        <row r="12064">
          <cell r="E12064" t="str">
            <v>LSDI030CB4A</v>
          </cell>
          <cell r="F12064" t="str">
            <v>SF FL CERISIER CM 30ML A/ETUI</v>
          </cell>
          <cell r="G12064" t="str">
            <v>PC</v>
          </cell>
          <cell r="H12064">
            <v>9999</v>
          </cell>
          <cell r="I12064">
            <v>8000</v>
          </cell>
        </row>
        <row r="12065">
          <cell r="E12065" t="str">
            <v>LSDI030K7A</v>
          </cell>
          <cell r="F12065" t="str">
            <v>SF CR MAINS KARITE 30ML</v>
          </cell>
          <cell r="G12065" t="str">
            <v>PC</v>
          </cell>
          <cell r="H12065">
            <v>9999</v>
          </cell>
          <cell r="I12065">
            <v>8000</v>
          </cell>
        </row>
        <row r="12066">
          <cell r="E12066" t="str">
            <v>LSDI030PR01</v>
          </cell>
          <cell r="F12066" t="str">
            <v>SF SPF30 SOIN SOL H PROTE 40ML</v>
          </cell>
          <cell r="G12066" t="str">
            <v>PC</v>
          </cell>
          <cell r="H12066">
            <v>9999</v>
          </cell>
          <cell r="I12066">
            <v>3240</v>
          </cell>
        </row>
        <row r="12067">
          <cell r="E12067" t="str">
            <v>LSDI030R14A</v>
          </cell>
          <cell r="F12067" t="str">
            <v>SF RR CREME MAINS A/ETUI 30ML</v>
          </cell>
          <cell r="G12067" t="str">
            <v>PC</v>
          </cell>
          <cell r="H12067">
            <v>9999</v>
          </cell>
          <cell r="I12067">
            <v>0</v>
          </cell>
        </row>
        <row r="12068">
          <cell r="E12068" t="str">
            <v>LSDI040BL01</v>
          </cell>
          <cell r="F12068" t="str">
            <v>SF CREME DE JEUNESSE JOUR 40ML</v>
          </cell>
          <cell r="G12068" t="str">
            <v>PC</v>
          </cell>
          <cell r="H12068">
            <v>9999</v>
          </cell>
          <cell r="I12068">
            <v>4000</v>
          </cell>
        </row>
        <row r="12069">
          <cell r="E12069" t="str">
            <v>LSDI040BL02</v>
          </cell>
          <cell r="F12069" t="str">
            <v>SF CREME DE JEUNESSE NUIT 40ML</v>
          </cell>
          <cell r="G12069" t="str">
            <v>PC</v>
          </cell>
          <cell r="H12069">
            <v>9999</v>
          </cell>
          <cell r="I12069">
            <v>4000</v>
          </cell>
        </row>
        <row r="12070">
          <cell r="E12070" t="str">
            <v>LSDI040NP01</v>
          </cell>
          <cell r="F12070" t="str">
            <v>SF FLUIDE HYDRA MATIFIANT 40ML</v>
          </cell>
          <cell r="G12070" t="str">
            <v>PC</v>
          </cell>
          <cell r="H12070">
            <v>9999</v>
          </cell>
          <cell r="I12070">
            <v>4000</v>
          </cell>
        </row>
        <row r="12071">
          <cell r="E12071" t="str">
            <v>LSDI040PR01</v>
          </cell>
          <cell r="F12071" t="str">
            <v>SF SPF50 SOIN SOL H PROTE 40ML</v>
          </cell>
          <cell r="G12071" t="str">
            <v>PC</v>
          </cell>
          <cell r="H12071">
            <v>9999</v>
          </cell>
          <cell r="I12071">
            <v>4000</v>
          </cell>
        </row>
        <row r="12072">
          <cell r="E12072" t="str">
            <v>LSDI040RN01</v>
          </cell>
          <cell r="F12072" t="str">
            <v>SF BB CREAM 40 ML</v>
          </cell>
          <cell r="G12072" t="str">
            <v>PC</v>
          </cell>
          <cell r="H12072">
            <v>9999</v>
          </cell>
          <cell r="I12072">
            <v>4000</v>
          </cell>
        </row>
        <row r="12073">
          <cell r="E12073" t="str">
            <v>LSDI040RN02</v>
          </cell>
          <cell r="F12073" t="str">
            <v>SF SOIN REPULPANT ECLAT 40ML</v>
          </cell>
          <cell r="G12073" t="str">
            <v>PC</v>
          </cell>
          <cell r="H12073">
            <v>9999</v>
          </cell>
          <cell r="I12073">
            <v>4000</v>
          </cell>
        </row>
        <row r="12074">
          <cell r="E12074" t="str">
            <v>LSDI040RU01</v>
          </cell>
          <cell r="F12074" t="str">
            <v>SF GELE ROYALE FRAIC BIO 4X10G</v>
          </cell>
          <cell r="G12074" t="str">
            <v>PC</v>
          </cell>
          <cell r="H12074">
            <v>9999</v>
          </cell>
          <cell r="I12074">
            <v>540</v>
          </cell>
        </row>
        <row r="12075">
          <cell r="E12075" t="str">
            <v>LSDI050NB01</v>
          </cell>
          <cell r="F12075" t="str">
            <v>SF MASQUE PEELING 2EN1 50ML</v>
          </cell>
          <cell r="G12075" t="str">
            <v>PC</v>
          </cell>
          <cell r="H12075">
            <v>9999</v>
          </cell>
          <cell r="I12075">
            <v>4000</v>
          </cell>
        </row>
        <row r="12076">
          <cell r="E12076" t="str">
            <v>LSDI050RN01</v>
          </cell>
          <cell r="F12076" t="str">
            <v>SF MASQUE HYD NECTAR ROSE 50ML</v>
          </cell>
          <cell r="G12076" t="str">
            <v>PC</v>
          </cell>
          <cell r="H12076">
            <v>9999</v>
          </cell>
          <cell r="I12076">
            <v>4000</v>
          </cell>
        </row>
        <row r="12077">
          <cell r="E12077" t="str">
            <v>LSDI075B1</v>
          </cell>
          <cell r="F12077" t="str">
            <v>BAUME DU RANDONNEUR 75ML</v>
          </cell>
          <cell r="G12077" t="str">
            <v>PC</v>
          </cell>
          <cell r="H12077">
            <v>37000</v>
          </cell>
          <cell r="I12077">
            <v>2592</v>
          </cell>
        </row>
        <row r="12078">
          <cell r="E12078" t="str">
            <v>LSDI075VE01</v>
          </cell>
          <cell r="F12078" t="str">
            <v>VERVEINE CREME MAINS 75ML</v>
          </cell>
          <cell r="G12078" t="str">
            <v>PC</v>
          </cell>
          <cell r="H12078">
            <v>9999</v>
          </cell>
          <cell r="I12078">
            <v>4000</v>
          </cell>
        </row>
        <row r="12079">
          <cell r="E12079" t="str">
            <v>LSDI100SP01</v>
          </cell>
          <cell r="F12079" t="str">
            <v>SF CR MAIN ADOUCISSANTE 10 ML</v>
          </cell>
          <cell r="G12079" t="str">
            <v>PC</v>
          </cell>
          <cell r="H12079">
            <v>9999</v>
          </cell>
          <cell r="I12079">
            <v>0</v>
          </cell>
        </row>
        <row r="12080">
          <cell r="E12080" t="str">
            <v>LSDI75NB01</v>
          </cell>
          <cell r="F12080" t="str">
            <v>SF MASQUE PEELING 2EN1 75ML</v>
          </cell>
          <cell r="G12080" t="str">
            <v>PC</v>
          </cell>
          <cell r="H12080">
            <v>9999</v>
          </cell>
          <cell r="I12080">
            <v>0</v>
          </cell>
        </row>
        <row r="12081">
          <cell r="E12081" t="str">
            <v>MAN01CL300KB19A</v>
          </cell>
          <cell r="F12081" t="str">
            <v>SF CREME LAVA KARITE BEBE 300ML</v>
          </cell>
          <cell r="G12081" t="str">
            <v>PC</v>
          </cell>
          <cell r="H12081">
            <v>15900</v>
          </cell>
          <cell r="I12081">
            <v>972</v>
          </cell>
        </row>
        <row r="12082">
          <cell r="E12082" t="str">
            <v>MAN01LC250K17A</v>
          </cell>
          <cell r="F12082" t="str">
            <v>SF KARITE LAIT RICHE CORPS 250ML</v>
          </cell>
          <cell r="G12082" t="str">
            <v>PC</v>
          </cell>
          <cell r="H12082">
            <v>19000</v>
          </cell>
          <cell r="I12082">
            <v>972</v>
          </cell>
        </row>
        <row r="12083">
          <cell r="E12083" t="str">
            <v>MAN01LH300KB19A</v>
          </cell>
          <cell r="F12083" t="str">
            <v>SF LAIT HYDRA KARITE BEBE 300ML</v>
          </cell>
          <cell r="G12083" t="str">
            <v>PC</v>
          </cell>
          <cell r="H12083">
            <v>15900</v>
          </cell>
          <cell r="I12083">
            <v>972</v>
          </cell>
        </row>
        <row r="12084">
          <cell r="E12084" t="str">
            <v>MAN10NC014DL19A</v>
          </cell>
          <cell r="F12084" t="str">
            <v>SF BE SOIN DE NUIT 14X0.4ML</v>
          </cell>
          <cell r="G12084" t="str">
            <v>PC</v>
          </cell>
          <cell r="H12084">
            <v>21900</v>
          </cell>
          <cell r="I12084">
            <v>1620</v>
          </cell>
        </row>
        <row r="12085">
          <cell r="E12085" t="str">
            <v>MAN11EP090CN18A</v>
          </cell>
          <cell r="F12085" t="str">
            <v>SF CITRON NOIR</v>
          </cell>
          <cell r="G12085" t="str">
            <v>PC</v>
          </cell>
          <cell r="H12085">
            <v>1300</v>
          </cell>
          <cell r="I12085">
            <v>1296</v>
          </cell>
        </row>
        <row r="12086">
          <cell r="E12086" t="str">
            <v>MAN11EP090CR18A</v>
          </cell>
          <cell r="F12086" t="str">
            <v>SF CASSIS RHUBARBE</v>
          </cell>
          <cell r="G12086" t="str">
            <v>PC</v>
          </cell>
          <cell r="H12086">
            <v>1300</v>
          </cell>
          <cell r="I12086">
            <v>1296</v>
          </cell>
        </row>
        <row r="12087">
          <cell r="E12087" t="str">
            <v>MAN11EP090FM18A</v>
          </cell>
          <cell r="F12087" t="str">
            <v>SF FRAMBOISE &amp; THE VERT MATCHA</v>
          </cell>
          <cell r="G12087" t="str">
            <v>PC</v>
          </cell>
          <cell r="H12087">
            <v>1300</v>
          </cell>
          <cell r="I12087">
            <v>1296</v>
          </cell>
        </row>
        <row r="12088">
          <cell r="E12088" t="str">
            <v>MAN11EP090FP18A</v>
          </cell>
          <cell r="F12088" t="str">
            <v>SF FLEUR &amp; PASSION</v>
          </cell>
          <cell r="G12088" t="str">
            <v>PC</v>
          </cell>
          <cell r="H12088">
            <v>1000</v>
          </cell>
          <cell r="I12088">
            <v>1296</v>
          </cell>
        </row>
        <row r="12089">
          <cell r="E12089" t="str">
            <v>MAN11EP090FR18A</v>
          </cell>
          <cell r="F12089" t="str">
            <v>SF FIGUIER &amp; ROSE</v>
          </cell>
          <cell r="G12089" t="str">
            <v>PC</v>
          </cell>
          <cell r="H12089">
            <v>1000</v>
          </cell>
          <cell r="I12089">
            <v>1296</v>
          </cell>
        </row>
        <row r="12090">
          <cell r="E12090" t="str">
            <v>MAN11EP090MI18A</v>
          </cell>
          <cell r="F12090" t="str">
            <v>SF MANDARINE &amp; IMMORTELLE</v>
          </cell>
          <cell r="G12090" t="str">
            <v>PC</v>
          </cell>
          <cell r="H12090">
            <v>1300</v>
          </cell>
          <cell r="I12090">
            <v>1296</v>
          </cell>
        </row>
        <row r="12091">
          <cell r="E12091" t="str">
            <v>MAN11EP090PB18A</v>
          </cell>
          <cell r="F12091" t="str">
            <v>SF ORANGE FEUILLES &amp; FLEURS</v>
          </cell>
          <cell r="G12091" t="str">
            <v>PC</v>
          </cell>
          <cell r="H12091">
            <v>1300</v>
          </cell>
          <cell r="I12091">
            <v>1296</v>
          </cell>
        </row>
        <row r="12092">
          <cell r="E12092" t="str">
            <v>MAN11EP090RS18A</v>
          </cell>
          <cell r="F12092" t="str">
            <v>SF ROSE SAFRAN</v>
          </cell>
          <cell r="G12092" t="str">
            <v>PC</v>
          </cell>
          <cell r="H12092">
            <v>2800</v>
          </cell>
          <cell r="I12092">
            <v>1296</v>
          </cell>
        </row>
        <row r="12093">
          <cell r="E12093" t="str">
            <v>MAN12ET075IBA</v>
          </cell>
          <cell r="F12093" t="str">
            <v>SF EDT IRIS BLEU &amp; IRIS BL 75ML</v>
          </cell>
          <cell r="G12093" t="str">
            <v>PC</v>
          </cell>
          <cell r="H12093">
            <v>7000</v>
          </cell>
          <cell r="I12093">
            <v>1512</v>
          </cell>
        </row>
        <row r="12094">
          <cell r="E12094" t="str">
            <v>MAN24ET050R18A</v>
          </cell>
          <cell r="F12094" t="str">
            <v>SF ROSE EAU DE TOILETTE 50ML</v>
          </cell>
          <cell r="G12094" t="str">
            <v>PC</v>
          </cell>
          <cell r="H12094">
            <v>12500</v>
          </cell>
          <cell r="I12094">
            <v>1296</v>
          </cell>
        </row>
        <row r="12095">
          <cell r="E12095" t="str">
            <v>MAN24LC250P15A</v>
          </cell>
          <cell r="F12095" t="str">
            <v>SF PIVOINE FLORA LAIT CORPS 250ML</v>
          </cell>
          <cell r="G12095" t="str">
            <v>PC</v>
          </cell>
          <cell r="H12095">
            <v>11700</v>
          </cell>
          <cell r="I12095">
            <v>810</v>
          </cell>
        </row>
        <row r="12096">
          <cell r="E12096" t="str">
            <v>MAN26SA150BV15A</v>
          </cell>
          <cell r="F12096" t="str">
            <v>SF SAVON BIENV 75G RSPO SG</v>
          </cell>
          <cell r="G12096" t="str">
            <v>PC</v>
          </cell>
          <cell r="H12096">
            <v>36000</v>
          </cell>
          <cell r="I12096">
            <v>3080</v>
          </cell>
        </row>
        <row r="12097">
          <cell r="E12097" t="str">
            <v>MAN26SA150L15A</v>
          </cell>
          <cell r="F12097" t="str">
            <v>SF SAVON MAS LAVANDES RSPO SG 75G</v>
          </cell>
          <cell r="G12097" t="str">
            <v>PC</v>
          </cell>
          <cell r="H12097">
            <v>36000</v>
          </cell>
          <cell r="I12097">
            <v>3080</v>
          </cell>
        </row>
        <row r="12098">
          <cell r="E12098" t="str">
            <v>MAN26SA150R15A</v>
          </cell>
          <cell r="F12098" t="str">
            <v>SF SAVON BASTIDE ROSES RSPO SG 75G</v>
          </cell>
          <cell r="G12098" t="str">
            <v>PC</v>
          </cell>
          <cell r="H12098">
            <v>36000</v>
          </cell>
          <cell r="I12098">
            <v>3080</v>
          </cell>
        </row>
        <row r="12099">
          <cell r="E12099" t="str">
            <v>MAN27DC050I13A</v>
          </cell>
          <cell r="F12099" t="str">
            <v>NE PAS UTILISER</v>
          </cell>
          <cell r="G12099" t="str">
            <v>PC</v>
          </cell>
          <cell r="H12099">
            <v>1000</v>
          </cell>
          <cell r="I12099">
            <v>0</v>
          </cell>
        </row>
        <row r="12100">
          <cell r="E12100" t="str">
            <v>MAN27DCB060I17A</v>
          </cell>
          <cell r="F12100" t="str">
            <v>SF BAUME DEMAQUILLANT DIVINE 60GR</v>
          </cell>
          <cell r="G12100" t="str">
            <v>PC</v>
          </cell>
          <cell r="H12100">
            <v>8600</v>
          </cell>
          <cell r="I12100">
            <v>1620</v>
          </cell>
        </row>
        <row r="12101">
          <cell r="E12101" t="str">
            <v>MAN27DE200I18A</v>
          </cell>
          <cell r="F12101" t="str">
            <v>SF IM ESSENCE DIVINE 200ML</v>
          </cell>
          <cell r="G12101" t="str">
            <v>PC</v>
          </cell>
          <cell r="H12101">
            <v>13800</v>
          </cell>
          <cell r="I12101">
            <v>1296</v>
          </cell>
        </row>
        <row r="12102">
          <cell r="E12102" t="str">
            <v>MAN27DF125I17A</v>
          </cell>
          <cell r="F12102" t="str">
            <v>SF MOUSSE NETTOYANTE DIVINE 125ML</v>
          </cell>
          <cell r="G12102" t="str">
            <v>PC</v>
          </cell>
          <cell r="H12102">
            <v>5000</v>
          </cell>
          <cell r="I12102">
            <v>2268</v>
          </cell>
        </row>
        <row r="12103">
          <cell r="E12103" t="str">
            <v>MAN27DH015I17A</v>
          </cell>
          <cell r="F12103" t="str">
            <v>SF IM HUILE DIVINE 15ML</v>
          </cell>
          <cell r="G12103" t="str">
            <v>PC</v>
          </cell>
          <cell r="H12103">
            <v>7000</v>
          </cell>
          <cell r="I12103">
            <v>5184</v>
          </cell>
        </row>
        <row r="12104">
          <cell r="E12104" t="str">
            <v>MAN27DH015I17SA</v>
          </cell>
          <cell r="F12104" t="str">
            <v>SF IM HUILE DIVINE SPEC 15ML</v>
          </cell>
          <cell r="G12104" t="str">
            <v>PC</v>
          </cell>
          <cell r="H12104">
            <v>6100</v>
          </cell>
          <cell r="I12104">
            <v>5184</v>
          </cell>
        </row>
        <row r="12105">
          <cell r="E12105" t="str">
            <v>MAN27DH015I20A</v>
          </cell>
          <cell r="F12105" t="str">
            <v>SF IMM HUILE JEUNESSE DIVINE 15ML</v>
          </cell>
          <cell r="G12105" t="str">
            <v>PC</v>
          </cell>
          <cell r="H12105">
            <v>6100</v>
          </cell>
          <cell r="I12105">
            <v>5184</v>
          </cell>
        </row>
        <row r="12106">
          <cell r="E12106" t="str">
            <v>MAN27DH030I14A</v>
          </cell>
          <cell r="F12106" t="str">
            <v>SF IM HUILE DIVINE 30 ML</v>
          </cell>
          <cell r="G12106" t="str">
            <v>PC</v>
          </cell>
          <cell r="H12106">
            <v>23000</v>
          </cell>
          <cell r="I12106">
            <v>1620</v>
          </cell>
        </row>
        <row r="12107">
          <cell r="E12107" t="str">
            <v>MAN27DH030I14B</v>
          </cell>
          <cell r="F12107" t="str">
            <v>SF IM HUILE DIVINE 30 ML</v>
          </cell>
          <cell r="G12107" t="str">
            <v>PC</v>
          </cell>
          <cell r="H12107">
            <v>23000</v>
          </cell>
          <cell r="I12107">
            <v>1620</v>
          </cell>
        </row>
        <row r="12108">
          <cell r="E12108" t="str">
            <v>MAN27DH030I14CA</v>
          </cell>
          <cell r="F12108" t="str">
            <v>SF IM.HUILE DIVINE 30ML CHINE</v>
          </cell>
          <cell r="G12108" t="str">
            <v>PC</v>
          </cell>
          <cell r="H12108">
            <v>23000</v>
          </cell>
          <cell r="I12108">
            <v>0</v>
          </cell>
        </row>
        <row r="12109">
          <cell r="E12109" t="str">
            <v>MAN27DH030I17A</v>
          </cell>
          <cell r="F12109" t="str">
            <v>SF HUILE DE JEUNESSE DIVINE 30ML</v>
          </cell>
          <cell r="G12109" t="str">
            <v>PC</v>
          </cell>
          <cell r="H12109">
            <v>11500</v>
          </cell>
          <cell r="I12109">
            <v>1620</v>
          </cell>
        </row>
        <row r="12110">
          <cell r="E12110" t="str">
            <v>MAN27DH030I17B</v>
          </cell>
          <cell r="F12110" t="str">
            <v>SF IMM HUILE JEUNESSE DIVINE 30ML</v>
          </cell>
          <cell r="G12110" t="str">
            <v>PC</v>
          </cell>
          <cell r="H12110">
            <v>22800</v>
          </cell>
          <cell r="I12110">
            <v>1620</v>
          </cell>
        </row>
        <row r="12111">
          <cell r="E12111" t="str">
            <v>MAN27DH030I17SA</v>
          </cell>
          <cell r="F12111" t="str">
            <v>SF HUILE DIVINE 30ML US/JAPON</v>
          </cell>
          <cell r="G12111" t="str">
            <v>PC</v>
          </cell>
          <cell r="H12111">
            <v>21000</v>
          </cell>
          <cell r="I12111">
            <v>1620</v>
          </cell>
        </row>
        <row r="12112">
          <cell r="E12112" t="str">
            <v>MAN27DH030I20A</v>
          </cell>
          <cell r="F12112" t="str">
            <v>SF IMM HUILE JEUNESSE DIVINE 30ML</v>
          </cell>
          <cell r="G12112" t="str">
            <v>PC</v>
          </cell>
          <cell r="H12112">
            <v>22800</v>
          </cell>
          <cell r="I12112">
            <v>1620</v>
          </cell>
        </row>
        <row r="12113">
          <cell r="E12113" t="str">
            <v>MAN27DL200I13USA</v>
          </cell>
          <cell r="F12113" t="str">
            <v>SF IM LOTION DIV 200ML USA</v>
          </cell>
          <cell r="G12113" t="str">
            <v>PC</v>
          </cell>
          <cell r="H12113">
            <v>13000</v>
          </cell>
          <cell r="I12113">
            <v>960</v>
          </cell>
        </row>
        <row r="12114">
          <cell r="E12114" t="str">
            <v>MAN27DL200I13USB</v>
          </cell>
          <cell r="F12114" t="str">
            <v>SF IM LOTION DIV 200ML USA</v>
          </cell>
          <cell r="G12114" t="str">
            <v>PC</v>
          </cell>
          <cell r="H12114">
            <v>15100</v>
          </cell>
          <cell r="I12114">
            <v>960</v>
          </cell>
        </row>
        <row r="12115">
          <cell r="E12115" t="str">
            <v>MAN27DL200I20A</v>
          </cell>
          <cell r="F12115" t="str">
            <v>SF IMM DIVINE ESSENCE ACTIV 200ML</v>
          </cell>
          <cell r="G12115" t="str">
            <v>PC</v>
          </cell>
          <cell r="H12115">
            <v>120800</v>
          </cell>
          <cell r="I12115">
            <v>1296</v>
          </cell>
        </row>
        <row r="12116">
          <cell r="E12116" t="str">
            <v>MAN27LD200I14A</v>
          </cell>
          <cell r="F12116" t="str">
            <v>SF IM LAIT DEMAQUILLANT 200 ML</v>
          </cell>
          <cell r="G12116" t="str">
            <v>PC</v>
          </cell>
          <cell r="H12116">
            <v>1000</v>
          </cell>
          <cell r="I12116">
            <v>1296</v>
          </cell>
        </row>
        <row r="12117">
          <cell r="E12117" t="str">
            <v>MAN824140A</v>
          </cell>
          <cell r="F12117" t="str">
            <v>SF HUILE CALENDULA 50ML</v>
          </cell>
          <cell r="G12117" t="str">
            <v>PC</v>
          </cell>
          <cell r="H12117">
            <v>11000</v>
          </cell>
          <cell r="I12117">
            <v>3240</v>
          </cell>
        </row>
        <row r="12118">
          <cell r="E12118" t="str">
            <v>MAN824142A</v>
          </cell>
          <cell r="F12118" t="str">
            <v>SF HUILE BOURRACHE 50ML</v>
          </cell>
          <cell r="G12118" t="str">
            <v>PC</v>
          </cell>
          <cell r="H12118">
            <v>12000</v>
          </cell>
          <cell r="I12118">
            <v>3240</v>
          </cell>
        </row>
        <row r="12119">
          <cell r="E12119" t="str">
            <v>MAN824145A</v>
          </cell>
          <cell r="F12119" t="str">
            <v>SF HUILE NIGELLE 50ML</v>
          </cell>
          <cell r="G12119" t="str">
            <v>PC</v>
          </cell>
          <cell r="H12119">
            <v>14000</v>
          </cell>
          <cell r="I12119">
            <v>3240</v>
          </cell>
        </row>
        <row r="12120">
          <cell r="E12120" t="str">
            <v>MAN824147A</v>
          </cell>
          <cell r="F12120" t="str">
            <v>S HUILE ROSIER MUSCAT 50ML</v>
          </cell>
          <cell r="G12120" t="str">
            <v>PC</v>
          </cell>
          <cell r="H12120">
            <v>14000</v>
          </cell>
          <cell r="I12120">
            <v>3240</v>
          </cell>
        </row>
        <row r="12121">
          <cell r="E12121" t="str">
            <v>MAN824148A</v>
          </cell>
          <cell r="F12121" t="str">
            <v>S HUILE LYS 50ML</v>
          </cell>
          <cell r="G12121" t="str">
            <v>PC</v>
          </cell>
          <cell r="H12121">
            <v>14000</v>
          </cell>
          <cell r="I12121">
            <v>3240</v>
          </cell>
        </row>
        <row r="12122">
          <cell r="E12122" t="str">
            <v>MAN824149A</v>
          </cell>
          <cell r="F12122" t="str">
            <v>SF HUILE RICIN 50ML</v>
          </cell>
          <cell r="G12122" t="str">
            <v>PC</v>
          </cell>
          <cell r="H12122">
            <v>14000</v>
          </cell>
          <cell r="I12122">
            <v>3240</v>
          </cell>
        </row>
        <row r="12123">
          <cell r="E12123" t="str">
            <v>MAN824150A</v>
          </cell>
          <cell r="F12123" t="str">
            <v>SF HUILE AMANDE DOUCE 50ML</v>
          </cell>
          <cell r="G12123" t="str">
            <v>PC</v>
          </cell>
          <cell r="H12123">
            <v>14000</v>
          </cell>
          <cell r="I12123">
            <v>3240</v>
          </cell>
        </row>
        <row r="12124">
          <cell r="E12124" t="str">
            <v>MAN824155A</v>
          </cell>
          <cell r="F12124" t="str">
            <v>SF HUILE JOJOBA 50ML</v>
          </cell>
          <cell r="G12124" t="str">
            <v>PC</v>
          </cell>
          <cell r="H12124">
            <v>14000</v>
          </cell>
          <cell r="I12124">
            <v>3240</v>
          </cell>
        </row>
        <row r="12125">
          <cell r="E12125" t="str">
            <v>MAN824157A</v>
          </cell>
          <cell r="F12125" t="str">
            <v>SF HUILE CAROTTE 50ML</v>
          </cell>
          <cell r="G12125" t="str">
            <v>PC</v>
          </cell>
          <cell r="H12125">
            <v>14000</v>
          </cell>
          <cell r="I12125">
            <v>3240</v>
          </cell>
        </row>
        <row r="12126">
          <cell r="E12126" t="str">
            <v>MAN828140A</v>
          </cell>
          <cell r="F12126" t="str">
            <v>NE PAS UTILISER</v>
          </cell>
          <cell r="G12126" t="str">
            <v>PC</v>
          </cell>
          <cell r="H12126">
            <v>1000</v>
          </cell>
          <cell r="I12126">
            <v>3240</v>
          </cell>
        </row>
        <row r="12127">
          <cell r="E12127" t="str">
            <v>MAN8NZ0005A</v>
          </cell>
          <cell r="F12127" t="str">
            <v>SF IMPERFECTIONS DE LA PEAU 20AMP</v>
          </cell>
          <cell r="G12127" t="str">
            <v>PC</v>
          </cell>
          <cell r="H12127">
            <v>2500</v>
          </cell>
          <cell r="I12127">
            <v>1008</v>
          </cell>
        </row>
        <row r="12128">
          <cell r="E12128" t="str">
            <v>MAN8OZ0015A</v>
          </cell>
          <cell r="F12128" t="str">
            <v>SF COMPL GELEE ROYALE 20 AMP</v>
          </cell>
          <cell r="G12128" t="str">
            <v>PC</v>
          </cell>
          <cell r="H12128">
            <v>5000</v>
          </cell>
          <cell r="I12128">
            <v>1008</v>
          </cell>
        </row>
        <row r="12129">
          <cell r="E12129" t="str">
            <v>MANS15MA030L11AA</v>
          </cell>
          <cell r="F12129" t="str">
            <v>SF LAVANDE CR MAIN 30 ML ETUI</v>
          </cell>
          <cell r="G12129" t="str">
            <v>PC</v>
          </cell>
          <cell r="H12129">
            <v>9999</v>
          </cell>
          <cell r="I12129">
            <v>0</v>
          </cell>
        </row>
        <row r="12130">
          <cell r="E12130" t="str">
            <v>MAS01SA050A14AA</v>
          </cell>
          <cell r="F12130" t="str">
            <v>SAV SOLIDAIRE ABRI BF KAR 50G</v>
          </cell>
          <cell r="G12130" t="str">
            <v>PC</v>
          </cell>
          <cell r="H12130">
            <v>100000</v>
          </cell>
          <cell r="I12130">
            <v>0</v>
          </cell>
        </row>
        <row r="12131">
          <cell r="E12131" t="str">
            <v>MDOC-VSV7CWE1</v>
          </cell>
          <cell r="F12131" t="str">
            <v>NE PAS UTILISER</v>
          </cell>
          <cell r="G12131" t="str">
            <v>PC</v>
          </cell>
          <cell r="H12131">
            <v>1000</v>
          </cell>
          <cell r="I12131">
            <v>1</v>
          </cell>
        </row>
        <row r="12132">
          <cell r="E12132" t="str">
            <v>MEH1SV0005</v>
          </cell>
          <cell r="F12132" t="str">
            <v>SV SF 25G CARRE BIO</v>
          </cell>
          <cell r="G12132" t="str">
            <v>PC</v>
          </cell>
          <cell r="H12132">
            <v>9999</v>
          </cell>
          <cell r="I12132">
            <v>0</v>
          </cell>
        </row>
        <row r="12133">
          <cell r="E12133" t="str">
            <v>MEL007K01</v>
          </cell>
          <cell r="F12133" t="str">
            <v>SAV CREME ROSE FRAMBOISE BIO</v>
          </cell>
          <cell r="G12133" t="str">
            <v>KG</v>
          </cell>
          <cell r="H12133">
            <v>1000</v>
          </cell>
          <cell r="I12133">
            <v>0</v>
          </cell>
        </row>
        <row r="12134">
          <cell r="E12134" t="str">
            <v>MEL011K01</v>
          </cell>
          <cell r="F12134" t="str">
            <v>SV CREME FLEUR DE LAVANDE BIO</v>
          </cell>
          <cell r="G12134" t="str">
            <v>KG</v>
          </cell>
          <cell r="H12134">
            <v>1000</v>
          </cell>
          <cell r="I12134">
            <v>0</v>
          </cell>
        </row>
        <row r="12135">
          <cell r="E12135" t="str">
            <v>MEL012K01</v>
          </cell>
          <cell r="F12135" t="str">
            <v>SAV CREME FEUILLE VERVEINE BIO</v>
          </cell>
          <cell r="G12135" t="str">
            <v>KG</v>
          </cell>
          <cell r="H12135">
            <v>1000</v>
          </cell>
          <cell r="I12135">
            <v>0</v>
          </cell>
        </row>
        <row r="12136">
          <cell r="E12136" t="str">
            <v>MEL013K01</v>
          </cell>
          <cell r="F12136" t="str">
            <v>SV CREME ECORCE ORANGE BIO</v>
          </cell>
          <cell r="G12136" t="str">
            <v>KG</v>
          </cell>
          <cell r="H12136">
            <v>1000</v>
          </cell>
          <cell r="I12136">
            <v>0</v>
          </cell>
        </row>
        <row r="12137">
          <cell r="E12137" t="str">
            <v>MEL014K01</v>
          </cell>
          <cell r="F12137" t="str">
            <v>SV CREME BIOEXCELLIA BIO</v>
          </cell>
          <cell r="G12137" t="str">
            <v>KG</v>
          </cell>
          <cell r="H12137">
            <v>6000</v>
          </cell>
          <cell r="I12137">
            <v>0</v>
          </cell>
        </row>
        <row r="12138">
          <cell r="E12138" t="str">
            <v>MEL022K02</v>
          </cell>
          <cell r="F12138" t="str">
            <v>SAVON HOTELLERIE BIO</v>
          </cell>
          <cell r="G12138" t="str">
            <v>KG</v>
          </cell>
          <cell r="H12138">
            <v>9999</v>
          </cell>
          <cell r="I12138">
            <v>0</v>
          </cell>
        </row>
        <row r="12139">
          <cell r="E12139" t="str">
            <v>MEL024K01</v>
          </cell>
          <cell r="F12139" t="str">
            <v>SAVON CHEVREFEUILLE</v>
          </cell>
          <cell r="G12139" t="str">
            <v>KG</v>
          </cell>
          <cell r="H12139">
            <v>9999</v>
          </cell>
          <cell r="I12139">
            <v>0</v>
          </cell>
        </row>
        <row r="12140">
          <cell r="E12140" t="str">
            <v>MEL031K01</v>
          </cell>
          <cell r="F12140" t="str">
            <v>SV OVALE  EXTRA-RICHE BIO</v>
          </cell>
          <cell r="G12140" t="str">
            <v>KG</v>
          </cell>
          <cell r="H12140">
            <v>1000</v>
          </cell>
          <cell r="I12140">
            <v>0</v>
          </cell>
        </row>
        <row r="12141">
          <cell r="E12141" t="str">
            <v>MEL032K01</v>
          </cell>
          <cell r="F12141" t="str">
            <v>SV OV EX RICHE SENT LITSEA BIO</v>
          </cell>
          <cell r="G12141" t="str">
            <v>KG</v>
          </cell>
          <cell r="H12141">
            <v>1000</v>
          </cell>
          <cell r="I12141">
            <v>0</v>
          </cell>
        </row>
        <row r="12142">
          <cell r="E12142" t="str">
            <v>MEL1AL3706</v>
          </cell>
          <cell r="F12142" t="str">
            <v>SF ROLLON ANTI-IMPERFEC  5.5ML</v>
          </cell>
          <cell r="G12142" t="str">
            <v>PC</v>
          </cell>
          <cell r="H12142">
            <v>9999</v>
          </cell>
          <cell r="I12142">
            <v>55000</v>
          </cell>
        </row>
        <row r="12143">
          <cell r="E12143" t="str">
            <v>MEL1AL5552</v>
          </cell>
          <cell r="F12143" t="str">
            <v>GEL PURIFIANT MAIN 50ML SF</v>
          </cell>
          <cell r="G12143" t="str">
            <v>PC</v>
          </cell>
          <cell r="H12143">
            <v>5000</v>
          </cell>
          <cell r="I12143">
            <v>0</v>
          </cell>
        </row>
        <row r="12144">
          <cell r="E12144" t="str">
            <v>MEL1AP7116</v>
          </cell>
          <cell r="F12144" t="str">
            <v>SF GELEE ROYALE BIO  10G</v>
          </cell>
          <cell r="G12144" t="str">
            <v>PC</v>
          </cell>
          <cell r="H12144">
            <v>9999</v>
          </cell>
          <cell r="I12144">
            <v>0</v>
          </cell>
        </row>
        <row r="12145">
          <cell r="E12145" t="str">
            <v>MEL1AP7117</v>
          </cell>
          <cell r="F12145" t="str">
            <v>SF GELEE ROYALE BIO  25G</v>
          </cell>
          <cell r="G12145" t="str">
            <v>PC</v>
          </cell>
          <cell r="H12145">
            <v>9999</v>
          </cell>
          <cell r="I12145">
            <v>0</v>
          </cell>
        </row>
        <row r="12146">
          <cell r="E12146" t="str">
            <v>MEL1AP7118</v>
          </cell>
          <cell r="F12146" t="str">
            <v>SF PACK 4X10G GELEE ROYALE BIO</v>
          </cell>
          <cell r="G12146" t="str">
            <v>PC</v>
          </cell>
          <cell r="H12146">
            <v>9999</v>
          </cell>
          <cell r="I12146">
            <v>0</v>
          </cell>
        </row>
        <row r="12147">
          <cell r="E12147" t="str">
            <v>MEL1AP7119</v>
          </cell>
          <cell r="F12147" t="str">
            <v>GELEE ROYALE BIO 20 AMP SF</v>
          </cell>
          <cell r="G12147" t="str">
            <v>PC</v>
          </cell>
          <cell r="H12147">
            <v>4000</v>
          </cell>
          <cell r="I12147">
            <v>0</v>
          </cell>
        </row>
        <row r="12148">
          <cell r="E12148" t="str">
            <v>MEL1AQ1701</v>
          </cell>
          <cell r="F12148" t="str">
            <v>SF DEODORANT SPRAY ALUN 50ML</v>
          </cell>
          <cell r="G12148" t="str">
            <v>PC</v>
          </cell>
          <cell r="H12148">
            <v>9999</v>
          </cell>
          <cell r="I12148">
            <v>0</v>
          </cell>
        </row>
        <row r="12149">
          <cell r="E12149" t="str">
            <v>MEL1AQ9302</v>
          </cell>
          <cell r="F12149" t="str">
            <v>MN EAU MICELLAIRE 35ML BIO SF</v>
          </cell>
          <cell r="G12149" t="str">
            <v>PC</v>
          </cell>
          <cell r="H12149">
            <v>9999</v>
          </cell>
          <cell r="I12149">
            <v>0</v>
          </cell>
        </row>
        <row r="12150">
          <cell r="E12150" t="str">
            <v>MEL1AQ9312</v>
          </cell>
          <cell r="F12150" t="str">
            <v>MN EAU MICEL BIOEXCEL 35ML SF</v>
          </cell>
          <cell r="G12150" t="str">
            <v>PC</v>
          </cell>
          <cell r="H12150">
            <v>9999</v>
          </cell>
          <cell r="I12150">
            <v>4760</v>
          </cell>
        </row>
        <row r="12151">
          <cell r="E12151" t="str">
            <v>MEL1AQ9316</v>
          </cell>
          <cell r="F12151" t="str">
            <v>MN TONIQUE HYDRATANT 35ML SF</v>
          </cell>
          <cell r="G12151" t="str">
            <v>PC</v>
          </cell>
          <cell r="H12151">
            <v>9999</v>
          </cell>
          <cell r="I12151">
            <v>0</v>
          </cell>
        </row>
        <row r="12152">
          <cell r="E12152" t="str">
            <v>MEL1AQ9380</v>
          </cell>
          <cell r="F12152" t="str">
            <v>SF MINI EAU FRAICH MICELL 35ML</v>
          </cell>
          <cell r="G12152" t="str">
            <v>PC</v>
          </cell>
          <cell r="H12152">
            <v>9999</v>
          </cell>
          <cell r="I12152">
            <v>4760</v>
          </cell>
        </row>
        <row r="12153">
          <cell r="E12153" t="str">
            <v>MEL1CA0025</v>
          </cell>
          <cell r="F12153" t="str">
            <v>ONAGRE CAPSULE 500MG</v>
          </cell>
          <cell r="G12153" t="str">
            <v>PC</v>
          </cell>
          <cell r="H12153">
            <v>900000</v>
          </cell>
          <cell r="I12153">
            <v>0</v>
          </cell>
        </row>
        <row r="12154">
          <cell r="E12154" t="str">
            <v>MEL1CA0030</v>
          </cell>
          <cell r="F12154" t="str">
            <v>BOURRACHE  CAPSULE 500MG</v>
          </cell>
          <cell r="G12154" t="str">
            <v>PC</v>
          </cell>
          <cell r="H12154">
            <v>900000</v>
          </cell>
          <cell r="I12154">
            <v>0</v>
          </cell>
        </row>
        <row r="12155">
          <cell r="E12155" t="str">
            <v>MEL1CA8061</v>
          </cell>
          <cell r="F12155" t="str">
            <v>DEFENSE NATURELLE 20 AMP SF</v>
          </cell>
          <cell r="G12155" t="str">
            <v>PC</v>
          </cell>
          <cell r="H12155">
            <v>4000</v>
          </cell>
          <cell r="I12155">
            <v>0</v>
          </cell>
        </row>
        <row r="12156">
          <cell r="E12156" t="str">
            <v>MEL1EM2861</v>
          </cell>
          <cell r="F12156" t="str">
            <v>SF LAIT HYDRATANT CORPS 200ML</v>
          </cell>
          <cell r="G12156" t="str">
            <v>PC</v>
          </cell>
          <cell r="H12156">
            <v>9999</v>
          </cell>
          <cell r="I12156">
            <v>0</v>
          </cell>
        </row>
        <row r="12157">
          <cell r="E12157" t="str">
            <v>MEL1EM2881</v>
          </cell>
          <cell r="F12157" t="str">
            <v>SF CR EXTRAORDI. MAINS 100ML</v>
          </cell>
          <cell r="G12157" t="str">
            <v>PC</v>
          </cell>
          <cell r="H12157">
            <v>9999</v>
          </cell>
          <cell r="I12157">
            <v>2400</v>
          </cell>
        </row>
        <row r="12158">
          <cell r="E12158" t="str">
            <v>MEL1EM2926</v>
          </cell>
          <cell r="F12158" t="str">
            <v>SF CREME HYDRATANTE 50ML</v>
          </cell>
          <cell r="G12158" t="str">
            <v>PC</v>
          </cell>
          <cell r="H12158">
            <v>9999</v>
          </cell>
          <cell r="I12158">
            <v>0</v>
          </cell>
        </row>
        <row r="12159">
          <cell r="E12159" t="str">
            <v>MEL1EM2927</v>
          </cell>
          <cell r="F12159" t="str">
            <v>SF CREME VIVIFIANTE 50ML</v>
          </cell>
          <cell r="G12159" t="str">
            <v>PC</v>
          </cell>
          <cell r="H12159">
            <v>9999</v>
          </cell>
          <cell r="I12159">
            <v>0</v>
          </cell>
        </row>
        <row r="12160">
          <cell r="E12160" t="str">
            <v>MEL1EM2928</v>
          </cell>
          <cell r="F12160" t="str">
            <v>SF CREME NUTRITIVE 50ML</v>
          </cell>
          <cell r="G12160" t="str">
            <v>PC</v>
          </cell>
          <cell r="H12160">
            <v>6000</v>
          </cell>
          <cell r="I12160">
            <v>0</v>
          </cell>
        </row>
        <row r="12161">
          <cell r="E12161" t="str">
            <v>MEL1EM2929</v>
          </cell>
          <cell r="F12161" t="str">
            <v>SF CREME REVITALISANTE 50ML</v>
          </cell>
          <cell r="G12161" t="str">
            <v>PC</v>
          </cell>
          <cell r="H12161">
            <v>9999</v>
          </cell>
          <cell r="I12161">
            <v>4000</v>
          </cell>
        </row>
        <row r="12162">
          <cell r="E12162" t="str">
            <v>MEL1EM2976</v>
          </cell>
          <cell r="F12162" t="str">
            <v>SF CR MAIN RICH APICOSMA 150ML</v>
          </cell>
          <cell r="G12162" t="str">
            <v>PC</v>
          </cell>
          <cell r="H12162">
            <v>9999</v>
          </cell>
          <cell r="I12162">
            <v>0</v>
          </cell>
        </row>
        <row r="12163">
          <cell r="E12163" t="str">
            <v>MEL1EM3317</v>
          </cell>
          <cell r="F12163" t="str">
            <v>SF MASQUE PURIFIANT 75ML</v>
          </cell>
          <cell r="G12163" t="str">
            <v>PC</v>
          </cell>
          <cell r="H12163">
            <v>9999</v>
          </cell>
          <cell r="I12163">
            <v>3200</v>
          </cell>
        </row>
        <row r="12164">
          <cell r="E12164" t="str">
            <v>MEL1EM3351</v>
          </cell>
          <cell r="F12164" t="str">
            <v>SF CREME RICHE 50 ML</v>
          </cell>
          <cell r="G12164" t="str">
            <v>PC</v>
          </cell>
          <cell r="H12164">
            <v>9999</v>
          </cell>
          <cell r="I12164">
            <v>5400</v>
          </cell>
        </row>
        <row r="12165">
          <cell r="E12165" t="str">
            <v>MEL1EM3352</v>
          </cell>
          <cell r="F12165" t="str">
            <v>SF BAUME QUINTESSENTIEL 50 ML</v>
          </cell>
          <cell r="G12165" t="str">
            <v>PC</v>
          </cell>
          <cell r="H12165">
            <v>9999</v>
          </cell>
          <cell r="I12165">
            <v>0</v>
          </cell>
        </row>
        <row r="12166">
          <cell r="E12166" t="str">
            <v>MEL1EM3353</v>
          </cell>
          <cell r="F12166" t="str">
            <v>SF CREME BONNE MINE 40 ML</v>
          </cell>
          <cell r="G12166" t="str">
            <v>PC</v>
          </cell>
          <cell r="H12166">
            <v>9999</v>
          </cell>
          <cell r="I12166">
            <v>800</v>
          </cell>
        </row>
        <row r="12167">
          <cell r="E12167" t="str">
            <v>MEL1EM3354</v>
          </cell>
          <cell r="F12167" t="str">
            <v>SF CREME TEINTEE 40ML</v>
          </cell>
          <cell r="G12167" t="str">
            <v>PC</v>
          </cell>
          <cell r="H12167">
            <v>9999</v>
          </cell>
          <cell r="I12167">
            <v>0</v>
          </cell>
        </row>
        <row r="12168">
          <cell r="E12168" t="str">
            <v>MEL1EM3355</v>
          </cell>
          <cell r="F12168" t="str">
            <v>SF ALOE VERA SOFT 100ML</v>
          </cell>
          <cell r="G12168" t="str">
            <v>PC</v>
          </cell>
          <cell r="H12168">
            <v>9999</v>
          </cell>
          <cell r="I12168">
            <v>2400</v>
          </cell>
        </row>
        <row r="12169">
          <cell r="E12169" t="str">
            <v>MEL1EM3573</v>
          </cell>
          <cell r="F12169" t="str">
            <v>SF CR MINCEUR RAFFERMIS. 150ML</v>
          </cell>
          <cell r="G12169" t="str">
            <v>PC</v>
          </cell>
          <cell r="H12169">
            <v>9999</v>
          </cell>
          <cell r="I12169">
            <v>0</v>
          </cell>
        </row>
        <row r="12170">
          <cell r="E12170" t="str">
            <v>MEL1EM3622</v>
          </cell>
          <cell r="F12170" t="str">
            <v>SF CREME A RASER MOUSS 150 ML</v>
          </cell>
          <cell r="G12170" t="str">
            <v>PC</v>
          </cell>
          <cell r="H12170">
            <v>9999</v>
          </cell>
          <cell r="I12170">
            <v>2000</v>
          </cell>
        </row>
        <row r="12171">
          <cell r="E12171" t="str">
            <v>MEL1EM3705</v>
          </cell>
          <cell r="F12171" t="str">
            <v>SF MASQUE ARGILE JEUNE 100ML</v>
          </cell>
          <cell r="G12171" t="str">
            <v>PC</v>
          </cell>
          <cell r="H12171">
            <v>9999</v>
          </cell>
          <cell r="I12171">
            <v>0</v>
          </cell>
        </row>
        <row r="12172">
          <cell r="E12172" t="str">
            <v>MEL1EM3707</v>
          </cell>
          <cell r="F12172" t="str">
            <v>SF SOIN CORRECTEUR TEINTE 15ML</v>
          </cell>
          <cell r="G12172" t="str">
            <v>PC</v>
          </cell>
          <cell r="H12172">
            <v>9999</v>
          </cell>
          <cell r="I12172">
            <v>1200</v>
          </cell>
        </row>
        <row r="12173">
          <cell r="E12173" t="str">
            <v>MEL1EM3800</v>
          </cell>
          <cell r="F12173" t="str">
            <v>SF CREME CHANGE BEBE 75ML</v>
          </cell>
          <cell r="G12173" t="str">
            <v>PC</v>
          </cell>
          <cell r="H12173">
            <v>9999</v>
          </cell>
          <cell r="I12173">
            <v>4000</v>
          </cell>
        </row>
        <row r="12174">
          <cell r="E12174" t="str">
            <v>MEL1EM4400</v>
          </cell>
          <cell r="F12174" t="str">
            <v>SF MASQUE JEUNESSE 75ML</v>
          </cell>
          <cell r="G12174" t="str">
            <v>PC</v>
          </cell>
          <cell r="H12174">
            <v>9999</v>
          </cell>
          <cell r="I12174">
            <v>3200</v>
          </cell>
        </row>
        <row r="12175">
          <cell r="E12175" t="str">
            <v>MEL1EM4539</v>
          </cell>
          <cell r="F12175" t="str">
            <v>SF CREME SOLAIRE FPS30 75ML</v>
          </cell>
          <cell r="G12175" t="str">
            <v>PC</v>
          </cell>
          <cell r="H12175">
            <v>6000</v>
          </cell>
          <cell r="I12175">
            <v>0</v>
          </cell>
        </row>
        <row r="12176">
          <cell r="E12176" t="str">
            <v>MEL1EM4542</v>
          </cell>
          <cell r="F12176" t="str">
            <v>SF LAIT AP SOLEIL REPAR 150ML</v>
          </cell>
          <cell r="G12176" t="str">
            <v>PC</v>
          </cell>
          <cell r="H12176">
            <v>9999</v>
          </cell>
          <cell r="I12176">
            <v>0</v>
          </cell>
        </row>
        <row r="12177">
          <cell r="E12177" t="str">
            <v>MEL1EM4836</v>
          </cell>
          <cell r="F12177" t="str">
            <v>SF NECTAR ROSE CONT YEUX 15ML</v>
          </cell>
          <cell r="G12177" t="str">
            <v>PC</v>
          </cell>
          <cell r="H12177">
            <v>9999</v>
          </cell>
          <cell r="I12177">
            <v>12000</v>
          </cell>
        </row>
        <row r="12178">
          <cell r="E12178" t="str">
            <v>MEL1EM9310</v>
          </cell>
          <cell r="F12178" t="str">
            <v>MN NECTAR CR NUIT 15ML BIO SF</v>
          </cell>
          <cell r="G12178" t="str">
            <v>PC</v>
          </cell>
          <cell r="H12178">
            <v>9999</v>
          </cell>
          <cell r="I12178">
            <v>0</v>
          </cell>
        </row>
        <row r="12179">
          <cell r="E12179" t="str">
            <v>MEL1EM9311</v>
          </cell>
          <cell r="F12179" t="str">
            <v>MINI CR EXTRA JOUR 15ML SF</v>
          </cell>
          <cell r="G12179" t="str">
            <v>PC</v>
          </cell>
          <cell r="H12179">
            <v>9999</v>
          </cell>
          <cell r="I12179">
            <v>1200</v>
          </cell>
        </row>
        <row r="12180">
          <cell r="E12180" t="str">
            <v>MEL1EM9314</v>
          </cell>
          <cell r="F12180" t="str">
            <v>MN CR HYDRATANTE 15ML SF</v>
          </cell>
          <cell r="G12180" t="str">
            <v>PC</v>
          </cell>
          <cell r="H12180">
            <v>9999</v>
          </cell>
          <cell r="I12180">
            <v>1200</v>
          </cell>
        </row>
        <row r="12181">
          <cell r="E12181" t="str">
            <v>MEL1EM9315</v>
          </cell>
          <cell r="F12181" t="str">
            <v>MN CR MAINS 30ML SF</v>
          </cell>
          <cell r="G12181" t="str">
            <v>PC</v>
          </cell>
          <cell r="H12181">
            <v>10000</v>
          </cell>
          <cell r="I12181">
            <v>0</v>
          </cell>
        </row>
        <row r="12182">
          <cell r="E12182" t="str">
            <v>MEL1EM9320</v>
          </cell>
          <cell r="F12182" t="str">
            <v>MN BAUME APRES RASAGE 15ML SF</v>
          </cell>
          <cell r="G12182" t="str">
            <v>PC</v>
          </cell>
          <cell r="H12182">
            <v>9999</v>
          </cell>
          <cell r="I12182">
            <v>12000</v>
          </cell>
        </row>
        <row r="12183">
          <cell r="E12183" t="str">
            <v>MEL1EM9322</v>
          </cell>
          <cell r="F12183" t="str">
            <v>MN CR A RASER 30ML SF</v>
          </cell>
          <cell r="G12183" t="str">
            <v>PC</v>
          </cell>
          <cell r="H12183">
            <v>9999</v>
          </cell>
          <cell r="I12183">
            <v>6000</v>
          </cell>
        </row>
        <row r="12184">
          <cell r="E12184" t="str">
            <v>MEL1EM9327</v>
          </cell>
          <cell r="F12184" t="str">
            <v>MN GEL CONT YEUX 5ML SF</v>
          </cell>
          <cell r="G12184" t="str">
            <v>PC</v>
          </cell>
          <cell r="H12184">
            <v>10500</v>
          </cell>
          <cell r="I12184">
            <v>0</v>
          </cell>
        </row>
        <row r="12185">
          <cell r="E12185" t="str">
            <v>MEL1EM9337</v>
          </cell>
          <cell r="F12185" t="str">
            <v>SF MINI JEUNES YEUX&amp;LEVRES 5ML</v>
          </cell>
          <cell r="G12185" t="str">
            <v>PC</v>
          </cell>
          <cell r="H12185">
            <v>9999</v>
          </cell>
          <cell r="I12185">
            <v>2000</v>
          </cell>
        </row>
        <row r="12186">
          <cell r="E12186" t="str">
            <v>MEL1EM9344</v>
          </cell>
          <cell r="F12186" t="str">
            <v>MINI HYDRASTIM 15ML SF</v>
          </cell>
          <cell r="G12186" t="str">
            <v>PC</v>
          </cell>
          <cell r="H12186">
            <v>9999</v>
          </cell>
          <cell r="I12186">
            <v>0</v>
          </cell>
        </row>
        <row r="12187">
          <cell r="E12187" t="str">
            <v>MEL1EM9370</v>
          </cell>
          <cell r="F12187" t="str">
            <v>SF MINI CREME JEUNESSE 15ML</v>
          </cell>
          <cell r="G12187" t="str">
            <v>PC</v>
          </cell>
          <cell r="H12187">
            <v>9999</v>
          </cell>
          <cell r="I12187">
            <v>20000</v>
          </cell>
        </row>
        <row r="12188">
          <cell r="E12188" t="str">
            <v>MEL1EM9376</v>
          </cell>
          <cell r="F12188" t="str">
            <v>SF MN CR MAIN RICHE API 30ML</v>
          </cell>
          <cell r="G12188" t="str">
            <v>PC</v>
          </cell>
          <cell r="H12188">
            <v>9999</v>
          </cell>
          <cell r="I12188">
            <v>0</v>
          </cell>
        </row>
        <row r="12189">
          <cell r="E12189" t="str">
            <v>MEL1EM9377</v>
          </cell>
          <cell r="F12189" t="str">
            <v>SF MN LAIT VELOURS API 30ML</v>
          </cell>
          <cell r="G12189" t="str">
            <v>PC</v>
          </cell>
          <cell r="H12189">
            <v>9999</v>
          </cell>
          <cell r="I12189">
            <v>0</v>
          </cell>
        </row>
        <row r="12190">
          <cell r="E12190" t="str">
            <v>MEL1EM9382</v>
          </cell>
          <cell r="F12190" t="str">
            <v>SF MINI NECTAR ROSES HYDR 15ML</v>
          </cell>
          <cell r="G12190" t="str">
            <v>PC</v>
          </cell>
          <cell r="H12190">
            <v>9999</v>
          </cell>
          <cell r="I12190">
            <v>1200</v>
          </cell>
        </row>
        <row r="12191">
          <cell r="E12191" t="str">
            <v>MEL1EM9383</v>
          </cell>
          <cell r="F12191" t="str">
            <v>SF MINI NECTARNUIT RESSOU 15ML</v>
          </cell>
          <cell r="G12191" t="str">
            <v>PC</v>
          </cell>
          <cell r="H12191">
            <v>9999</v>
          </cell>
          <cell r="I12191">
            <v>1200</v>
          </cell>
        </row>
        <row r="12192">
          <cell r="E12192" t="str">
            <v>MEL1EM9399</v>
          </cell>
          <cell r="F12192" t="str">
            <v>MN CR DEMAQ PX SECHE 35ML SF</v>
          </cell>
          <cell r="G12192" t="str">
            <v>PC</v>
          </cell>
          <cell r="H12192">
            <v>9999</v>
          </cell>
          <cell r="I12192">
            <v>8000</v>
          </cell>
        </row>
        <row r="12193">
          <cell r="E12193" t="str">
            <v>MEL1HU1305</v>
          </cell>
          <cell r="F12193" t="str">
            <v>SF CAPIPOUX GEL ASSAIN 125ML</v>
          </cell>
          <cell r="G12193" t="str">
            <v>PC</v>
          </cell>
          <cell r="H12193">
            <v>9999</v>
          </cell>
          <cell r="I12193">
            <v>2000</v>
          </cell>
        </row>
        <row r="12194">
          <cell r="E12194" t="str">
            <v>MEL1MO0010</v>
          </cell>
          <cell r="F12194" t="str">
            <v>MINI SOIN GOMM VISAGE 30ML SF</v>
          </cell>
          <cell r="G12194" t="str">
            <v>PC</v>
          </cell>
          <cell r="H12194">
            <v>9999</v>
          </cell>
          <cell r="I12194">
            <v>600</v>
          </cell>
        </row>
        <row r="12195">
          <cell r="E12195" t="str">
            <v>MEL1MO1804</v>
          </cell>
          <cell r="F12195" t="str">
            <v>SF DENT HALEINE FRAICHE 75ML</v>
          </cell>
          <cell r="G12195" t="str">
            <v>PC</v>
          </cell>
          <cell r="H12195">
            <v>9999</v>
          </cell>
          <cell r="I12195">
            <v>4000</v>
          </cell>
        </row>
        <row r="12196">
          <cell r="E12196" t="str">
            <v>MEL1MO1805</v>
          </cell>
          <cell r="F12196" t="str">
            <v>SF DENT GENCIVE SENSIBLE 75ML</v>
          </cell>
          <cell r="G12196" t="str">
            <v>PC</v>
          </cell>
          <cell r="H12196">
            <v>9999</v>
          </cell>
          <cell r="I12196">
            <v>4000</v>
          </cell>
        </row>
        <row r="12197">
          <cell r="E12197" t="str">
            <v>MEL1MO1806</v>
          </cell>
          <cell r="F12197" t="str">
            <v>SF DENT DENTS BLANCHES 75ML</v>
          </cell>
          <cell r="G12197" t="str">
            <v>PC</v>
          </cell>
          <cell r="H12197">
            <v>9999</v>
          </cell>
          <cell r="I12197">
            <v>4000</v>
          </cell>
        </row>
        <row r="12198">
          <cell r="E12198" t="str">
            <v>MEL1MO1807</v>
          </cell>
          <cell r="F12198" t="str">
            <v>SF DENTIFRICE ENFANTS 75ML</v>
          </cell>
          <cell r="G12198" t="str">
            <v>PC</v>
          </cell>
          <cell r="H12198">
            <v>9999</v>
          </cell>
          <cell r="I12198">
            <v>4000</v>
          </cell>
        </row>
        <row r="12199">
          <cell r="E12199" t="str">
            <v>MEL1MO2800</v>
          </cell>
          <cell r="F12199" t="str">
            <v>SF SOIN GOMMANT VISAGE 75ML</v>
          </cell>
          <cell r="G12199" t="str">
            <v>PC</v>
          </cell>
          <cell r="H12199">
            <v>9999</v>
          </cell>
          <cell r="I12199">
            <v>4000</v>
          </cell>
        </row>
        <row r="12200">
          <cell r="E12200" t="str">
            <v>MEL1MO3300</v>
          </cell>
          <cell r="F12200" t="str">
            <v>SF GOMMAGE VISAGE 75ML</v>
          </cell>
          <cell r="G12200" t="str">
            <v>PC</v>
          </cell>
          <cell r="H12200">
            <v>9999</v>
          </cell>
          <cell r="I12200">
            <v>4000</v>
          </cell>
        </row>
        <row r="12201">
          <cell r="E12201" t="str">
            <v>MEL1MO3623</v>
          </cell>
          <cell r="F12201" t="str">
            <v>SF GEL NET VISAGE HOM 100ML</v>
          </cell>
          <cell r="G12201" t="str">
            <v>PC</v>
          </cell>
          <cell r="H12201">
            <v>9999</v>
          </cell>
          <cell r="I12201">
            <v>2000</v>
          </cell>
        </row>
        <row r="12202">
          <cell r="E12202" t="str">
            <v>MEL1MO3704</v>
          </cell>
          <cell r="F12202" t="str">
            <v>SF GOMMAGE VISAGE JEUNE 100ML</v>
          </cell>
          <cell r="G12202" t="str">
            <v>PC</v>
          </cell>
          <cell r="H12202">
            <v>9999</v>
          </cell>
          <cell r="I12202">
            <v>0</v>
          </cell>
        </row>
        <row r="12203">
          <cell r="E12203" t="str">
            <v>MEL1MO9321</v>
          </cell>
          <cell r="F12203" t="str">
            <v>MN GEL NETT VISA HOMME 30ML SF</v>
          </cell>
          <cell r="G12203" t="str">
            <v>PC</v>
          </cell>
          <cell r="H12203">
            <v>9999</v>
          </cell>
          <cell r="I12203">
            <v>600</v>
          </cell>
        </row>
        <row r="12204">
          <cell r="E12204" t="str">
            <v>MEL1NM3461</v>
          </cell>
          <cell r="F12204" t="str">
            <v>SF GEL JAMBES LEGERES 100ML</v>
          </cell>
          <cell r="G12204" t="str">
            <v>PC</v>
          </cell>
          <cell r="H12204">
            <v>9999</v>
          </cell>
          <cell r="I12204">
            <v>0</v>
          </cell>
        </row>
        <row r="12205">
          <cell r="E12205" t="str">
            <v>MEL1NM3572</v>
          </cell>
          <cell r="F12205" t="str">
            <v>SF GEL MINCEUR 150ML</v>
          </cell>
          <cell r="G12205" t="str">
            <v>PC</v>
          </cell>
          <cell r="H12205">
            <v>9999</v>
          </cell>
          <cell r="I12205">
            <v>2000</v>
          </cell>
        </row>
        <row r="12206">
          <cell r="E12206" t="str">
            <v>MEL1SV0030</v>
          </cell>
          <cell r="F12206" t="str">
            <v>SV SF 100G CARRE CHFEUILLE</v>
          </cell>
          <cell r="G12206" t="str">
            <v>PC</v>
          </cell>
          <cell r="H12206">
            <v>9999</v>
          </cell>
          <cell r="I12206">
            <v>0</v>
          </cell>
        </row>
        <row r="12207">
          <cell r="E12207" t="str">
            <v>MEL1SV0045</v>
          </cell>
          <cell r="F12207" t="str">
            <v>SV SF 100G CARRE EGLANTINE</v>
          </cell>
          <cell r="G12207" t="str">
            <v>PC</v>
          </cell>
          <cell r="H12207">
            <v>9999</v>
          </cell>
          <cell r="I12207">
            <v>0</v>
          </cell>
        </row>
        <row r="12208">
          <cell r="E12208" t="str">
            <v>MEL1SV0060</v>
          </cell>
          <cell r="F12208" t="str">
            <v>SV SF 100G CARRE JASMIN</v>
          </cell>
          <cell r="G12208" t="str">
            <v>PC</v>
          </cell>
          <cell r="H12208">
            <v>9999</v>
          </cell>
          <cell r="I12208">
            <v>0</v>
          </cell>
        </row>
        <row r="12209">
          <cell r="E12209" t="str">
            <v>MEL1SV0070</v>
          </cell>
          <cell r="F12209" t="str">
            <v>SV SF 100G CARRE MIMOSA</v>
          </cell>
          <cell r="G12209" t="str">
            <v>PC</v>
          </cell>
          <cell r="H12209">
            <v>9999</v>
          </cell>
          <cell r="I12209">
            <v>0</v>
          </cell>
        </row>
        <row r="12210">
          <cell r="E12210" t="str">
            <v>MEL1SV0085</v>
          </cell>
          <cell r="F12210" t="str">
            <v>SV SF 100G CARRE SANTAL</v>
          </cell>
          <cell r="G12210" t="str">
            <v>PC</v>
          </cell>
          <cell r="H12210">
            <v>9999</v>
          </cell>
          <cell r="I12210">
            <v>0</v>
          </cell>
        </row>
        <row r="12211">
          <cell r="E12211" t="str">
            <v>MEL1SV0095</v>
          </cell>
          <cell r="F12211" t="str">
            <v>SV SF 100G CARRE TILLEUL CREME</v>
          </cell>
          <cell r="G12211" t="str">
            <v>PC</v>
          </cell>
          <cell r="H12211">
            <v>9999</v>
          </cell>
          <cell r="I12211">
            <v>0</v>
          </cell>
        </row>
        <row r="12212">
          <cell r="E12212" t="str">
            <v>MEL1SV0245</v>
          </cell>
          <cell r="F12212" t="str">
            <v>SV SF 250G RECT ARGILE ROUGE</v>
          </cell>
          <cell r="G12212" t="str">
            <v>PC</v>
          </cell>
          <cell r="H12212">
            <v>9999</v>
          </cell>
          <cell r="I12212">
            <v>0</v>
          </cell>
        </row>
        <row r="12213">
          <cell r="E12213" t="str">
            <v>MEL1SV0275</v>
          </cell>
          <cell r="F12213" t="str">
            <v>SV SF 250G RECT ROSIER MUSCAT</v>
          </cell>
          <cell r="G12213" t="str">
            <v>PC</v>
          </cell>
          <cell r="H12213">
            <v>9000</v>
          </cell>
          <cell r="I12213">
            <v>0</v>
          </cell>
        </row>
        <row r="12214">
          <cell r="E12214" t="str">
            <v>MEL1SV0387</v>
          </cell>
          <cell r="F12214" t="str">
            <v>SV SF 100G PATCHOULI VRAI BIO</v>
          </cell>
          <cell r="G12214" t="str">
            <v>PC</v>
          </cell>
          <cell r="H12214">
            <v>9999</v>
          </cell>
          <cell r="I12214">
            <v>0</v>
          </cell>
        </row>
        <row r="12215">
          <cell r="E12215" t="str">
            <v>MEL1SV0400</v>
          </cell>
          <cell r="F12215" t="str">
            <v>SV SF COLD CREAM BEBE 125G BIO</v>
          </cell>
          <cell r="G12215" t="str">
            <v>PC</v>
          </cell>
          <cell r="H12215">
            <v>8000</v>
          </cell>
          <cell r="I12215">
            <v>0</v>
          </cell>
        </row>
        <row r="12216">
          <cell r="E12216" t="str">
            <v>MEL1SV0405</v>
          </cell>
          <cell r="F12216" t="str">
            <v>SV SF BOUQUET FLORAL 100G</v>
          </cell>
          <cell r="G12216" t="str">
            <v>PC</v>
          </cell>
          <cell r="H12216">
            <v>12000</v>
          </cell>
          <cell r="I12216">
            <v>0</v>
          </cell>
        </row>
        <row r="12217">
          <cell r="E12217" t="str">
            <v>MEL1SV4701</v>
          </cell>
          <cell r="F12217" t="str">
            <v>SV SF APISENSITVE 250G</v>
          </cell>
          <cell r="G12217" t="str">
            <v>PC</v>
          </cell>
          <cell r="H12217">
            <v>10000</v>
          </cell>
          <cell r="I12217">
            <v>0</v>
          </cell>
        </row>
        <row r="12218">
          <cell r="E12218" t="str">
            <v>MEL1SV5621</v>
          </cell>
          <cell r="F12218" t="str">
            <v>SV SF HEX MIEL CIRE ABEIL 100G</v>
          </cell>
          <cell r="G12218" t="str">
            <v>PC</v>
          </cell>
          <cell r="H12218">
            <v>3000</v>
          </cell>
          <cell r="I12218">
            <v>0</v>
          </cell>
        </row>
        <row r="12219">
          <cell r="E12219" t="str">
            <v>MEL1SV5622</v>
          </cell>
          <cell r="F12219" t="str">
            <v>SV SF HEXA MIEL PROPOLIS 100G</v>
          </cell>
          <cell r="G12219" t="str">
            <v>PC</v>
          </cell>
          <cell r="H12219">
            <v>9999</v>
          </cell>
          <cell r="I12219">
            <v>0</v>
          </cell>
        </row>
        <row r="12220">
          <cell r="E12220" t="str">
            <v>MEL1SV5624</v>
          </cell>
          <cell r="F12220" t="str">
            <v>SV SF HEXA MIEL ABRICOT 100G</v>
          </cell>
          <cell r="G12220" t="str">
            <v>PC</v>
          </cell>
          <cell r="H12220">
            <v>9999</v>
          </cell>
          <cell r="I12220">
            <v>0</v>
          </cell>
        </row>
        <row r="12221">
          <cell r="E12221" t="str">
            <v>MEL1SV5726</v>
          </cell>
          <cell r="F12221" t="str">
            <v>SV SF 100G CARRE ROSE</v>
          </cell>
          <cell r="G12221" t="str">
            <v>PC</v>
          </cell>
          <cell r="H12221">
            <v>5000</v>
          </cell>
          <cell r="I12221">
            <v>0</v>
          </cell>
        </row>
        <row r="12222">
          <cell r="E12222" t="str">
            <v>MEL1SV5802</v>
          </cell>
          <cell r="F12222" t="str">
            <v>SV SF 250G RECT ARGAN ABRICOT</v>
          </cell>
          <cell r="G12222" t="str">
            <v>PC</v>
          </cell>
          <cell r="H12222">
            <v>9999</v>
          </cell>
          <cell r="I12222">
            <v>0</v>
          </cell>
        </row>
        <row r="12223">
          <cell r="E12223" t="str">
            <v>MEL1SV5822</v>
          </cell>
          <cell r="F12223" t="str">
            <v>SV SF EUCALYPTUS LITSEA 250G</v>
          </cell>
          <cell r="G12223" t="str">
            <v>PC</v>
          </cell>
          <cell r="H12223">
            <v>9999</v>
          </cell>
          <cell r="I12223">
            <v>0</v>
          </cell>
        </row>
        <row r="12224">
          <cell r="E12224" t="str">
            <v>MEL1SV5823</v>
          </cell>
          <cell r="F12224" t="str">
            <v>SV SF ANIS ROMARIN 250G</v>
          </cell>
          <cell r="G12224" t="str">
            <v>PC</v>
          </cell>
          <cell r="H12224">
            <v>3000</v>
          </cell>
          <cell r="I12224">
            <v>0</v>
          </cell>
        </row>
        <row r="12225">
          <cell r="E12225" t="str">
            <v>MEL1SV6206</v>
          </cell>
          <cell r="F12225" t="str">
            <v>SV SF 25G OURS</v>
          </cell>
          <cell r="G12225" t="str">
            <v>PC</v>
          </cell>
          <cell r="H12225">
            <v>20000</v>
          </cell>
          <cell r="I12225">
            <v>0</v>
          </cell>
        </row>
        <row r="12226">
          <cell r="E12226" t="str">
            <v>MEL1SV6302</v>
          </cell>
          <cell r="F12226" t="str">
            <v>SV SF 150G MIEL ABRICOT</v>
          </cell>
          <cell r="G12226" t="str">
            <v>PC</v>
          </cell>
          <cell r="H12226">
            <v>9999</v>
          </cell>
          <cell r="I12226">
            <v>0</v>
          </cell>
        </row>
        <row r="12227">
          <cell r="E12227" t="str">
            <v>MEL1SV9378</v>
          </cell>
          <cell r="F12227" t="str">
            <v>SV SF GIFT ABRIC 25G NOEL 2011</v>
          </cell>
          <cell r="G12227" t="str">
            <v>PC</v>
          </cell>
          <cell r="H12227">
            <v>5000</v>
          </cell>
          <cell r="I12227">
            <v>0</v>
          </cell>
        </row>
        <row r="12228">
          <cell r="E12228" t="str">
            <v>MEL4FL0820</v>
          </cell>
          <cell r="F12228" t="str">
            <v>FL 50ML MOUS NETTOYANTE VISAGE</v>
          </cell>
          <cell r="G12228" t="str">
            <v>PC</v>
          </cell>
          <cell r="H12228">
            <v>6000</v>
          </cell>
          <cell r="I12228">
            <v>0</v>
          </cell>
        </row>
        <row r="12229">
          <cell r="E12229" t="str">
            <v>MEL4FL0900</v>
          </cell>
          <cell r="F12229" t="str">
            <v>FL 30ML BUCCOMELVIT SPRAY BUC</v>
          </cell>
          <cell r="G12229" t="str">
            <v>PC</v>
          </cell>
          <cell r="H12229">
            <v>9999</v>
          </cell>
          <cell r="I12229">
            <v>0</v>
          </cell>
        </row>
        <row r="12230">
          <cell r="E12230" t="str">
            <v>MEL4TU0001</v>
          </cell>
          <cell r="F12230" t="str">
            <v>TB35 EQ ROSE MASQUE HYDR 50ML</v>
          </cell>
          <cell r="G12230" t="str">
            <v>PC</v>
          </cell>
          <cell r="H12230">
            <v>9999</v>
          </cell>
          <cell r="I12230">
            <v>4000</v>
          </cell>
        </row>
        <row r="12231">
          <cell r="E12231" t="str">
            <v>MEL4TU0003</v>
          </cell>
          <cell r="F12231" t="str">
            <v>TB30 EQ NEC PUR FLDE SEBO 40ML</v>
          </cell>
          <cell r="G12231" t="str">
            <v>PC</v>
          </cell>
          <cell r="H12231">
            <v>9999</v>
          </cell>
          <cell r="I12231">
            <v>4000</v>
          </cell>
        </row>
        <row r="12232">
          <cell r="E12232" t="str">
            <v>MEL4TU0100</v>
          </cell>
          <cell r="F12232" t="str">
            <v>TB35 EQ SNOW MSQ PEEL 2/1 75ML</v>
          </cell>
          <cell r="G12232" t="str">
            <v>PC</v>
          </cell>
          <cell r="H12232">
            <v>9999</v>
          </cell>
          <cell r="I12232">
            <v>4000</v>
          </cell>
        </row>
        <row r="12233">
          <cell r="E12233" t="str">
            <v>MEL4TU0380B</v>
          </cell>
          <cell r="F12233" t="str">
            <v>TB50 EQ LS CR SOYEUSE 150ML</v>
          </cell>
          <cell r="G12233" t="str">
            <v>PC</v>
          </cell>
          <cell r="H12233">
            <v>9999</v>
          </cell>
          <cell r="I12233">
            <v>2000</v>
          </cell>
        </row>
        <row r="12234">
          <cell r="E12234" t="str">
            <v>MEL4TU0385B</v>
          </cell>
          <cell r="F12234" t="str">
            <v>TB50 EQ LS GOMMAGE CORPS 200ML</v>
          </cell>
          <cell r="G12234" t="str">
            <v>PC</v>
          </cell>
          <cell r="H12234">
            <v>9999</v>
          </cell>
          <cell r="I12234">
            <v>2000</v>
          </cell>
        </row>
        <row r="12235">
          <cell r="E12235" t="str">
            <v>MEL4TU0390B</v>
          </cell>
          <cell r="F12235" t="str">
            <v>TB50 EQ HOMME GD 200ML</v>
          </cell>
          <cell r="G12235" t="str">
            <v>PC</v>
          </cell>
          <cell r="H12235">
            <v>9999</v>
          </cell>
          <cell r="I12235">
            <v>2000</v>
          </cell>
        </row>
        <row r="12236">
          <cell r="E12236" t="str">
            <v>MEL4TU0416A</v>
          </cell>
          <cell r="F12236" t="str">
            <v>TB EQ GEL DCHE ADOUC 200ML</v>
          </cell>
          <cell r="G12236" t="str">
            <v>PC</v>
          </cell>
          <cell r="H12236">
            <v>9999</v>
          </cell>
          <cell r="I12236">
            <v>0</v>
          </cell>
        </row>
        <row r="12237">
          <cell r="E12237" t="str">
            <v>MEL4TU0417A</v>
          </cell>
          <cell r="F12237" t="str">
            <v>TB EQ GEL DOUCHE PROTECT 200ML</v>
          </cell>
          <cell r="G12237" t="str">
            <v>PC</v>
          </cell>
          <cell r="H12237">
            <v>9999</v>
          </cell>
          <cell r="I12237">
            <v>0</v>
          </cell>
        </row>
        <row r="12238">
          <cell r="E12238" t="str">
            <v>MEL4TU0418A</v>
          </cell>
          <cell r="F12238" t="str">
            <v>TB EQ GEL DCHE TONIQUE 200ML</v>
          </cell>
          <cell r="G12238" t="str">
            <v>PC</v>
          </cell>
          <cell r="H12238">
            <v>9999</v>
          </cell>
          <cell r="I12238">
            <v>0</v>
          </cell>
        </row>
        <row r="12239">
          <cell r="E12239" t="str">
            <v>MEL4TU0420A</v>
          </cell>
          <cell r="F12239" t="str">
            <v>TB EQ CR DOUCHE 200ML</v>
          </cell>
          <cell r="G12239" t="str">
            <v>PC</v>
          </cell>
          <cell r="H12239">
            <v>9999</v>
          </cell>
          <cell r="I12239">
            <v>0</v>
          </cell>
        </row>
        <row r="12240">
          <cell r="E12240" t="str">
            <v>MEL4TU0421</v>
          </cell>
          <cell r="F12240" t="str">
            <v>TB EQ GEL DCHE ROSE BIO 200ML</v>
          </cell>
          <cell r="G12240" t="str">
            <v>PC</v>
          </cell>
          <cell r="H12240">
            <v>9999</v>
          </cell>
          <cell r="I12240">
            <v>0</v>
          </cell>
        </row>
        <row r="12241">
          <cell r="E12241" t="str">
            <v>MEL4TU0480</v>
          </cell>
          <cell r="F12241" t="str">
            <v>TB50 EQ BB PREV VERGETU 150ML</v>
          </cell>
          <cell r="G12241" t="str">
            <v>PC</v>
          </cell>
          <cell r="H12241">
            <v>6300</v>
          </cell>
          <cell r="I12241">
            <v>0</v>
          </cell>
        </row>
        <row r="12242">
          <cell r="E12242" t="str">
            <v>MEL4TU1537</v>
          </cell>
          <cell r="F12242" t="str">
            <v>TB50 EQ ESS GD ROSE 200ML</v>
          </cell>
          <cell r="G12242" t="str">
            <v>PC</v>
          </cell>
          <cell r="H12242">
            <v>9999</v>
          </cell>
          <cell r="I12242">
            <v>2000</v>
          </cell>
        </row>
        <row r="12243">
          <cell r="E12243" t="str">
            <v>MEL4TU1538</v>
          </cell>
          <cell r="F12243" t="str">
            <v>TB50 EQ ESS GD DE CREME 200ML</v>
          </cell>
          <cell r="G12243" t="str">
            <v>PC</v>
          </cell>
          <cell r="H12243">
            <v>9999</v>
          </cell>
          <cell r="I12243">
            <v>2000</v>
          </cell>
        </row>
        <row r="12244">
          <cell r="E12244" t="str">
            <v>MEL4TU1539</v>
          </cell>
          <cell r="F12244" t="str">
            <v>TB50 EQ ESS GD EXFOLIANT 200ML</v>
          </cell>
          <cell r="G12244" t="str">
            <v>PC</v>
          </cell>
          <cell r="H12244">
            <v>9999</v>
          </cell>
          <cell r="I12244">
            <v>2000</v>
          </cell>
        </row>
        <row r="12245">
          <cell r="E12245" t="str">
            <v>MEL4TU1540</v>
          </cell>
          <cell r="F12245" t="str">
            <v>TB50 EQ ESS GD DOUCEUR 200ML</v>
          </cell>
          <cell r="G12245" t="str">
            <v>PC</v>
          </cell>
          <cell r="H12245">
            <v>9999</v>
          </cell>
          <cell r="I12245">
            <v>2000</v>
          </cell>
        </row>
        <row r="12246">
          <cell r="E12246" t="str">
            <v>MEL4TU1541</v>
          </cell>
          <cell r="F12246" t="str">
            <v>TB50 EQ ESS GD ENERGIE 200ML</v>
          </cell>
          <cell r="G12246" t="str">
            <v>PC</v>
          </cell>
          <cell r="H12246">
            <v>9999</v>
          </cell>
          <cell r="I12246">
            <v>2000</v>
          </cell>
        </row>
        <row r="12247">
          <cell r="E12247" t="str">
            <v>MEL4TU1542</v>
          </cell>
          <cell r="F12247" t="str">
            <v>TB50 EQ ESS GD BEAUTE 200ML</v>
          </cell>
          <cell r="G12247" t="str">
            <v>PC</v>
          </cell>
          <cell r="H12247">
            <v>9999</v>
          </cell>
          <cell r="I12247">
            <v>2000</v>
          </cell>
        </row>
        <row r="12248">
          <cell r="E12248" t="str">
            <v>MEL4TU1548</v>
          </cell>
          <cell r="F12248" t="str">
            <v>TB50 EQ API CR MAIN RICH 150ML</v>
          </cell>
          <cell r="G12248" t="str">
            <v>PC</v>
          </cell>
          <cell r="H12248">
            <v>9999</v>
          </cell>
          <cell r="I12248">
            <v>0</v>
          </cell>
        </row>
        <row r="12249">
          <cell r="E12249" t="str">
            <v>MEL4TU1548A</v>
          </cell>
          <cell r="F12249" t="str">
            <v>TB50 EQ API CR MAIN RICH 150ML</v>
          </cell>
          <cell r="G12249" t="str">
            <v>PC</v>
          </cell>
          <cell r="H12249">
            <v>9999</v>
          </cell>
          <cell r="I12249">
            <v>2000</v>
          </cell>
        </row>
        <row r="12250">
          <cell r="E12250" t="str">
            <v>MEL4TU1557</v>
          </cell>
          <cell r="F12250" t="str">
            <v>TB50 EQ PS ROSEE DE DCHE 200ML</v>
          </cell>
          <cell r="G12250" t="str">
            <v>PC</v>
          </cell>
          <cell r="H12250">
            <v>9999</v>
          </cell>
          <cell r="I12250">
            <v>2000</v>
          </cell>
        </row>
        <row r="12251">
          <cell r="E12251" t="str">
            <v>MEL4TU2000</v>
          </cell>
          <cell r="F12251" t="str">
            <v>TB50 EQ API LT VEL COR 200ML</v>
          </cell>
          <cell r="G12251" t="str">
            <v>PC</v>
          </cell>
          <cell r="H12251">
            <v>14700</v>
          </cell>
          <cell r="I12251">
            <v>2000</v>
          </cell>
        </row>
        <row r="12252">
          <cell r="E12252" t="str">
            <v>MEL4TU4550</v>
          </cell>
          <cell r="F12252" t="str">
            <v>TB30 EQ PROSUN SPF30 40ML</v>
          </cell>
          <cell r="G12252" t="str">
            <v>PC</v>
          </cell>
          <cell r="H12252">
            <v>9999</v>
          </cell>
          <cell r="I12252">
            <v>4000</v>
          </cell>
        </row>
        <row r="12253">
          <cell r="E12253" t="str">
            <v>MEL4TU4551</v>
          </cell>
          <cell r="F12253" t="str">
            <v>TB30 EQ PROSUN SPF50 40ML</v>
          </cell>
          <cell r="G12253" t="str">
            <v>PC</v>
          </cell>
          <cell r="H12253">
            <v>9999</v>
          </cell>
          <cell r="I12253">
            <v>4000</v>
          </cell>
        </row>
        <row r="12254">
          <cell r="E12254" t="str">
            <v>MEL4TU4836</v>
          </cell>
          <cell r="F12254" t="str">
            <v>TB20 EQ ROSE CONT YEUX 15ML</v>
          </cell>
          <cell r="G12254" t="str">
            <v>PC</v>
          </cell>
          <cell r="H12254">
            <v>9999</v>
          </cell>
          <cell r="I12254">
            <v>12000</v>
          </cell>
        </row>
        <row r="12255">
          <cell r="E12255" t="str">
            <v>MEL4TU4877</v>
          </cell>
          <cell r="F12255" t="str">
            <v>TB50 EQ ROSE LAIT CRP 200ML</v>
          </cell>
          <cell r="G12255" t="str">
            <v>PC</v>
          </cell>
          <cell r="H12255">
            <v>9999</v>
          </cell>
          <cell r="I12255">
            <v>0</v>
          </cell>
        </row>
        <row r="12256">
          <cell r="E12256" t="str">
            <v>MEL4TU4887</v>
          </cell>
          <cell r="F12256" t="str">
            <v>TB30 EQ ROSE BB CREAM 40ML</v>
          </cell>
          <cell r="G12256" t="str">
            <v>PC</v>
          </cell>
          <cell r="H12256">
            <v>9999</v>
          </cell>
          <cell r="I12256">
            <v>0</v>
          </cell>
        </row>
        <row r="12257">
          <cell r="E12257" t="str">
            <v>MEL4TU4887A</v>
          </cell>
          <cell r="F12257" t="str">
            <v>TB30 EQ ROSE BB CR 40ML</v>
          </cell>
          <cell r="G12257" t="str">
            <v>PC</v>
          </cell>
          <cell r="H12257">
            <v>13000</v>
          </cell>
          <cell r="I12257">
            <v>0</v>
          </cell>
        </row>
        <row r="12258">
          <cell r="E12258" t="str">
            <v>MEL4TU5000</v>
          </cell>
          <cell r="F12258" t="str">
            <v>TB50 EQ LS CR PIED DOUCE 150ML</v>
          </cell>
          <cell r="G12258" t="str">
            <v>PC</v>
          </cell>
          <cell r="H12258">
            <v>9999</v>
          </cell>
          <cell r="I12258">
            <v>0</v>
          </cell>
        </row>
        <row r="12259">
          <cell r="E12259" t="str">
            <v>MEL4TU6401</v>
          </cell>
          <cell r="F12259" t="str">
            <v>TB50 EQ PS ZEST DE DCHE 200ML</v>
          </cell>
          <cell r="G12259" t="str">
            <v>PC</v>
          </cell>
          <cell r="H12259">
            <v>9999</v>
          </cell>
          <cell r="I12259">
            <v>2000</v>
          </cell>
        </row>
        <row r="12260">
          <cell r="E12260" t="str">
            <v>MEL4TU6402</v>
          </cell>
          <cell r="F12260" t="str">
            <v>TB50 EQ PS GD FRT TENDRE 200ML</v>
          </cell>
          <cell r="G12260" t="str">
            <v>PC</v>
          </cell>
          <cell r="H12260">
            <v>9999</v>
          </cell>
          <cell r="I12260">
            <v>2000</v>
          </cell>
        </row>
        <row r="12261">
          <cell r="E12261" t="str">
            <v>MEL4TU6432</v>
          </cell>
          <cell r="F12261" t="str">
            <v>TB40 EQ PS GM COR AGRUM 150ML</v>
          </cell>
          <cell r="G12261" t="str">
            <v>PC</v>
          </cell>
          <cell r="H12261">
            <v>9999</v>
          </cell>
          <cell r="I12261">
            <v>2000</v>
          </cell>
        </row>
        <row r="12262">
          <cell r="E12262" t="str">
            <v>MEL4TU9384</v>
          </cell>
          <cell r="F12262" t="str">
            <v>TB30 EQ ROSE MN CR MAIN 30ML</v>
          </cell>
          <cell r="G12262" t="str">
            <v>PC</v>
          </cell>
          <cell r="H12262">
            <v>9999</v>
          </cell>
          <cell r="I12262">
            <v>0</v>
          </cell>
        </row>
        <row r="12263">
          <cell r="E12263" t="str">
            <v>MEL4TU9487</v>
          </cell>
          <cell r="F12263" t="str">
            <v>TB50 EQ ESS GD FRT ROUGE 200ML</v>
          </cell>
          <cell r="G12263" t="str">
            <v>PC</v>
          </cell>
          <cell r="H12263">
            <v>5100</v>
          </cell>
          <cell r="I12263">
            <v>0</v>
          </cell>
        </row>
        <row r="12264">
          <cell r="E12264" t="str">
            <v>MEL4TUMZ01</v>
          </cell>
          <cell r="F12264" t="str">
            <v>TB35 EQ SNOW MSQ PEEL 2/1 50ML</v>
          </cell>
          <cell r="G12264" t="str">
            <v>PC</v>
          </cell>
          <cell r="H12264">
            <v>9999</v>
          </cell>
          <cell r="I12264">
            <v>0</v>
          </cell>
        </row>
        <row r="12265">
          <cell r="E12265" t="str">
            <v>MELXEM9382</v>
          </cell>
          <cell r="F12265" t="str">
            <v>SF MINI NECTAR ROSES HYDR 15ML</v>
          </cell>
          <cell r="G12265" t="str">
            <v>PC</v>
          </cell>
          <cell r="H12265">
            <v>9999</v>
          </cell>
          <cell r="I12265">
            <v>1200</v>
          </cell>
        </row>
        <row r="12266">
          <cell r="E12266" t="str">
            <v>MELXEM9383</v>
          </cell>
          <cell r="F12266" t="str">
            <v>SF MINI NECT NUIT RESSOU 15ML</v>
          </cell>
          <cell r="G12266" t="str">
            <v>PC</v>
          </cell>
          <cell r="H12266">
            <v>9999</v>
          </cell>
          <cell r="I12266">
            <v>12000</v>
          </cell>
        </row>
        <row r="12267">
          <cell r="E12267" t="str">
            <v>MODME-VSV7INT4</v>
          </cell>
          <cell r="F12267" t="str">
            <v>DO NOT USE</v>
          </cell>
          <cell r="G12267" t="str">
            <v>PC</v>
          </cell>
          <cell r="H12267">
            <v>9999</v>
          </cell>
          <cell r="I12267">
            <v>1</v>
          </cell>
        </row>
        <row r="12268">
          <cell r="E12268" t="str">
            <v>MODME-VSV7INT5</v>
          </cell>
          <cell r="F12268" t="str">
            <v>MODELDIV MEL VSV7 INTER 5</v>
          </cell>
          <cell r="G12268" t="str">
            <v>PC</v>
          </cell>
          <cell r="H12268">
            <v>9999</v>
          </cell>
          <cell r="I12268">
            <v>1</v>
          </cell>
        </row>
        <row r="12269">
          <cell r="E12269" t="str">
            <v>MODOC-VT1V7INT1</v>
          </cell>
          <cell r="F12269" t="str">
            <v>NE PAS UTILISER</v>
          </cell>
          <cell r="G12269" t="str">
            <v>PC</v>
          </cell>
          <cell r="H12269">
            <v>9999</v>
          </cell>
          <cell r="I12269">
            <v>1</v>
          </cell>
        </row>
        <row r="12270">
          <cell r="E12270" t="str">
            <v>MODOC-VT1VXINT1</v>
          </cell>
          <cell r="F12270" t="str">
            <v>NE PAS UTILISER</v>
          </cell>
          <cell r="G12270" t="str">
            <v>PC</v>
          </cell>
          <cell r="H12270">
            <v>9999</v>
          </cell>
          <cell r="I12270">
            <v>1</v>
          </cell>
        </row>
        <row r="12271">
          <cell r="E12271" t="str">
            <v>MODOC-VT1VXSHCN2</v>
          </cell>
          <cell r="F12271" t="str">
            <v>NE PAS UTILISER</v>
          </cell>
          <cell r="G12271" t="str">
            <v>PC</v>
          </cell>
          <cell r="H12271">
            <v>9999</v>
          </cell>
          <cell r="I12271">
            <v>1</v>
          </cell>
        </row>
        <row r="12272">
          <cell r="E12272" t="str">
            <v>MSDI003IM01</v>
          </cell>
          <cell r="F12272" t="str">
            <v>SF IM CREME AVEC ETUI 3ML</v>
          </cell>
          <cell r="G12272" t="str">
            <v>PC</v>
          </cell>
          <cell r="H12272">
            <v>9999</v>
          </cell>
          <cell r="I12272">
            <v>20000</v>
          </cell>
        </row>
        <row r="12273">
          <cell r="E12273" t="str">
            <v>MSDI003KA01</v>
          </cell>
          <cell r="F12273" t="str">
            <v>SF CREME UR KAR AVEC ETUI 3ML</v>
          </cell>
          <cell r="G12273" t="str">
            <v>PC</v>
          </cell>
          <cell r="H12273">
            <v>9999</v>
          </cell>
          <cell r="I12273">
            <v>20000</v>
          </cell>
        </row>
        <row r="12274">
          <cell r="E12274" t="str">
            <v>MSDI015AN01</v>
          </cell>
          <cell r="F12274" t="str">
            <v>ANG GEL YEUX RADIEUX 15ML</v>
          </cell>
          <cell r="G12274" t="str">
            <v>PC</v>
          </cell>
          <cell r="H12274">
            <v>1000</v>
          </cell>
          <cell r="I12274">
            <v>0</v>
          </cell>
        </row>
        <row r="12275">
          <cell r="E12275" t="str">
            <v>MSDI015IM02</v>
          </cell>
          <cell r="F12275" t="str">
            <v>IM REGARD DIVIN 15ML</v>
          </cell>
          <cell r="G12275" t="str">
            <v>PC</v>
          </cell>
          <cell r="H12275">
            <v>9999</v>
          </cell>
          <cell r="I12275">
            <v>0</v>
          </cell>
        </row>
        <row r="12276">
          <cell r="E12276" t="str">
            <v>MSDI015IM04</v>
          </cell>
          <cell r="F12276" t="str">
            <v>IM REGARD DIVIN 15ML</v>
          </cell>
          <cell r="G12276" t="str">
            <v>PC</v>
          </cell>
          <cell r="H12276">
            <v>9999</v>
          </cell>
          <cell r="I12276">
            <v>5184</v>
          </cell>
        </row>
        <row r="12277">
          <cell r="E12277" t="str">
            <v>MSDI015IM04US</v>
          </cell>
          <cell r="F12277" t="str">
            <v>IM REGARD DIVIN 15ML US</v>
          </cell>
          <cell r="G12277" t="str">
            <v>PC</v>
          </cell>
          <cell r="H12277">
            <v>9999</v>
          </cell>
          <cell r="I12277">
            <v>5184</v>
          </cell>
        </row>
        <row r="12278">
          <cell r="E12278" t="str">
            <v>MSDI015IM05</v>
          </cell>
          <cell r="F12278" t="str">
            <v>SF IM SOIN YEUX FLEUR LUM 15ML</v>
          </cell>
          <cell r="G12278" t="str">
            <v>PC</v>
          </cell>
          <cell r="H12278">
            <v>9999</v>
          </cell>
          <cell r="I12278">
            <v>10000</v>
          </cell>
        </row>
        <row r="12279">
          <cell r="E12279" t="str">
            <v>MSDI015IM1C</v>
          </cell>
          <cell r="F12279" t="str">
            <v>IM REGARD DIVIN 15ML CHINE</v>
          </cell>
          <cell r="G12279" t="str">
            <v>PC</v>
          </cell>
          <cell r="H12279">
            <v>9999</v>
          </cell>
          <cell r="I12279">
            <v>5184</v>
          </cell>
        </row>
        <row r="12280">
          <cell r="E12280" t="str">
            <v>MSDI030A101</v>
          </cell>
          <cell r="F12280" t="str">
            <v>SF TR TRIO CREMES MAINS 2013</v>
          </cell>
          <cell r="G12280" t="str">
            <v>PC</v>
          </cell>
          <cell r="H12280">
            <v>1000</v>
          </cell>
          <cell r="I12280">
            <v>1</v>
          </cell>
        </row>
        <row r="12281">
          <cell r="E12281" t="str">
            <v>MSDI030I13C</v>
          </cell>
          <cell r="F12281" t="str">
            <v>SF IM EXTRAIT DIVIN 30ML CHINE</v>
          </cell>
          <cell r="G12281" t="str">
            <v>PC</v>
          </cell>
          <cell r="H12281">
            <v>9999</v>
          </cell>
          <cell r="I12281">
            <v>1620</v>
          </cell>
        </row>
        <row r="12282">
          <cell r="E12282" t="str">
            <v>MSDI030IM01</v>
          </cell>
          <cell r="F12282" t="str">
            <v>SF IM EXTRAIT DIVIN 30ML</v>
          </cell>
          <cell r="G12282" t="str">
            <v>PC</v>
          </cell>
          <cell r="H12282">
            <v>9999</v>
          </cell>
          <cell r="I12282">
            <v>1620</v>
          </cell>
        </row>
        <row r="12283">
          <cell r="E12283" t="str">
            <v>MSDI030IM01US</v>
          </cell>
          <cell r="F12283" t="str">
            <v>SF IM EXTRAIT DIVIN 30ML US</v>
          </cell>
          <cell r="G12283" t="str">
            <v>PC</v>
          </cell>
          <cell r="H12283">
            <v>9999</v>
          </cell>
          <cell r="I12283">
            <v>1620</v>
          </cell>
        </row>
        <row r="12284">
          <cell r="E12284" t="str">
            <v>MSDI030IM02</v>
          </cell>
          <cell r="F12284" t="str">
            <v>SF IM EXTRAIT DIVIN 30ML</v>
          </cell>
          <cell r="G12284" t="str">
            <v>PC</v>
          </cell>
          <cell r="H12284">
            <v>9999</v>
          </cell>
          <cell r="I12284">
            <v>0</v>
          </cell>
        </row>
        <row r="12285">
          <cell r="E12285" t="str">
            <v>MSDI040HO01</v>
          </cell>
          <cell r="F12285" t="str">
            <v>VERDON HYDRATANT ENER 40 ML</v>
          </cell>
          <cell r="G12285" t="str">
            <v>PC</v>
          </cell>
          <cell r="H12285">
            <v>9999</v>
          </cell>
          <cell r="I12285">
            <v>4000</v>
          </cell>
        </row>
        <row r="12286">
          <cell r="E12286" t="str">
            <v>MSDI050CP01</v>
          </cell>
          <cell r="F12286" t="str">
            <v>CER PAP EDT 50ML 50ML AV ET</v>
          </cell>
          <cell r="G12286" t="str">
            <v>PC</v>
          </cell>
          <cell r="H12286">
            <v>126500</v>
          </cell>
          <cell r="I12286">
            <v>0</v>
          </cell>
        </row>
        <row r="12287">
          <cell r="E12287" t="str">
            <v>MSDI050I13C</v>
          </cell>
          <cell r="F12287" t="str">
            <v>SF IM CREME DIV 50 ML CHINE</v>
          </cell>
          <cell r="G12287" t="str">
            <v>PC</v>
          </cell>
          <cell r="H12287">
            <v>9999</v>
          </cell>
          <cell r="I12287">
            <v>1296</v>
          </cell>
        </row>
        <row r="12288">
          <cell r="E12288" t="str">
            <v>MSDI050I13US</v>
          </cell>
          <cell r="F12288" t="str">
            <v>SF IM CREME DIV 50 ML USA</v>
          </cell>
          <cell r="G12288" t="str">
            <v>PC</v>
          </cell>
          <cell r="H12288">
            <v>9999</v>
          </cell>
          <cell r="I12288">
            <v>1296</v>
          </cell>
        </row>
        <row r="12289">
          <cell r="E12289" t="str">
            <v>MSDI050IM01</v>
          </cell>
          <cell r="F12289" t="str">
            <v>SF IM CREME DIVINE 50 ML</v>
          </cell>
          <cell r="G12289" t="str">
            <v>PC</v>
          </cell>
          <cell r="H12289">
            <v>9999</v>
          </cell>
          <cell r="I12289">
            <v>0</v>
          </cell>
        </row>
        <row r="12290">
          <cell r="E12290" t="str">
            <v>MSDI050IM02</v>
          </cell>
          <cell r="F12290" t="str">
            <v>SF IM CREME DIVINE 50 ML</v>
          </cell>
          <cell r="G12290" t="str">
            <v>PC</v>
          </cell>
          <cell r="H12290">
            <v>9999</v>
          </cell>
          <cell r="I12290">
            <v>1296</v>
          </cell>
        </row>
        <row r="12291">
          <cell r="E12291" t="str">
            <v>MSDI075AM01</v>
          </cell>
          <cell r="F12291" t="str">
            <v>SF AMD JAMBE LEGERES 75ML 2014</v>
          </cell>
          <cell r="G12291" t="str">
            <v>PC</v>
          </cell>
          <cell r="H12291">
            <v>1000</v>
          </cell>
          <cell r="I12291">
            <v>4000</v>
          </cell>
        </row>
        <row r="12292">
          <cell r="E12292" t="str">
            <v>MSDI075AM02</v>
          </cell>
          <cell r="F12292" t="str">
            <v>SF AM MAIN DE VELOUR 75ML 2014</v>
          </cell>
          <cell r="G12292" t="str">
            <v>PC</v>
          </cell>
          <cell r="H12292">
            <v>1000</v>
          </cell>
          <cell r="I12292">
            <v>4000</v>
          </cell>
        </row>
        <row r="12293">
          <cell r="E12293" t="str">
            <v>MSDI075FC01</v>
          </cell>
          <cell r="F12293" t="str">
            <v>SF F CER CREMES MAINS 2014</v>
          </cell>
          <cell r="G12293" t="str">
            <v>PC</v>
          </cell>
          <cell r="H12293">
            <v>9999</v>
          </cell>
          <cell r="I12293">
            <v>0</v>
          </cell>
        </row>
        <row r="12294">
          <cell r="E12294" t="str">
            <v>MSDI200IM01</v>
          </cell>
          <cell r="F12294" t="str">
            <v>SF IM LOTION DIVINE 200ML</v>
          </cell>
          <cell r="G12294" t="str">
            <v>PC</v>
          </cell>
          <cell r="H12294">
            <v>23000</v>
          </cell>
          <cell r="I12294">
            <v>960</v>
          </cell>
        </row>
        <row r="12295">
          <cell r="E12295" t="str">
            <v>MSDI200IM01C</v>
          </cell>
          <cell r="F12295" t="str">
            <v>SF IM LOTION DIV 200ML CHINE</v>
          </cell>
          <cell r="G12295" t="str">
            <v>PC</v>
          </cell>
          <cell r="H12295">
            <v>18000</v>
          </cell>
          <cell r="I12295">
            <v>960</v>
          </cell>
        </row>
        <row r="12296">
          <cell r="E12296" t="str">
            <v>MSDI200IM01CA</v>
          </cell>
          <cell r="F12296" t="str">
            <v>SF IM LOTION DIV 200ML CHINE</v>
          </cell>
          <cell r="G12296" t="str">
            <v>PC</v>
          </cell>
          <cell r="H12296">
            <v>12480</v>
          </cell>
          <cell r="I12296">
            <v>960</v>
          </cell>
        </row>
        <row r="12297">
          <cell r="E12297" t="str">
            <v>MSDI200IM01US</v>
          </cell>
          <cell r="F12297" t="str">
            <v>SF IM LOTION DIV 200ML USA</v>
          </cell>
          <cell r="G12297" t="str">
            <v>PC</v>
          </cell>
          <cell r="H12297">
            <v>13000</v>
          </cell>
          <cell r="I12297">
            <v>960</v>
          </cell>
        </row>
        <row r="12298">
          <cell r="E12298" t="str">
            <v>MSDI250R01</v>
          </cell>
          <cell r="F12298" t="str">
            <v>SF ROSE MOUSS ROSE4 REINE250ML</v>
          </cell>
          <cell r="G12298" t="str">
            <v>PC</v>
          </cell>
          <cell r="H12298">
            <v>31600</v>
          </cell>
          <cell r="I12298">
            <v>0</v>
          </cell>
        </row>
        <row r="12299">
          <cell r="E12299" t="str">
            <v>MSDI27DS030I13US</v>
          </cell>
          <cell r="F12299" t="str">
            <v>SF EXTRAIT DIVIN 30 ML USA</v>
          </cell>
          <cell r="G12299" t="str">
            <v>PC</v>
          </cell>
          <cell r="H12299">
            <v>9999</v>
          </cell>
          <cell r="I12299">
            <v>15</v>
          </cell>
        </row>
        <row r="12300">
          <cell r="E12300" t="str">
            <v>RESERVATION</v>
          </cell>
          <cell r="F12300" t="str">
            <v>RESERVATION</v>
          </cell>
          <cell r="G12300" t="str">
            <v>PC</v>
          </cell>
          <cell r="H12300">
            <v>36000</v>
          </cell>
          <cell r="I12300">
            <v>3888</v>
          </cell>
        </row>
        <row r="12301">
          <cell r="E12301" t="str">
            <v>RESERVATION_P</v>
          </cell>
          <cell r="F12301" t="str">
            <v>RESERVATION_P</v>
          </cell>
          <cell r="G12301" t="str">
            <v>PC</v>
          </cell>
          <cell r="H12301">
            <v>36000</v>
          </cell>
          <cell r="I12301">
            <v>3888</v>
          </cell>
        </row>
        <row r="12302">
          <cell r="E12302" t="str">
            <v>RESERVATION_SST</v>
          </cell>
          <cell r="F12302" t="str">
            <v>RESERVATION_SST</v>
          </cell>
          <cell r="G12302" t="str">
            <v>PC</v>
          </cell>
          <cell r="H12302">
            <v>36000</v>
          </cell>
          <cell r="I12302">
            <v>3888</v>
          </cell>
        </row>
        <row r="12303">
          <cell r="E12303" t="str">
            <v>RESERVATION_VE4</v>
          </cell>
          <cell r="F12303" t="str">
            <v>RESERVATION_SAMPLE</v>
          </cell>
          <cell r="G12303" t="str">
            <v>PC</v>
          </cell>
          <cell r="H12303">
            <v>9999</v>
          </cell>
          <cell r="I12303">
            <v>0</v>
          </cell>
        </row>
        <row r="12304">
          <cell r="E12304" t="str">
            <v>S01BK008KA</v>
          </cell>
          <cell r="F12304" t="str">
            <v>BEURRE KARITE 8 ML</v>
          </cell>
          <cell r="G12304" t="str">
            <v>PC</v>
          </cell>
          <cell r="H12304">
            <v>50000</v>
          </cell>
          <cell r="I12304">
            <v>23328</v>
          </cell>
        </row>
        <row r="12305">
          <cell r="E12305" t="str">
            <v>S01BK010K14A</v>
          </cell>
          <cell r="F12305" t="str">
            <v>SF KAR BEURRE DE KARITE TR 10ML</v>
          </cell>
          <cell r="G12305" t="str">
            <v>PC</v>
          </cell>
          <cell r="H12305">
            <v>23443</v>
          </cell>
          <cell r="I12305">
            <v>15552</v>
          </cell>
        </row>
        <row r="12306">
          <cell r="E12306" t="str">
            <v>S01BL005K0</v>
          </cell>
          <cell r="F12306" t="str">
            <v>KARITE BAUME LEVRES U.RIC 5ML</v>
          </cell>
          <cell r="G12306" t="str">
            <v>PC</v>
          </cell>
          <cell r="H12306">
            <v>19900</v>
          </cell>
          <cell r="I12306">
            <v>29640</v>
          </cell>
        </row>
        <row r="12307">
          <cell r="E12307" t="str">
            <v>S01BL012K15</v>
          </cell>
          <cell r="F12307" t="str">
            <v>SF KAR BAUM LEV UR BIO 12ML</v>
          </cell>
          <cell r="G12307" t="str">
            <v>PC</v>
          </cell>
          <cell r="H12307">
            <v>1000</v>
          </cell>
          <cell r="I12307">
            <v>19440</v>
          </cell>
        </row>
        <row r="12308">
          <cell r="E12308" t="str">
            <v>S01BL012K15B</v>
          </cell>
          <cell r="F12308" t="str">
            <v>SF KAR BAUM LEV UR BIO 12ML ETUI</v>
          </cell>
          <cell r="G12308" t="str">
            <v>PC</v>
          </cell>
          <cell r="H12308">
            <v>1000</v>
          </cell>
          <cell r="I12308">
            <v>1</v>
          </cell>
        </row>
        <row r="12309">
          <cell r="E12309" t="str">
            <v>S01BL012K18</v>
          </cell>
          <cell r="F12309" t="str">
            <v>SF KAR BAUME LEVRES 12ML</v>
          </cell>
          <cell r="G12309" t="str">
            <v>PC</v>
          </cell>
          <cell r="H12309">
            <v>1000</v>
          </cell>
          <cell r="I12309">
            <v>19440</v>
          </cell>
        </row>
        <row r="12310">
          <cell r="E12310" t="str">
            <v>S01BM100KB19</v>
          </cell>
          <cell r="F12310" t="str">
            <v>BAUME MASSAG KARITE BEBE 125ML</v>
          </cell>
          <cell r="G12310" t="str">
            <v>PC</v>
          </cell>
          <cell r="H12310">
            <v>9999</v>
          </cell>
          <cell r="I12310">
            <v>2160</v>
          </cell>
        </row>
        <row r="12311">
          <cell r="E12311" t="str">
            <v>S01BM150K19</v>
          </cell>
          <cell r="F12311" t="str">
            <v>SF BAUME MAINS INTENSE 150ML</v>
          </cell>
          <cell r="G12311" t="str">
            <v>PC</v>
          </cell>
          <cell r="H12311">
            <v>1000</v>
          </cell>
          <cell r="I12311">
            <v>1890</v>
          </cell>
        </row>
        <row r="12312">
          <cell r="E12312" t="str">
            <v>S01BR012K14</v>
          </cell>
          <cell r="F12312" t="str">
            <v>SF KAR BAUME LEVRES ROSE 12ML</v>
          </cell>
          <cell r="G12312" t="str">
            <v>PC</v>
          </cell>
          <cell r="H12312">
            <v>1000</v>
          </cell>
          <cell r="I12312">
            <v>19440</v>
          </cell>
        </row>
        <row r="12313">
          <cell r="E12313" t="str">
            <v>S01CD075K11</v>
          </cell>
          <cell r="F12313" t="str">
            <v>SF KARITE CREME DE DOUCHE UR 75ML</v>
          </cell>
          <cell r="G12313" t="str">
            <v>PC</v>
          </cell>
          <cell r="H12313">
            <v>27500</v>
          </cell>
          <cell r="I12313">
            <v>2700</v>
          </cell>
        </row>
        <row r="12314">
          <cell r="E12314" t="str">
            <v>S01CD250K0</v>
          </cell>
          <cell r="F12314" t="str">
            <v>KARITE CR.DOU.ULTR.RICH.250ML</v>
          </cell>
          <cell r="G12314" t="str">
            <v>PC</v>
          </cell>
          <cell r="H12314">
            <v>19850</v>
          </cell>
          <cell r="I12314">
            <v>1782</v>
          </cell>
        </row>
        <row r="12315">
          <cell r="E12315" t="str">
            <v>S01CL050K15</v>
          </cell>
          <cell r="F12315" t="str">
            <v>SF KAR CREME VISAGE LEGERE 50ML</v>
          </cell>
          <cell r="G12315" t="str">
            <v>PC</v>
          </cell>
          <cell r="H12315">
            <v>1000</v>
          </cell>
          <cell r="I12315">
            <v>3888</v>
          </cell>
        </row>
        <row r="12316">
          <cell r="E12316" t="str">
            <v>S01CL075KB19</v>
          </cell>
          <cell r="F12316" t="str">
            <v>SF CREME LAVA KARITE BEBE 75ML</v>
          </cell>
          <cell r="G12316" t="str">
            <v>PC</v>
          </cell>
          <cell r="H12316">
            <v>9999</v>
          </cell>
          <cell r="I12316">
            <v>4032</v>
          </cell>
        </row>
        <row r="12317">
          <cell r="E12317" t="str">
            <v>S01CP050K17</v>
          </cell>
          <cell r="F12317" t="str">
            <v>SF KAR CR ULTRA RICHE CORPS 50ML</v>
          </cell>
          <cell r="G12317" t="str">
            <v>PC</v>
          </cell>
          <cell r="H12317">
            <v>1000</v>
          </cell>
          <cell r="I12317">
            <v>6336</v>
          </cell>
        </row>
        <row r="12318">
          <cell r="E12318" t="str">
            <v>S01CP100K14</v>
          </cell>
          <cell r="F12318" t="str">
            <v>SF KAR CR ULTRA RICHE CORPS 100ML</v>
          </cell>
          <cell r="G12318" t="str">
            <v>PC</v>
          </cell>
          <cell r="H12318">
            <v>1000</v>
          </cell>
          <cell r="I12318">
            <v>2160</v>
          </cell>
        </row>
        <row r="12319">
          <cell r="E12319" t="str">
            <v>S01CP100K17</v>
          </cell>
          <cell r="F12319" t="str">
            <v>SF KAR CR ULTRA RICHE CORPS 100ML</v>
          </cell>
          <cell r="G12319" t="str">
            <v>PC</v>
          </cell>
          <cell r="H12319">
            <v>1000</v>
          </cell>
          <cell r="I12319">
            <v>2160</v>
          </cell>
        </row>
        <row r="12320">
          <cell r="E12320" t="str">
            <v>S01ED100K0</v>
          </cell>
          <cell r="F12320" t="str">
            <v>KARITE EAU DELICATE 100ML</v>
          </cell>
          <cell r="G12320" t="str">
            <v>PC</v>
          </cell>
          <cell r="H12320">
            <v>10000</v>
          </cell>
          <cell r="I12320">
            <v>2160</v>
          </cell>
        </row>
        <row r="12321">
          <cell r="E12321" t="str">
            <v>S01EM100K1</v>
          </cell>
          <cell r="F12321" t="str">
            <v>SF GOMMAGE MAINS MINUTE 100ML</v>
          </cell>
          <cell r="G12321" t="str">
            <v>PC</v>
          </cell>
          <cell r="H12321">
            <v>9999</v>
          </cell>
          <cell r="I12321">
            <v>1620</v>
          </cell>
        </row>
        <row r="12322">
          <cell r="E12322" t="str">
            <v>S01HN0075K14</v>
          </cell>
          <cell r="F12322" t="str">
            <v>SF KAR HLE NOUR ONG &amp; CUTIC 7,5ML</v>
          </cell>
          <cell r="G12322" t="str">
            <v>PC</v>
          </cell>
          <cell r="H12322">
            <v>9999</v>
          </cell>
          <cell r="I12322">
            <v>5184</v>
          </cell>
        </row>
        <row r="12323">
          <cell r="E12323" t="str">
            <v>S01LC075K0</v>
          </cell>
          <cell r="F12323" t="str">
            <v>KARITE LAIT UL.RIC.CORPS 75ML</v>
          </cell>
          <cell r="G12323" t="str">
            <v>PC</v>
          </cell>
          <cell r="H12323">
            <v>30000</v>
          </cell>
          <cell r="I12323">
            <v>2700</v>
          </cell>
        </row>
        <row r="12324">
          <cell r="E12324" t="str">
            <v>S01LC075K13</v>
          </cell>
          <cell r="F12324" t="str">
            <v>KARITE LAIT UL.RIC.CORPS 75ML</v>
          </cell>
          <cell r="G12324" t="str">
            <v>PC</v>
          </cell>
          <cell r="H12324">
            <v>9000</v>
          </cell>
          <cell r="I12324">
            <v>2700</v>
          </cell>
        </row>
        <row r="12325">
          <cell r="E12325" t="str">
            <v>S01LC075K15</v>
          </cell>
          <cell r="F12325" t="str">
            <v>SF KAR LAIT UR CORPS 75ML</v>
          </cell>
          <cell r="G12325" t="str">
            <v>PC</v>
          </cell>
          <cell r="H12325">
            <v>9000</v>
          </cell>
          <cell r="I12325">
            <v>4032</v>
          </cell>
        </row>
        <row r="12326">
          <cell r="E12326" t="str">
            <v>S01LC075K17</v>
          </cell>
          <cell r="F12326" t="str">
            <v>SF SHEA RICH BODY LOTION 75ML</v>
          </cell>
          <cell r="G12326" t="str">
            <v>PC</v>
          </cell>
          <cell r="H12326">
            <v>9700</v>
          </cell>
          <cell r="I12326">
            <v>4032</v>
          </cell>
        </row>
        <row r="12327">
          <cell r="E12327" t="str">
            <v>S01LH075KB19</v>
          </cell>
          <cell r="F12327" t="str">
            <v>SF LAIT HYDRA KARITE BEBE 75ML</v>
          </cell>
          <cell r="G12327" t="str">
            <v>PC</v>
          </cell>
          <cell r="H12327">
            <v>9999</v>
          </cell>
          <cell r="I12327">
            <v>4032</v>
          </cell>
        </row>
        <row r="12328">
          <cell r="E12328" t="str">
            <v>S01MA030K16</v>
          </cell>
          <cell r="F12328" t="str">
            <v>SF KARITE CREME MAINS 30ML</v>
          </cell>
          <cell r="G12328" t="str">
            <v>PC</v>
          </cell>
          <cell r="H12328">
            <v>1000</v>
          </cell>
          <cell r="I12328">
            <v>5760</v>
          </cell>
        </row>
        <row r="12329">
          <cell r="E12329" t="str">
            <v>S01MA030K16C</v>
          </cell>
          <cell r="F12329" t="str">
            <v>SF SF SHEA HC 30ML 2016 EXCL TR</v>
          </cell>
          <cell r="G12329" t="str">
            <v>PC</v>
          </cell>
          <cell r="H12329">
            <v>1000</v>
          </cell>
          <cell r="I12329">
            <v>7776</v>
          </cell>
        </row>
        <row r="12330">
          <cell r="E12330" t="str">
            <v>S01MA030K16D</v>
          </cell>
          <cell r="F12330" t="str">
            <v>SF CM KARITE TR 30ML ETUI CHARTE</v>
          </cell>
          <cell r="G12330" t="str">
            <v>PC</v>
          </cell>
          <cell r="H12330">
            <v>1000</v>
          </cell>
          <cell r="I12330">
            <v>7776</v>
          </cell>
        </row>
        <row r="12331">
          <cell r="E12331" t="str">
            <v>S01MA030K16E</v>
          </cell>
          <cell r="F12331" t="str">
            <v>SF HAPPY HANDS KIT</v>
          </cell>
          <cell r="G12331" t="str">
            <v>PC</v>
          </cell>
          <cell r="H12331">
            <v>1000</v>
          </cell>
          <cell r="I12331">
            <v>7776</v>
          </cell>
        </row>
        <row r="12332">
          <cell r="E12332" t="str">
            <v>S01MA030K16NC</v>
          </cell>
          <cell r="F12332" t="str">
            <v>SF TR SHEA CM 30ML+ETUI NC 1</v>
          </cell>
          <cell r="G12332" t="str">
            <v>PC</v>
          </cell>
          <cell r="H12332">
            <v>1000</v>
          </cell>
          <cell r="I12332">
            <v>7776</v>
          </cell>
        </row>
        <row r="12333">
          <cell r="E12333" t="str">
            <v>S01MA030K16NC2</v>
          </cell>
          <cell r="F12333" t="str">
            <v>SF TR KARITE CM 30ML+ETUI NC 2</v>
          </cell>
          <cell r="G12333" t="str">
            <v>PC</v>
          </cell>
          <cell r="H12333">
            <v>1000</v>
          </cell>
          <cell r="I12333">
            <v>7776</v>
          </cell>
        </row>
        <row r="12334">
          <cell r="E12334" t="str">
            <v>S01MA030K16O</v>
          </cell>
          <cell r="F12334" t="str">
            <v>SF CM KARITE 30ML ETUI CH.TR BIRD</v>
          </cell>
          <cell r="G12334" t="str">
            <v>PC</v>
          </cell>
          <cell r="H12334">
            <v>1000</v>
          </cell>
          <cell r="I12334">
            <v>5760</v>
          </cell>
        </row>
        <row r="12335">
          <cell r="E12335" t="str">
            <v>S01MA030K7</v>
          </cell>
          <cell r="F12335" t="str">
            <v>KARITE CREME MAINS 30ML</v>
          </cell>
          <cell r="G12335" t="str">
            <v>PC</v>
          </cell>
          <cell r="H12335">
            <v>9999</v>
          </cell>
          <cell r="I12335">
            <v>5760</v>
          </cell>
        </row>
        <row r="12336">
          <cell r="E12336" t="str">
            <v>S01MA030K7A</v>
          </cell>
          <cell r="F12336" t="str">
            <v>CREME MAINS KARITE 30ML A/ETUI</v>
          </cell>
          <cell r="G12336" t="str">
            <v>PC</v>
          </cell>
          <cell r="H12336">
            <v>100000</v>
          </cell>
          <cell r="I12336">
            <v>8748</v>
          </cell>
        </row>
        <row r="12337">
          <cell r="E12337" t="str">
            <v>S01MA030K7B</v>
          </cell>
          <cell r="F12337" t="str">
            <v>KAR CREME MAINS ETUI TR 30ML</v>
          </cell>
          <cell r="G12337" t="str">
            <v>PC</v>
          </cell>
          <cell r="H12337">
            <v>54000</v>
          </cell>
          <cell r="I12337">
            <v>8748</v>
          </cell>
        </row>
        <row r="12338">
          <cell r="E12338" t="str">
            <v>S01MA030K7C</v>
          </cell>
          <cell r="F12338" t="str">
            <v>SF CREME MAIN KARIT 30MLA/ETUI</v>
          </cell>
          <cell r="G12338" t="str">
            <v>PC</v>
          </cell>
          <cell r="H12338">
            <v>30000</v>
          </cell>
          <cell r="I12338">
            <v>7776</v>
          </cell>
        </row>
        <row r="12339">
          <cell r="E12339" t="str">
            <v>S01MA075K16</v>
          </cell>
          <cell r="F12339" t="str">
            <v>SF KARITE CREME MAINS 75ML</v>
          </cell>
          <cell r="G12339" t="str">
            <v>PC</v>
          </cell>
          <cell r="H12339">
            <v>129000</v>
          </cell>
          <cell r="I12339">
            <v>3132</v>
          </cell>
        </row>
        <row r="12340">
          <cell r="E12340" t="str">
            <v>S01MA075K18</v>
          </cell>
          <cell r="F12340" t="str">
            <v>SF KARITE CREME MAINS 75ML</v>
          </cell>
          <cell r="G12340" t="str">
            <v>PC</v>
          </cell>
          <cell r="H12340">
            <v>9999</v>
          </cell>
          <cell r="I12340">
            <v>3456</v>
          </cell>
        </row>
        <row r="12341">
          <cell r="E12341" t="str">
            <v>S01MA075K7</v>
          </cell>
          <cell r="F12341" t="str">
            <v>KARITE CREME MAINS 75ML</v>
          </cell>
          <cell r="G12341" t="str">
            <v>PC</v>
          </cell>
          <cell r="H12341">
            <v>36000</v>
          </cell>
          <cell r="I12341">
            <v>3132</v>
          </cell>
        </row>
        <row r="12342">
          <cell r="E12342" t="str">
            <v>S01MA150K16</v>
          </cell>
          <cell r="F12342" t="str">
            <v>SF KARITE CREME MAINS 150ML</v>
          </cell>
          <cell r="G12342" t="str">
            <v>PC</v>
          </cell>
          <cell r="H12342">
            <v>1000</v>
          </cell>
          <cell r="I12342">
            <v>2268</v>
          </cell>
        </row>
        <row r="12343">
          <cell r="E12343" t="str">
            <v>S01PI030KA</v>
          </cell>
          <cell r="F12343" t="str">
            <v>CREME PIEDS 30ML</v>
          </cell>
          <cell r="G12343" t="str">
            <v>PC</v>
          </cell>
          <cell r="H12343">
            <v>9999</v>
          </cell>
          <cell r="I12343">
            <v>5760</v>
          </cell>
        </row>
        <row r="12344">
          <cell r="E12344" t="str">
            <v>S01PI075K18</v>
          </cell>
          <cell r="F12344" t="str">
            <v>SF KARITE CREME PIEDS 75ML</v>
          </cell>
          <cell r="G12344" t="str">
            <v>PC</v>
          </cell>
          <cell r="H12344">
            <v>9999</v>
          </cell>
          <cell r="I12344">
            <v>3456</v>
          </cell>
        </row>
        <row r="12345">
          <cell r="E12345" t="str">
            <v>S01PI075KA</v>
          </cell>
          <cell r="F12345" t="str">
            <v>CR POUR LES PIEDS 75ML/ETUI</v>
          </cell>
          <cell r="G12345" t="str">
            <v>PC</v>
          </cell>
          <cell r="H12345">
            <v>9000</v>
          </cell>
          <cell r="I12345">
            <v>3132</v>
          </cell>
        </row>
        <row r="12346">
          <cell r="E12346" t="str">
            <v>S01SA100LT</v>
          </cell>
          <cell r="F12346" t="str">
            <v>SF SAVON 100G KARITE LAIT</v>
          </cell>
          <cell r="G12346" t="str">
            <v>PC</v>
          </cell>
          <cell r="H12346">
            <v>100000</v>
          </cell>
          <cell r="I12346">
            <v>5184</v>
          </cell>
        </row>
        <row r="12347">
          <cell r="E12347" t="str">
            <v>S01SA100LT16</v>
          </cell>
          <cell r="F12347" t="str">
            <v>sf SG RSPO SHEA SOAP MILK 100GR</v>
          </cell>
          <cell r="G12347" t="str">
            <v>PC</v>
          </cell>
          <cell r="H12347">
            <v>100000</v>
          </cell>
          <cell r="I12347">
            <v>5184</v>
          </cell>
        </row>
        <row r="12348">
          <cell r="E12348" t="str">
            <v>S01SA100LV</v>
          </cell>
          <cell r="F12348" t="str">
            <v>SF SAVON 100G KARITE LAVANDE</v>
          </cell>
          <cell r="G12348" t="str">
            <v>PC</v>
          </cell>
          <cell r="H12348">
            <v>60000</v>
          </cell>
          <cell r="I12348">
            <v>5184</v>
          </cell>
        </row>
        <row r="12349">
          <cell r="E12349" t="str">
            <v>S01SA100LV16</v>
          </cell>
          <cell r="F12349" t="str">
            <v>SF SAVON RSPO SG KAR LAVANDE 100G</v>
          </cell>
          <cell r="G12349" t="str">
            <v>PC</v>
          </cell>
          <cell r="H12349">
            <v>60000</v>
          </cell>
          <cell r="I12349">
            <v>5184</v>
          </cell>
        </row>
        <row r="12350">
          <cell r="E12350" t="str">
            <v>S01SA100VE</v>
          </cell>
          <cell r="F12350" t="str">
            <v>SF SAVON 100G KARITE VERVEINE</v>
          </cell>
          <cell r="G12350" t="str">
            <v>PC</v>
          </cell>
          <cell r="H12350">
            <v>80000</v>
          </cell>
          <cell r="I12350">
            <v>5184</v>
          </cell>
        </row>
        <row r="12351">
          <cell r="E12351" t="str">
            <v>S01SA100VE16</v>
          </cell>
          <cell r="F12351" t="str">
            <v>SF RSPO SG SHEA SOAP VERB 100GR</v>
          </cell>
          <cell r="G12351" t="str">
            <v>PC</v>
          </cell>
          <cell r="H12351">
            <v>80000</v>
          </cell>
          <cell r="I12351">
            <v>5184</v>
          </cell>
        </row>
        <row r="12352">
          <cell r="E12352" t="str">
            <v>S01SL0045K13</v>
          </cell>
          <cell r="F12352" t="str">
            <v>STICK LEVRES ULTRA RICHE 4.5G</v>
          </cell>
          <cell r="G12352" t="str">
            <v>PC</v>
          </cell>
          <cell r="H12352">
            <v>100000</v>
          </cell>
          <cell r="I12352">
            <v>32256</v>
          </cell>
        </row>
        <row r="12353">
          <cell r="E12353" t="str">
            <v>S11CM030H19</v>
          </cell>
          <cell r="F12353" t="str">
            <v>SF CREME MAINS 30ML HERBAE</v>
          </cell>
          <cell r="G12353" t="str">
            <v>PC</v>
          </cell>
          <cell r="H12353">
            <v>1000</v>
          </cell>
          <cell r="I12353">
            <v>5760</v>
          </cell>
        </row>
        <row r="12354">
          <cell r="E12354" t="str">
            <v>S11EH040A19</v>
          </cell>
          <cell r="F12354" t="str">
            <v>SF AQUA ESSENCE D'HYDRAT 40ML</v>
          </cell>
          <cell r="G12354" t="str">
            <v>PC</v>
          </cell>
          <cell r="H12354">
            <v>1000</v>
          </cell>
          <cell r="I12354">
            <v>7560</v>
          </cell>
        </row>
        <row r="12355">
          <cell r="E12355" t="str">
            <v>S11EP005H19</v>
          </cell>
          <cell r="F12355" t="str">
            <v>SF EAU DE PARFUM 5ML HERBAE</v>
          </cell>
          <cell r="G12355" t="str">
            <v>PC</v>
          </cell>
          <cell r="H12355">
            <v>64000</v>
          </cell>
          <cell r="I12355">
            <v>11232</v>
          </cell>
        </row>
        <row r="12356">
          <cell r="E12356" t="str">
            <v>S11EP050H19</v>
          </cell>
          <cell r="F12356" t="str">
            <v>SF EAU DE PARFUM 50ML HERBAE</v>
          </cell>
          <cell r="G12356" t="str">
            <v>PC</v>
          </cell>
          <cell r="H12356">
            <v>8000</v>
          </cell>
          <cell r="I12356">
            <v>1296</v>
          </cell>
        </row>
        <row r="12357">
          <cell r="E12357" t="str">
            <v>S11GN040A19</v>
          </cell>
          <cell r="F12357" t="str">
            <v>SF AQUA GEL NETTOYANT 40ML</v>
          </cell>
          <cell r="G12357" t="str">
            <v>PC</v>
          </cell>
          <cell r="H12357">
            <v>9999</v>
          </cell>
          <cell r="I12357">
            <v>7560</v>
          </cell>
        </row>
        <row r="12358">
          <cell r="E12358" t="str">
            <v>S11MB025SH19</v>
          </cell>
          <cell r="F12358" t="str">
            <v>SF MINI HARMONY CANDLE 25G</v>
          </cell>
          <cell r="G12358" t="str">
            <v>PC</v>
          </cell>
          <cell r="H12358">
            <v>31500</v>
          </cell>
          <cell r="I12358">
            <v>4320</v>
          </cell>
        </row>
        <row r="12359">
          <cell r="E12359" t="str">
            <v>S11MB025SI19</v>
          </cell>
          <cell r="F12359" t="str">
            <v>SF MINI BOUGIE RELAXANTE 25G</v>
          </cell>
          <cell r="G12359" t="str">
            <v>PC</v>
          </cell>
          <cell r="H12359">
            <v>31500</v>
          </cell>
          <cell r="I12359">
            <v>4320</v>
          </cell>
        </row>
        <row r="12360">
          <cell r="E12360" t="str">
            <v>S12BG190NO</v>
          </cell>
          <cell r="F12360" t="str">
            <v>SF BOUGIE NEROLI ORCHIDEE 190G</v>
          </cell>
          <cell r="G12360" t="str">
            <v>PC</v>
          </cell>
          <cell r="H12360">
            <v>1386</v>
          </cell>
          <cell r="I12360">
            <v>1386</v>
          </cell>
        </row>
        <row r="12361">
          <cell r="E12361" t="str">
            <v>S12ET075JB</v>
          </cell>
          <cell r="F12361" t="str">
            <v>EDT JASMIN ET BERGAMOTE 75ML</v>
          </cell>
          <cell r="G12361" t="str">
            <v>PC</v>
          </cell>
          <cell r="H12361">
            <v>1664</v>
          </cell>
          <cell r="I12361">
            <v>2160</v>
          </cell>
        </row>
        <row r="12362">
          <cell r="E12362" t="str">
            <v>S12ET075MM</v>
          </cell>
          <cell r="F12362" t="str">
            <v>EDT MAGNOLIA ET MURE 75ML</v>
          </cell>
          <cell r="G12362" t="str">
            <v>PC</v>
          </cell>
          <cell r="H12362">
            <v>1664</v>
          </cell>
          <cell r="I12362">
            <v>2160</v>
          </cell>
        </row>
        <row r="12363">
          <cell r="E12363" t="str">
            <v>S12ET075NO</v>
          </cell>
          <cell r="F12363" t="str">
            <v>EDT NEROLI ORCHIDEE 75ML</v>
          </cell>
          <cell r="G12363" t="str">
            <v>PC</v>
          </cell>
          <cell r="H12363">
            <v>1475</v>
          </cell>
          <cell r="I12363">
            <v>40</v>
          </cell>
        </row>
        <row r="12364">
          <cell r="E12364" t="str">
            <v>S12ET075NO2</v>
          </cell>
          <cell r="F12364" t="str">
            <v>SF EDT NEROLI &amp; ORCHIDEE 75ML</v>
          </cell>
          <cell r="G12364" t="str">
            <v>PC</v>
          </cell>
          <cell r="H12364">
            <v>7700</v>
          </cell>
          <cell r="I12364">
            <v>2160</v>
          </cell>
        </row>
        <row r="12365">
          <cell r="E12365" t="str">
            <v>S12ET075TB</v>
          </cell>
          <cell r="F12365" t="str">
            <v>EDT THE VERT BIGARADE 75 ML</v>
          </cell>
          <cell r="G12365" t="str">
            <v>PC</v>
          </cell>
          <cell r="H12365">
            <v>1664</v>
          </cell>
          <cell r="I12365">
            <v>2160</v>
          </cell>
        </row>
        <row r="12366">
          <cell r="E12366" t="str">
            <v>S12ET075VN</v>
          </cell>
          <cell r="F12366" t="str">
            <v>EDT VANILLE ET NARCISSE 75ML</v>
          </cell>
          <cell r="G12366" t="str">
            <v>PC</v>
          </cell>
          <cell r="H12366">
            <v>1664</v>
          </cell>
          <cell r="I12366">
            <v>2160</v>
          </cell>
        </row>
        <row r="12367">
          <cell r="E12367" t="str">
            <v>S12GD250NO</v>
          </cell>
          <cell r="F12367" t="str">
            <v>GEL DOUCHE NEROLI ORCHID 250ML</v>
          </cell>
          <cell r="G12367" t="str">
            <v>PC</v>
          </cell>
          <cell r="H12367">
            <v>9999</v>
          </cell>
          <cell r="I12367">
            <v>1728</v>
          </cell>
        </row>
        <row r="12368">
          <cell r="E12368" t="str">
            <v>S12GD250TB</v>
          </cell>
          <cell r="F12368" t="str">
            <v>GEL DOUCHE THE VERT BIGA 250ML</v>
          </cell>
          <cell r="G12368" t="str">
            <v>PC</v>
          </cell>
          <cell r="H12368">
            <v>9999</v>
          </cell>
          <cell r="I12368">
            <v>1728</v>
          </cell>
        </row>
        <row r="12369">
          <cell r="E12369" t="str">
            <v>S12LC050NO</v>
          </cell>
          <cell r="F12369" t="str">
            <v>GEL DOUCHE NEROLI ORCHID 250ML</v>
          </cell>
          <cell r="G12369" t="str">
            <v>PC</v>
          </cell>
          <cell r="H12369">
            <v>9999</v>
          </cell>
          <cell r="I12369">
            <v>2592</v>
          </cell>
        </row>
        <row r="12370">
          <cell r="E12370" t="str">
            <v>S12LC050NO1</v>
          </cell>
          <cell r="F12370" t="str">
            <v>SF LAIT CORPS NÉROLI ORCHID 50ML</v>
          </cell>
          <cell r="G12370" t="str">
            <v>PC</v>
          </cell>
          <cell r="H12370">
            <v>1000</v>
          </cell>
          <cell r="I12370">
            <v>2592</v>
          </cell>
        </row>
        <row r="12371">
          <cell r="E12371" t="str">
            <v>S12LC050TB</v>
          </cell>
          <cell r="F12371" t="str">
            <v>LAIT CORPS THE VERT BIGAR 50ML</v>
          </cell>
          <cell r="G12371" t="str">
            <v>PC</v>
          </cell>
          <cell r="H12371">
            <v>1000</v>
          </cell>
          <cell r="I12371">
            <v>2592</v>
          </cell>
        </row>
        <row r="12372">
          <cell r="E12372" t="str">
            <v>S12MA030JB</v>
          </cell>
          <cell r="F12372" t="str">
            <v>SF CREME MAINS JASMIN BERGA 30ML</v>
          </cell>
          <cell r="G12372" t="str">
            <v>PC</v>
          </cell>
          <cell r="H12372">
            <v>1000</v>
          </cell>
          <cell r="I12372">
            <v>5760</v>
          </cell>
        </row>
        <row r="12373">
          <cell r="E12373" t="str">
            <v>S12MA030NO</v>
          </cell>
          <cell r="F12373" t="str">
            <v>SF CREME MAINS NEROLI ORCHID 30ML</v>
          </cell>
          <cell r="G12373" t="str">
            <v>PC</v>
          </cell>
          <cell r="H12373">
            <v>1000</v>
          </cell>
          <cell r="I12373">
            <v>5760</v>
          </cell>
        </row>
        <row r="12374">
          <cell r="E12374" t="str">
            <v>S12MA030NO1</v>
          </cell>
          <cell r="F12374" t="str">
            <v>SF CREME MAINS NEROLI ORCHID 30ML</v>
          </cell>
          <cell r="G12374" t="str">
            <v>PC</v>
          </cell>
          <cell r="H12374">
            <v>1000</v>
          </cell>
          <cell r="I12374">
            <v>5760</v>
          </cell>
        </row>
        <row r="12375">
          <cell r="E12375" t="str">
            <v>S12MA030TB</v>
          </cell>
          <cell r="F12375" t="str">
            <v>SF CREME MAIN THE VERT BIGA 30ML</v>
          </cell>
          <cell r="G12375" t="str">
            <v>PC</v>
          </cell>
          <cell r="H12375">
            <v>1000</v>
          </cell>
          <cell r="I12375">
            <v>5760</v>
          </cell>
        </row>
        <row r="12376">
          <cell r="E12376" t="str">
            <v>S15BA100L12</v>
          </cell>
          <cell r="F12376" t="str">
            <v>SF LAVANDE BAIN MOUSSANT 100ML</v>
          </cell>
          <cell r="G12376" t="str">
            <v>PC</v>
          </cell>
          <cell r="H12376">
            <v>27000</v>
          </cell>
          <cell r="I12376">
            <v>2160</v>
          </cell>
        </row>
        <row r="12377">
          <cell r="E12377" t="str">
            <v>S15BA100L16A</v>
          </cell>
          <cell r="F12377" t="str">
            <v>SF BAIN MOUSSANT LAVANDE 100ML</v>
          </cell>
          <cell r="G12377" t="str">
            <v>PC</v>
          </cell>
          <cell r="H12377">
            <v>26300</v>
          </cell>
          <cell r="I12377">
            <v>2160</v>
          </cell>
        </row>
        <row r="12378">
          <cell r="E12378" t="str">
            <v>S15GD070VB17</v>
          </cell>
          <cell r="F12378" t="str">
            <v>SF GEL DOUCHE VERVEINE 70ML</v>
          </cell>
          <cell r="G12378" t="str">
            <v>PC</v>
          </cell>
          <cell r="H12378">
            <v>39500</v>
          </cell>
          <cell r="I12378">
            <v>4608</v>
          </cell>
        </row>
        <row r="12379">
          <cell r="E12379" t="str">
            <v>S15GD070VB5</v>
          </cell>
          <cell r="F12379" t="str">
            <v>SF GEL DOUCHE VERVEINE 70ML</v>
          </cell>
          <cell r="G12379" t="str">
            <v>PC</v>
          </cell>
          <cell r="H12379">
            <v>35000</v>
          </cell>
          <cell r="I12379">
            <v>4608</v>
          </cell>
        </row>
        <row r="12380">
          <cell r="E12380" t="str">
            <v>S15GD075L11</v>
          </cell>
          <cell r="F12380" t="str">
            <v>LAVANDE GEL DOUCHE BIO 75ML</v>
          </cell>
          <cell r="G12380" t="str">
            <v>PC</v>
          </cell>
          <cell r="H12380">
            <v>23850</v>
          </cell>
          <cell r="I12380">
            <v>2700</v>
          </cell>
        </row>
        <row r="12381">
          <cell r="E12381" t="str">
            <v>S15GD075L15</v>
          </cell>
          <cell r="F12381" t="str">
            <v>SF GEL DOUCHE LAVANDE 75ML</v>
          </cell>
          <cell r="G12381" t="str">
            <v>PC</v>
          </cell>
          <cell r="H12381">
            <v>9300</v>
          </cell>
          <cell r="I12381">
            <v>4032</v>
          </cell>
        </row>
        <row r="12382">
          <cell r="E12382" t="str">
            <v>S15GD075V7</v>
          </cell>
          <cell r="F12382" t="str">
            <v>GEL DOUCHE VERVEINE 75ML</v>
          </cell>
          <cell r="G12382" t="str">
            <v>PC</v>
          </cell>
          <cell r="H12382">
            <v>39150</v>
          </cell>
          <cell r="I12382">
            <v>4608</v>
          </cell>
        </row>
        <row r="12383">
          <cell r="E12383" t="str">
            <v>S15GD075VB3</v>
          </cell>
          <cell r="F12383" t="str">
            <v>SF VERVEINE GEL DOUCHE 75ML</v>
          </cell>
          <cell r="G12383" t="str">
            <v>PC</v>
          </cell>
          <cell r="H12383">
            <v>36000</v>
          </cell>
          <cell r="I12383">
            <v>4608</v>
          </cell>
        </row>
        <row r="12384">
          <cell r="E12384" t="str">
            <v>S15GD250V9</v>
          </cell>
          <cell r="F12384" t="str">
            <v>GEL DOUCHE VERVEINE 250ML</v>
          </cell>
          <cell r="G12384" t="str">
            <v>PC</v>
          </cell>
          <cell r="H12384">
            <v>33750</v>
          </cell>
          <cell r="I12384">
            <v>1782</v>
          </cell>
        </row>
        <row r="12385">
          <cell r="E12385" t="str">
            <v>S15GD250VB17</v>
          </cell>
          <cell r="F12385" t="str">
            <v>SF GEL DOUCHE VERVEINE 250ML</v>
          </cell>
          <cell r="G12385" t="str">
            <v>PC</v>
          </cell>
          <cell r="H12385">
            <v>34300</v>
          </cell>
          <cell r="I12385">
            <v>1728</v>
          </cell>
        </row>
        <row r="12386">
          <cell r="E12386" t="str">
            <v>S15GD250VB3</v>
          </cell>
          <cell r="F12386" t="str">
            <v>SF VERVEINE GEL DOUCHE 250ML</v>
          </cell>
          <cell r="G12386" t="str">
            <v>PC</v>
          </cell>
          <cell r="H12386">
            <v>34300</v>
          </cell>
          <cell r="I12386">
            <v>1782</v>
          </cell>
        </row>
        <row r="12387">
          <cell r="E12387" t="str">
            <v>S15LC070VB5</v>
          </cell>
          <cell r="F12387" t="str">
            <v>SF LAIT CORPS VERVEINE 70ML</v>
          </cell>
          <cell r="G12387" t="str">
            <v>PC</v>
          </cell>
          <cell r="H12387">
            <v>11000</v>
          </cell>
          <cell r="I12387">
            <v>4608</v>
          </cell>
        </row>
        <row r="12388">
          <cell r="E12388" t="str">
            <v>S15LC075V0</v>
          </cell>
          <cell r="F12388" t="str">
            <v>VERVEINE LAIT CORPS 75ML</v>
          </cell>
          <cell r="G12388" t="str">
            <v>PC</v>
          </cell>
          <cell r="H12388">
            <v>33750</v>
          </cell>
          <cell r="I12388">
            <v>5832</v>
          </cell>
        </row>
        <row r="12389">
          <cell r="E12389" t="str">
            <v>S15LC075VB3</v>
          </cell>
          <cell r="F12389" t="str">
            <v>SF VERVEINE LAIT CORP 75ML</v>
          </cell>
          <cell r="G12389" t="str">
            <v>PC</v>
          </cell>
          <cell r="H12389">
            <v>37000</v>
          </cell>
          <cell r="I12389">
            <v>4608</v>
          </cell>
        </row>
        <row r="12390">
          <cell r="E12390" t="str">
            <v>S15MA030L11</v>
          </cell>
          <cell r="F12390" t="str">
            <v>CREME MAINS LAVANDE 30ML</v>
          </cell>
          <cell r="G12390" t="str">
            <v>PC</v>
          </cell>
          <cell r="H12390">
            <v>85700</v>
          </cell>
          <cell r="I12390">
            <v>5760</v>
          </cell>
        </row>
        <row r="12391">
          <cell r="E12391" t="str">
            <v>S15MA030L11A</v>
          </cell>
          <cell r="F12391" t="str">
            <v>LAVANDE CREME MAINS 30 ML ETUI</v>
          </cell>
          <cell r="G12391" t="str">
            <v>PC</v>
          </cell>
          <cell r="H12391">
            <v>27000</v>
          </cell>
          <cell r="I12391">
            <v>8748</v>
          </cell>
        </row>
        <row r="12392">
          <cell r="E12392" t="str">
            <v>S15MA030L11B</v>
          </cell>
          <cell r="F12392" t="str">
            <v>LAVANDE CM ETUI TR 30 ML</v>
          </cell>
          <cell r="G12392" t="str">
            <v>PC</v>
          </cell>
          <cell r="H12392">
            <v>1000</v>
          </cell>
          <cell r="I12392">
            <v>8748</v>
          </cell>
        </row>
        <row r="12393">
          <cell r="E12393" t="str">
            <v>S15MA030L11C</v>
          </cell>
          <cell r="F12393" t="str">
            <v>SF LAVANDE CREME MAINS 30 ML ETUI</v>
          </cell>
          <cell r="G12393" t="str">
            <v>PC</v>
          </cell>
          <cell r="H12393">
            <v>30000</v>
          </cell>
          <cell r="I12393">
            <v>7776</v>
          </cell>
        </row>
        <row r="12394">
          <cell r="E12394" t="str">
            <v>S15MA030L11D</v>
          </cell>
          <cell r="F12394" t="str">
            <v>SF LAVANDE CREME MAINS ETUI TR 30</v>
          </cell>
          <cell r="G12394" t="str">
            <v>PC</v>
          </cell>
          <cell r="H12394">
            <v>1000</v>
          </cell>
          <cell r="I12394">
            <v>7776</v>
          </cell>
        </row>
        <row r="12395">
          <cell r="E12395" t="str">
            <v>S15MA030L11NC</v>
          </cell>
          <cell r="F12395" t="str">
            <v>SF TR LAVANDE CM 30ML+ETUI NC</v>
          </cell>
          <cell r="G12395" t="str">
            <v>PC</v>
          </cell>
          <cell r="H12395">
            <v>1000</v>
          </cell>
          <cell r="I12395">
            <v>7776</v>
          </cell>
        </row>
        <row r="12396">
          <cell r="E12396" t="str">
            <v>S15MA030V15A</v>
          </cell>
          <cell r="F12396" t="str">
            <v>SF VERVEINE CM ED LIM TR 30ML</v>
          </cell>
          <cell r="G12396" t="str">
            <v>PC</v>
          </cell>
          <cell r="H12396">
            <v>1000</v>
          </cell>
          <cell r="I12396">
            <v>5760</v>
          </cell>
        </row>
        <row r="12397">
          <cell r="E12397" t="str">
            <v>S15MA030V16A</v>
          </cell>
          <cell r="F12397" t="str">
            <v>SF CM VERVEINE 30ML EXCLU TR 2016</v>
          </cell>
          <cell r="G12397" t="str">
            <v>PC</v>
          </cell>
          <cell r="H12397">
            <v>1000</v>
          </cell>
          <cell r="I12397">
            <v>7776</v>
          </cell>
        </row>
        <row r="12398">
          <cell r="E12398" t="str">
            <v>S15MA030V7</v>
          </cell>
          <cell r="F12398" t="str">
            <v>CREME MAINS VERVEINE 30ML</v>
          </cell>
          <cell r="G12398" t="str">
            <v>PC</v>
          </cell>
          <cell r="H12398">
            <v>9999</v>
          </cell>
          <cell r="I12398">
            <v>5760</v>
          </cell>
        </row>
        <row r="12399">
          <cell r="E12399" t="str">
            <v>S15MA030V7A</v>
          </cell>
          <cell r="F12399" t="str">
            <v>VERVEINE CR.MAINS 30ML A/ETUI</v>
          </cell>
          <cell r="G12399" t="str">
            <v>PC</v>
          </cell>
          <cell r="H12399">
            <v>50000</v>
          </cell>
          <cell r="I12399">
            <v>8000</v>
          </cell>
        </row>
        <row r="12400">
          <cell r="E12400" t="str">
            <v>S15MA030VB3</v>
          </cell>
          <cell r="F12400" t="str">
            <v>SF CREME MAINS VERVEINE 30ML</v>
          </cell>
          <cell r="G12400" t="str">
            <v>PC</v>
          </cell>
          <cell r="H12400">
            <v>9999</v>
          </cell>
          <cell r="I12400">
            <v>5760</v>
          </cell>
        </row>
        <row r="12401">
          <cell r="E12401" t="str">
            <v>S15MA030VB3A</v>
          </cell>
          <cell r="F12401" t="str">
            <v>SF VERVEINE CR.MAINS 30ML A/ETUI</v>
          </cell>
          <cell r="G12401" t="str">
            <v>PC</v>
          </cell>
          <cell r="H12401">
            <v>92000</v>
          </cell>
          <cell r="I12401">
            <v>8748</v>
          </cell>
        </row>
        <row r="12402">
          <cell r="E12402" t="str">
            <v>S15MA030VB3B</v>
          </cell>
          <cell r="F12402" t="str">
            <v>VER CREME MAINS ETUI TR 30ML</v>
          </cell>
          <cell r="G12402" t="str">
            <v>PC</v>
          </cell>
          <cell r="H12402">
            <v>28000</v>
          </cell>
          <cell r="I12402">
            <v>8748</v>
          </cell>
        </row>
        <row r="12403">
          <cell r="E12403" t="str">
            <v>S15MA030VB3C</v>
          </cell>
          <cell r="F12403" t="str">
            <v>SF VERVEINE CR.MAINS 30ML ETUI</v>
          </cell>
          <cell r="G12403" t="str">
            <v>PC</v>
          </cell>
          <cell r="H12403">
            <v>30000</v>
          </cell>
          <cell r="I12403">
            <v>7776</v>
          </cell>
        </row>
        <row r="12404">
          <cell r="E12404" t="str">
            <v>S15MA030VB3D</v>
          </cell>
          <cell r="F12404" t="str">
            <v>SF VER CREME MAINS ETUI TR 30ML</v>
          </cell>
          <cell r="G12404" t="str">
            <v>PC</v>
          </cell>
          <cell r="H12404">
            <v>1000</v>
          </cell>
          <cell r="I12404">
            <v>7776</v>
          </cell>
        </row>
        <row r="12405">
          <cell r="E12405" t="str">
            <v>S15MA030VB3NC</v>
          </cell>
          <cell r="F12405" t="str">
            <v>SF TR VERV CM 30ML+ETUI NC</v>
          </cell>
          <cell r="G12405" t="str">
            <v>PC</v>
          </cell>
          <cell r="H12405">
            <v>1000</v>
          </cell>
          <cell r="I12405">
            <v>7776</v>
          </cell>
        </row>
        <row r="12406">
          <cell r="E12406" t="str">
            <v>S17AS075F18</v>
          </cell>
          <cell r="F12406" t="str">
            <v>SF AROMA FRAICHEUR AP-SH 75ML</v>
          </cell>
          <cell r="G12406" t="str">
            <v>PC</v>
          </cell>
          <cell r="H12406">
            <v>38000</v>
          </cell>
          <cell r="I12406">
            <v>4032</v>
          </cell>
        </row>
        <row r="12407">
          <cell r="E12407" t="str">
            <v>S17AS075G0</v>
          </cell>
          <cell r="F12407" t="str">
            <v>AROMA APR.SHAMP REP 75ML</v>
          </cell>
          <cell r="G12407" t="str">
            <v>PC</v>
          </cell>
          <cell r="H12407">
            <v>30000</v>
          </cell>
          <cell r="I12407">
            <v>2700</v>
          </cell>
        </row>
        <row r="12408">
          <cell r="E12408" t="str">
            <v>S17AS075G13</v>
          </cell>
          <cell r="F12408" t="str">
            <v>SF ARO APRES-SHAMP REPAR 75ML</v>
          </cell>
          <cell r="G12408" t="str">
            <v>PC</v>
          </cell>
          <cell r="H12408">
            <v>36000</v>
          </cell>
          <cell r="I12408">
            <v>2700</v>
          </cell>
        </row>
        <row r="12409">
          <cell r="E12409" t="str">
            <v>S17AS075G15</v>
          </cell>
          <cell r="F12409" t="str">
            <v>SF AROMACHO AP SH REPAR 75ML</v>
          </cell>
          <cell r="G12409" t="str">
            <v>PC</v>
          </cell>
          <cell r="H12409">
            <v>36000</v>
          </cell>
          <cell r="I12409">
            <v>4032</v>
          </cell>
        </row>
        <row r="12410">
          <cell r="E12410" t="str">
            <v>S17AS075G18</v>
          </cell>
          <cell r="F12410" t="str">
            <v>SF REPARATION INTENSE AP-SH 75ML</v>
          </cell>
          <cell r="G12410" t="str">
            <v>PC</v>
          </cell>
          <cell r="H12410">
            <v>63700</v>
          </cell>
          <cell r="I12410">
            <v>4032</v>
          </cell>
        </row>
        <row r="12411">
          <cell r="E12411" t="str">
            <v>S17BC050R14</v>
          </cell>
          <cell r="F12411" t="str">
            <v>SF ARO CREME CORPS RELAX 50ML</v>
          </cell>
          <cell r="G12411" t="str">
            <v>PC</v>
          </cell>
          <cell r="H12411">
            <v>1000</v>
          </cell>
          <cell r="I12411">
            <v>6336</v>
          </cell>
        </row>
        <row r="12412">
          <cell r="E12412" t="str">
            <v>S17BO100R14</v>
          </cell>
          <cell r="F12412" t="str">
            <v>SF ARO BRUME OREILLER RELAX 100ML</v>
          </cell>
          <cell r="G12412" t="str">
            <v>PC</v>
          </cell>
          <cell r="H12412">
            <v>9240</v>
          </cell>
          <cell r="I12412">
            <v>1296</v>
          </cell>
        </row>
        <row r="12413">
          <cell r="E12413" t="str">
            <v>S17SH075F15</v>
          </cell>
          <cell r="F12413" t="str">
            <v>SF AROMA SH PURE FRAICHEUR 75ML</v>
          </cell>
          <cell r="G12413" t="str">
            <v>PC</v>
          </cell>
          <cell r="H12413">
            <v>9999</v>
          </cell>
          <cell r="I12413">
            <v>4032</v>
          </cell>
        </row>
        <row r="12414">
          <cell r="E12414" t="str">
            <v>S17SH075G0</v>
          </cell>
          <cell r="F12414" t="str">
            <v>AROMA SHAMPOOING REP 75ML</v>
          </cell>
          <cell r="G12414" t="str">
            <v>PC</v>
          </cell>
          <cell r="H12414">
            <v>30000</v>
          </cell>
          <cell r="I12414">
            <v>2700</v>
          </cell>
        </row>
        <row r="12415">
          <cell r="E12415" t="str">
            <v>S17SH075G1</v>
          </cell>
          <cell r="F12415" t="str">
            <v>SHAMPOOING REPARATEUR 75ML</v>
          </cell>
          <cell r="G12415" t="str">
            <v>PC</v>
          </cell>
          <cell r="H12415">
            <v>27950</v>
          </cell>
          <cell r="I12415">
            <v>2700</v>
          </cell>
        </row>
        <row r="12416">
          <cell r="E12416" t="str">
            <v>S17SH075G13</v>
          </cell>
          <cell r="F12416" t="str">
            <v>SF ARO SHAMPOO REPARATEUR 75ML</v>
          </cell>
          <cell r="G12416" t="str">
            <v>PC</v>
          </cell>
          <cell r="H12416">
            <v>33500</v>
          </cell>
          <cell r="I12416">
            <v>2700</v>
          </cell>
        </row>
        <row r="12417">
          <cell r="E12417" t="str">
            <v>S17SH075G15</v>
          </cell>
          <cell r="F12417" t="str">
            <v>SF AROMACHO SHAMPOIN REPAR 75ML</v>
          </cell>
          <cell r="G12417" t="str">
            <v>PC</v>
          </cell>
          <cell r="H12417">
            <v>36000</v>
          </cell>
          <cell r="I12417">
            <v>4032</v>
          </cell>
        </row>
        <row r="12418">
          <cell r="E12418" t="str">
            <v>S17SH075G18</v>
          </cell>
          <cell r="F12418" t="str">
            <v>SF REPARA INTENSE SHAMP 75ML</v>
          </cell>
          <cell r="G12418" t="str">
            <v>PC</v>
          </cell>
          <cell r="H12418">
            <v>36800</v>
          </cell>
          <cell r="I12418">
            <v>4032</v>
          </cell>
        </row>
        <row r="12419">
          <cell r="E12419" t="str">
            <v>S17SH075P19</v>
          </cell>
          <cell r="F12419" t="str">
            <v>SF PURIFIANT SHAMPOOING 75ML</v>
          </cell>
          <cell r="G12419" t="str">
            <v>PC</v>
          </cell>
          <cell r="H12419">
            <v>58800</v>
          </cell>
          <cell r="I12419">
            <v>4536</v>
          </cell>
        </row>
        <row r="12420">
          <cell r="E12420" t="str">
            <v>S18BI030TL17</v>
          </cell>
          <cell r="F12420" t="str">
            <v>SF BAUME ILLUMINATEUR TDL 30ML</v>
          </cell>
          <cell r="G12420" t="str">
            <v>PC</v>
          </cell>
          <cell r="H12420">
            <v>9999</v>
          </cell>
          <cell r="I12420">
            <v>5760</v>
          </cell>
        </row>
        <row r="12421">
          <cell r="E12421" t="str">
            <v>S18EP050TL17</v>
          </cell>
          <cell r="F12421" t="str">
            <v>SF EDP TERRE DE LUMIERE 50ML</v>
          </cell>
          <cell r="G12421" t="str">
            <v>PC</v>
          </cell>
          <cell r="H12421">
            <v>7000</v>
          </cell>
          <cell r="I12421">
            <v>1512</v>
          </cell>
        </row>
        <row r="12422">
          <cell r="E12422" t="str">
            <v>S18EP090TL17</v>
          </cell>
          <cell r="F12422" t="str">
            <v>SF EDP TERRE DE LUMIERE 90ML</v>
          </cell>
          <cell r="G12422" t="str">
            <v>PC</v>
          </cell>
          <cell r="H12422">
            <v>5000</v>
          </cell>
          <cell r="I12422">
            <v>1026</v>
          </cell>
        </row>
        <row r="12423">
          <cell r="E12423" t="str">
            <v>S18ET050TL17</v>
          </cell>
          <cell r="F12423" t="str">
            <v>SF TDL L EAU EDT 50 ML</v>
          </cell>
          <cell r="G12423" t="str">
            <v>PC</v>
          </cell>
          <cell r="H12423">
            <v>8300</v>
          </cell>
          <cell r="I12423">
            <v>1512</v>
          </cell>
        </row>
        <row r="12424">
          <cell r="E12424" t="str">
            <v>S18GD050TL17</v>
          </cell>
          <cell r="F12424" t="str">
            <v>SF TDL GEL DOUCHE FONDANT 50ML</v>
          </cell>
          <cell r="G12424" t="str">
            <v>PC</v>
          </cell>
          <cell r="H12424">
            <v>1000</v>
          </cell>
          <cell r="I12424">
            <v>2592</v>
          </cell>
        </row>
        <row r="12425">
          <cell r="E12425" t="str">
            <v>S18GD050TL17ET</v>
          </cell>
          <cell r="F12425" t="str">
            <v>SF TDL L'EAU GD FONDANT 050ML</v>
          </cell>
          <cell r="G12425" t="str">
            <v>PC</v>
          </cell>
          <cell r="H12425">
            <v>1000</v>
          </cell>
          <cell r="I12425">
            <v>2592</v>
          </cell>
        </row>
        <row r="12426">
          <cell r="E12426" t="str">
            <v>S18GD250TL17</v>
          </cell>
          <cell r="F12426" t="str">
            <v>SF TDL GEL DOUCHE FONDANT 250ML</v>
          </cell>
          <cell r="G12426" t="str">
            <v>PC</v>
          </cell>
          <cell r="H12426">
            <v>17660</v>
          </cell>
          <cell r="I12426">
            <v>972</v>
          </cell>
        </row>
        <row r="12427">
          <cell r="E12427" t="str">
            <v>S18LC050TL17</v>
          </cell>
          <cell r="F12427" t="str">
            <v>SF LAIT CORPS TDELUMIERE 50ML</v>
          </cell>
          <cell r="G12427" t="str">
            <v>PC</v>
          </cell>
          <cell r="H12427">
            <v>1000</v>
          </cell>
          <cell r="I12427">
            <v>2592</v>
          </cell>
        </row>
        <row r="12428">
          <cell r="E12428" t="str">
            <v>S18LC050TL17ET</v>
          </cell>
          <cell r="F12428" t="str">
            <v>SF TDL L'EAU LC 50ML</v>
          </cell>
          <cell r="G12428" t="str">
            <v>PC</v>
          </cell>
          <cell r="H12428">
            <v>1000</v>
          </cell>
          <cell r="I12428">
            <v>2592</v>
          </cell>
        </row>
        <row r="12429">
          <cell r="E12429" t="str">
            <v>S18SA075TL17</v>
          </cell>
          <cell r="F12429" t="str">
            <v>SF TDL SAVON PARFUME RSPO SG 75G</v>
          </cell>
          <cell r="G12429" t="str">
            <v>PC</v>
          </cell>
          <cell r="H12429">
            <v>9999</v>
          </cell>
          <cell r="I12429">
            <v>6720</v>
          </cell>
        </row>
        <row r="12430">
          <cell r="E12430" t="str">
            <v>S20AR030CD16A</v>
          </cell>
          <cell r="F12430" t="str">
            <v>SF CEDRAT APRES RASAGE 30ML</v>
          </cell>
          <cell r="G12430" t="str">
            <v>PC</v>
          </cell>
          <cell r="H12430">
            <v>1000</v>
          </cell>
          <cell r="I12430">
            <v>5760</v>
          </cell>
        </row>
        <row r="12431">
          <cell r="E12431" t="str">
            <v>S20AR030H16</v>
          </cell>
          <cell r="F12431" t="str">
            <v>SF CADE BAUME APRES RASAGE 30ML</v>
          </cell>
          <cell r="G12431" t="str">
            <v>PC</v>
          </cell>
          <cell r="H12431">
            <v>1000</v>
          </cell>
          <cell r="I12431">
            <v>5760</v>
          </cell>
        </row>
        <row r="12432">
          <cell r="E12432" t="str">
            <v>S20AR030HC6</v>
          </cell>
          <cell r="F12432" t="str">
            <v>SF HOMME COL CED AP-RASAGE 30ML</v>
          </cell>
          <cell r="G12432" t="str">
            <v>PC</v>
          </cell>
          <cell r="H12432">
            <v>1000</v>
          </cell>
          <cell r="I12432">
            <v>5760</v>
          </cell>
        </row>
        <row r="12433">
          <cell r="E12433" t="str">
            <v>S20AR030O9</v>
          </cell>
          <cell r="F12433" t="str">
            <v>SF OCCITAN BAUME AP.RASAGE 30ML</v>
          </cell>
          <cell r="G12433" t="str">
            <v>PC</v>
          </cell>
          <cell r="H12433">
            <v>24500</v>
          </cell>
          <cell r="I12433">
            <v>5760</v>
          </cell>
        </row>
        <row r="12434">
          <cell r="E12434" t="str">
            <v>S20AR075H16</v>
          </cell>
          <cell r="F12434" t="str">
            <v>SF CADE BAUME APRES RASAGE 75ML</v>
          </cell>
          <cell r="G12434" t="str">
            <v>PC</v>
          </cell>
          <cell r="H12434">
            <v>9999</v>
          </cell>
          <cell r="I12434">
            <v>2916</v>
          </cell>
        </row>
        <row r="12435">
          <cell r="E12435" t="str">
            <v>S20AR075O7</v>
          </cell>
          <cell r="F12435" t="str">
            <v>SF OCCI BAUME APR RASAGE 75ML</v>
          </cell>
          <cell r="G12435" t="str">
            <v>PC</v>
          </cell>
          <cell r="H12435">
            <v>16000</v>
          </cell>
          <cell r="I12435">
            <v>2916</v>
          </cell>
        </row>
        <row r="12436">
          <cell r="E12436" t="str">
            <v>S20DO050O12</v>
          </cell>
          <cell r="F12436" t="str">
            <v>SF LOCCITAN ROLL ON 50ML</v>
          </cell>
          <cell r="G12436" t="str">
            <v>PC</v>
          </cell>
          <cell r="H12436">
            <v>50000</v>
          </cell>
          <cell r="I12436">
            <v>3240</v>
          </cell>
        </row>
        <row r="12437">
          <cell r="E12437" t="str">
            <v>S20ET050CD15</v>
          </cell>
          <cell r="F12437" t="str">
            <v>SF CEDRAT EDT 50ML</v>
          </cell>
          <cell r="G12437" t="str">
            <v>PC</v>
          </cell>
          <cell r="H12437">
            <v>50000</v>
          </cell>
          <cell r="I12437">
            <v>2592</v>
          </cell>
        </row>
        <row r="12438">
          <cell r="E12438" t="str">
            <v>S20ET075HC6</v>
          </cell>
          <cell r="F12438" t="str">
            <v>SF HOMME COLOGNE CED EDT 75ML</v>
          </cell>
          <cell r="G12438" t="str">
            <v>PC</v>
          </cell>
          <cell r="H12438">
            <v>8200</v>
          </cell>
          <cell r="I12438">
            <v>1782</v>
          </cell>
        </row>
        <row r="12439">
          <cell r="E12439" t="str">
            <v>S20GD075CD16A</v>
          </cell>
          <cell r="F12439" t="str">
            <v>SF CEDRAT GEL DOUCHE 75ML</v>
          </cell>
          <cell r="G12439" t="str">
            <v>PC</v>
          </cell>
          <cell r="H12439">
            <v>35000</v>
          </cell>
          <cell r="I12439">
            <v>4032</v>
          </cell>
        </row>
        <row r="12440">
          <cell r="E12440" t="str">
            <v>S20GD075HC6</v>
          </cell>
          <cell r="F12440" t="str">
            <v>SF HOMME COL CED GEL DOUCHE 75ML</v>
          </cell>
          <cell r="G12440" t="str">
            <v>PC</v>
          </cell>
          <cell r="H12440">
            <v>36000</v>
          </cell>
          <cell r="I12440">
            <v>4032</v>
          </cell>
        </row>
        <row r="12441">
          <cell r="E12441" t="str">
            <v>S20GD075O12</v>
          </cell>
          <cell r="F12441" t="str">
            <v>OCCITAN GEL DOUCHE 75ML</v>
          </cell>
          <cell r="G12441" t="str">
            <v>PC</v>
          </cell>
          <cell r="H12441">
            <v>119000</v>
          </cell>
          <cell r="I12441">
            <v>2700</v>
          </cell>
        </row>
        <row r="12442">
          <cell r="E12442" t="str">
            <v>S20GD075O15</v>
          </cell>
          <cell r="F12442" t="str">
            <v>SF GEL DOUCHE OCCITAN 75ML</v>
          </cell>
          <cell r="G12442" t="str">
            <v>PC</v>
          </cell>
          <cell r="H12442">
            <v>8000</v>
          </cell>
          <cell r="I12442">
            <v>4032</v>
          </cell>
        </row>
        <row r="12443">
          <cell r="E12443" t="str">
            <v>S20GD250CD15</v>
          </cell>
          <cell r="F12443" t="str">
            <v>SF CEDRAT GEL DOUCHE 250ML</v>
          </cell>
          <cell r="G12443" t="str">
            <v>PC</v>
          </cell>
          <cell r="H12443">
            <v>10000</v>
          </cell>
          <cell r="I12443">
            <v>1566</v>
          </cell>
        </row>
        <row r="12444">
          <cell r="E12444" t="str">
            <v>S20GD250CD16A</v>
          </cell>
          <cell r="F12444" t="str">
            <v>SF CEDRAT GEL DOUCHE 250ML</v>
          </cell>
          <cell r="G12444" t="str">
            <v>PC</v>
          </cell>
          <cell r="H12444">
            <v>10600</v>
          </cell>
          <cell r="I12444">
            <v>1296</v>
          </cell>
        </row>
        <row r="12445">
          <cell r="E12445" t="str">
            <v>S20GD250OC</v>
          </cell>
          <cell r="F12445" t="str">
            <v>OCCITAN GEL DOUCHE 250ML</v>
          </cell>
          <cell r="G12445" t="str">
            <v>PC</v>
          </cell>
          <cell r="H12445">
            <v>10000</v>
          </cell>
          <cell r="I12445">
            <v>1566</v>
          </cell>
        </row>
        <row r="12446">
          <cell r="E12446" t="str">
            <v>S20GR150CD15</v>
          </cell>
          <cell r="F12446" t="str">
            <v>SF CEDRAT GEL DE RASAGE 150ML</v>
          </cell>
          <cell r="G12446" t="str">
            <v>PC</v>
          </cell>
          <cell r="H12446">
            <v>25000</v>
          </cell>
          <cell r="I12446">
            <v>1944</v>
          </cell>
        </row>
        <row r="12447">
          <cell r="E12447" t="str">
            <v>S20GR150O7</v>
          </cell>
          <cell r="F12447" t="str">
            <v>OCCITAN GEL DE RASAGE 150 ML</v>
          </cell>
          <cell r="G12447" t="str">
            <v>PC</v>
          </cell>
          <cell r="H12447">
            <v>25000</v>
          </cell>
          <cell r="I12447">
            <v>1944</v>
          </cell>
        </row>
        <row r="12448">
          <cell r="E12448" t="str">
            <v>S20SA050HC6</v>
          </cell>
          <cell r="F12448" t="str">
            <v>SF HOMME CED SAVON RSPO SG 50G</v>
          </cell>
          <cell r="G12448" t="str">
            <v>PC</v>
          </cell>
          <cell r="H12448">
            <v>29000</v>
          </cell>
          <cell r="I12448">
            <v>6480</v>
          </cell>
        </row>
        <row r="12449">
          <cell r="E12449" t="str">
            <v>S20SA100CD15</v>
          </cell>
          <cell r="F12449" t="str">
            <v>SF CEDRAT SAVON RSPO SG 100G</v>
          </cell>
          <cell r="G12449" t="str">
            <v>PC</v>
          </cell>
          <cell r="H12449">
            <v>50000</v>
          </cell>
          <cell r="I12449">
            <v>5184</v>
          </cell>
        </row>
        <row r="12450">
          <cell r="E12450" t="str">
            <v>S20SA100O0</v>
          </cell>
          <cell r="F12450" t="str">
            <v>SF 20SA100O0 OCCITAN SAV 100G</v>
          </cell>
          <cell r="G12450" t="str">
            <v>PC</v>
          </cell>
          <cell r="H12450">
            <v>9999</v>
          </cell>
          <cell r="I12450">
            <v>5184</v>
          </cell>
        </row>
        <row r="12451">
          <cell r="E12451" t="str">
            <v>S20SA100O14</v>
          </cell>
          <cell r="F12451" t="str">
            <v>SF OCCITAN SAVON 100G RSPO SG</v>
          </cell>
          <cell r="G12451" t="str">
            <v>PC</v>
          </cell>
          <cell r="H12451">
            <v>36000</v>
          </cell>
          <cell r="I12451">
            <v>5184</v>
          </cell>
        </row>
        <row r="12452">
          <cell r="E12452" t="str">
            <v>S24BL012CB5</v>
          </cell>
          <cell r="F12452" t="str">
            <v>S FL CERISIER BAUME LEVRE 12ML</v>
          </cell>
          <cell r="G12452" t="str">
            <v>PC</v>
          </cell>
          <cell r="H12452">
            <v>1000</v>
          </cell>
          <cell r="I12452">
            <v>19440</v>
          </cell>
        </row>
        <row r="12453">
          <cell r="E12453" t="str">
            <v>S24BL012CB5B</v>
          </cell>
          <cell r="F12453" t="str">
            <v>SF FL CER BAUME LEVRES 12ML ETUI</v>
          </cell>
          <cell r="G12453" t="str">
            <v>PC</v>
          </cell>
          <cell r="H12453">
            <v>1000</v>
          </cell>
          <cell r="I12453">
            <v>180</v>
          </cell>
        </row>
        <row r="12454">
          <cell r="E12454" t="str">
            <v>S24BL012R15</v>
          </cell>
          <cell r="F12454" t="str">
            <v>SF BAUME LEVRE R ET REINE 12ML</v>
          </cell>
          <cell r="G12454" t="str">
            <v>PC</v>
          </cell>
          <cell r="H12454">
            <v>1000</v>
          </cell>
          <cell r="I12454">
            <v>19440</v>
          </cell>
        </row>
        <row r="12455">
          <cell r="E12455" t="str">
            <v>S24BL012R15B</v>
          </cell>
          <cell r="F12455" t="str">
            <v>SF BAUME LEV.R ET REINES 12ML BOX</v>
          </cell>
          <cell r="G12455" t="str">
            <v>PC</v>
          </cell>
          <cell r="H12455">
            <v>1000</v>
          </cell>
          <cell r="I12455">
            <v>180</v>
          </cell>
        </row>
        <row r="12456">
          <cell r="E12456" t="str">
            <v>S24BR050R9</v>
          </cell>
          <cell r="F12456" t="str">
            <v>ROSE 4 REINE ROSEE FRAICH 50ML</v>
          </cell>
          <cell r="G12456" t="str">
            <v>PC</v>
          </cell>
          <cell r="H12456">
            <v>46000</v>
          </cell>
          <cell r="I12456">
            <v>4320</v>
          </cell>
        </row>
        <row r="12457">
          <cell r="E12457" t="str">
            <v>S24CO010CB2</v>
          </cell>
          <cell r="F12457" t="str">
            <v>FLEURS CERISIER CONCRETE 10 G</v>
          </cell>
          <cell r="G12457" t="str">
            <v>PC</v>
          </cell>
          <cell r="H12457">
            <v>30000</v>
          </cell>
          <cell r="I12457">
            <v>19440</v>
          </cell>
        </row>
        <row r="12458">
          <cell r="E12458" t="str">
            <v>S24CO010R11</v>
          </cell>
          <cell r="F12458" t="str">
            <v>ROSE 4 REINES CONCRETE 10 G</v>
          </cell>
          <cell r="G12458" t="str">
            <v>PC</v>
          </cell>
          <cell r="H12458">
            <v>30000</v>
          </cell>
          <cell r="I12458">
            <v>19440</v>
          </cell>
        </row>
        <row r="12459">
          <cell r="E12459" t="str">
            <v>S24ET020R9</v>
          </cell>
          <cell r="F12459" t="str">
            <v>SF ROSE EDT 4 REINES 20ML</v>
          </cell>
          <cell r="G12459" t="str">
            <v>PC</v>
          </cell>
          <cell r="H12459">
            <v>16000</v>
          </cell>
          <cell r="I12459">
            <v>2592</v>
          </cell>
        </row>
        <row r="12460">
          <cell r="E12460" t="str">
            <v>S24ET050C0</v>
          </cell>
          <cell r="F12460" t="str">
            <v>SF FLEURS DE CERISIER EDT 50ML</v>
          </cell>
          <cell r="G12460" t="str">
            <v>PC</v>
          </cell>
          <cell r="H12460">
            <v>16000</v>
          </cell>
          <cell r="I12460">
            <v>2484</v>
          </cell>
        </row>
        <row r="12461">
          <cell r="E12461" t="str">
            <v>S24ET075H12</v>
          </cell>
          <cell r="F12461" t="str">
            <v>FLEURS MERVEILLEUSES EDT 75ML</v>
          </cell>
          <cell r="G12461" t="str">
            <v>PC</v>
          </cell>
          <cell r="H12461">
            <v>117400</v>
          </cell>
          <cell r="I12461">
            <v>1296</v>
          </cell>
        </row>
        <row r="12462">
          <cell r="E12462" t="str">
            <v>S24ET075H13</v>
          </cell>
          <cell r="F12462" t="str">
            <v>EDT FLEUR D'OR 75ML</v>
          </cell>
          <cell r="G12462" t="str">
            <v>PC</v>
          </cell>
          <cell r="H12462">
            <v>118000</v>
          </cell>
          <cell r="I12462">
            <v>1512</v>
          </cell>
        </row>
        <row r="12463">
          <cell r="E12463" t="str">
            <v>S24ET075S4</v>
          </cell>
          <cell r="F12463" t="str">
            <v>SF ARLESIENNE EDT 75ML</v>
          </cell>
          <cell r="G12463" t="str">
            <v>PC</v>
          </cell>
          <cell r="H12463">
            <v>9999</v>
          </cell>
          <cell r="I12463">
            <v>2160</v>
          </cell>
        </row>
        <row r="12464">
          <cell r="E12464" t="str">
            <v>S24GD075CB</v>
          </cell>
          <cell r="F12464" t="str">
            <v>GD FL.CERISIER 75ML</v>
          </cell>
          <cell r="G12464" t="str">
            <v>PC</v>
          </cell>
          <cell r="H12464">
            <v>62950</v>
          </cell>
          <cell r="I12464">
            <v>2700</v>
          </cell>
        </row>
        <row r="12465">
          <cell r="E12465" t="str">
            <v>S24GD075CB4</v>
          </cell>
          <cell r="F12465" t="str">
            <v>SF24GD075CB4 FLCER GEL DOU 75ML</v>
          </cell>
          <cell r="G12465" t="str">
            <v>PC</v>
          </cell>
          <cell r="H12465">
            <v>36000</v>
          </cell>
          <cell r="I12465">
            <v>2700</v>
          </cell>
        </row>
        <row r="12466">
          <cell r="E12466" t="str">
            <v>S24GD075CB5</v>
          </cell>
          <cell r="F12466" t="str">
            <v>SF FL CERISIER GEL DOUCHE 75ML</v>
          </cell>
          <cell r="G12466" t="str">
            <v>PC</v>
          </cell>
          <cell r="H12466">
            <v>35000</v>
          </cell>
          <cell r="I12466">
            <v>4032</v>
          </cell>
        </row>
        <row r="12467">
          <cell r="E12467" t="str">
            <v>S24GD075P1</v>
          </cell>
          <cell r="F12467" t="str">
            <v>PIVOINE FL GEL DOUCHE 75 ML</v>
          </cell>
          <cell r="G12467" t="str">
            <v>PC</v>
          </cell>
          <cell r="H12467">
            <v>62950</v>
          </cell>
          <cell r="I12467">
            <v>2700</v>
          </cell>
        </row>
        <row r="12468">
          <cell r="E12468" t="str">
            <v>S24GD075P15</v>
          </cell>
          <cell r="F12468" t="str">
            <v>SF PIV FLORA GEL DOUCHE 75ML</v>
          </cell>
          <cell r="G12468" t="str">
            <v>PC</v>
          </cell>
          <cell r="H12468">
            <v>34700</v>
          </cell>
          <cell r="I12468">
            <v>4032</v>
          </cell>
        </row>
        <row r="12469">
          <cell r="E12469" t="str">
            <v>S24GD075R14</v>
          </cell>
          <cell r="F12469" t="str">
            <v>SF ROSES ET R GEL DOUCHE 75ML</v>
          </cell>
          <cell r="G12469" t="str">
            <v>PC</v>
          </cell>
          <cell r="H12469">
            <v>35000</v>
          </cell>
          <cell r="I12469">
            <v>2700</v>
          </cell>
        </row>
        <row r="12470">
          <cell r="E12470" t="str">
            <v>S24GD075R15</v>
          </cell>
          <cell r="F12470" t="str">
            <v>SF GEL DOUCHE ROSES ET R 75ML</v>
          </cell>
          <cell r="G12470" t="str">
            <v>PC</v>
          </cell>
          <cell r="H12470">
            <v>35000</v>
          </cell>
          <cell r="I12470">
            <v>4032</v>
          </cell>
        </row>
        <row r="12471">
          <cell r="E12471" t="str">
            <v>S24GD075R18</v>
          </cell>
          <cell r="F12471" t="str">
            <v>SF ROSE GEL DOUCHE 75ML</v>
          </cell>
          <cell r="G12471" t="str">
            <v>PC</v>
          </cell>
          <cell r="H12471">
            <v>36800</v>
          </cell>
          <cell r="I12471">
            <v>4032</v>
          </cell>
        </row>
        <row r="12472">
          <cell r="E12472" t="str">
            <v>S24GD075R9</v>
          </cell>
          <cell r="F12472" t="str">
            <v>ROSE MOUSSE ROSE 4 REINES 75ML</v>
          </cell>
          <cell r="G12472" t="str">
            <v>PC</v>
          </cell>
          <cell r="H12472">
            <v>62950</v>
          </cell>
          <cell r="I12472">
            <v>2700</v>
          </cell>
        </row>
        <row r="12473">
          <cell r="E12473" t="str">
            <v>S24GD075S6</v>
          </cell>
          <cell r="F12473" t="str">
            <v>SF ARLESIENNE GEL DOUCHE 75ML</v>
          </cell>
          <cell r="G12473" t="str">
            <v>PC</v>
          </cell>
          <cell r="H12473">
            <v>9999</v>
          </cell>
          <cell r="I12473">
            <v>4032</v>
          </cell>
        </row>
        <row r="12474">
          <cell r="E12474" t="str">
            <v>S24GD250CB</v>
          </cell>
          <cell r="F12474" t="str">
            <v>GD FLEURS DE CERISIER 250 ML</v>
          </cell>
          <cell r="G12474" t="str">
            <v>PC</v>
          </cell>
          <cell r="H12474">
            <v>32000</v>
          </cell>
          <cell r="I12474">
            <v>1944</v>
          </cell>
        </row>
        <row r="12475">
          <cell r="E12475" t="str">
            <v>S24GD250CB4</v>
          </cell>
          <cell r="F12475" t="str">
            <v>SF FL CERISIER GEL DOUCHE 250ML</v>
          </cell>
          <cell r="G12475" t="str">
            <v>PC</v>
          </cell>
          <cell r="H12475">
            <v>37700</v>
          </cell>
          <cell r="I12475">
            <v>1944</v>
          </cell>
        </row>
        <row r="12476">
          <cell r="E12476" t="str">
            <v>S24GD250H13</v>
          </cell>
          <cell r="F12476" t="str">
            <v>GEL DOUCHE FLEUR D'OR 175ML</v>
          </cell>
          <cell r="G12476" t="str">
            <v>PC</v>
          </cell>
          <cell r="H12476">
            <v>63000</v>
          </cell>
          <cell r="I12476">
            <v>2160</v>
          </cell>
        </row>
        <row r="12477">
          <cell r="E12477" t="str">
            <v>S24GD250P1</v>
          </cell>
          <cell r="F12477" t="str">
            <v>PIVOINE FL GEL DOUCHE 250 ML</v>
          </cell>
          <cell r="G12477" t="str">
            <v>PC</v>
          </cell>
          <cell r="H12477">
            <v>18000</v>
          </cell>
          <cell r="I12477">
            <v>972</v>
          </cell>
        </row>
        <row r="12478">
          <cell r="E12478" t="str">
            <v>S24GD250R9</v>
          </cell>
          <cell r="F12478" t="str">
            <v>ROSE MOUSS ROSE4 REINE250ML</v>
          </cell>
          <cell r="G12478" t="str">
            <v>PC</v>
          </cell>
          <cell r="H12478">
            <v>19050</v>
          </cell>
          <cell r="I12478">
            <v>1404</v>
          </cell>
        </row>
        <row r="12479">
          <cell r="E12479" t="str">
            <v>S24HP075H12</v>
          </cell>
          <cell r="F12479" t="str">
            <v>FM HUILE SECHE PAILLET 75ML</v>
          </cell>
          <cell r="G12479" t="str">
            <v>PC</v>
          </cell>
          <cell r="H12479">
            <v>91500</v>
          </cell>
          <cell r="I12479">
            <v>1728</v>
          </cell>
        </row>
        <row r="12480">
          <cell r="E12480" t="str">
            <v>S24HS100S4</v>
          </cell>
          <cell r="F12480" t="str">
            <v>SF ARLESIENNE HUILE SOYEUSE 100ML</v>
          </cell>
          <cell r="G12480" t="str">
            <v>PC</v>
          </cell>
          <cell r="H12480">
            <v>9999</v>
          </cell>
          <cell r="I12480">
            <v>0</v>
          </cell>
        </row>
        <row r="12481">
          <cell r="E12481" t="str">
            <v>S24LC075CB</v>
          </cell>
          <cell r="F12481" t="str">
            <v>SF LC FL.CERISIER 75ML</v>
          </cell>
          <cell r="G12481" t="str">
            <v>PC</v>
          </cell>
          <cell r="H12481">
            <v>16000</v>
          </cell>
          <cell r="I12481">
            <v>2700</v>
          </cell>
        </row>
        <row r="12482">
          <cell r="E12482" t="str">
            <v>S24LC075CB2</v>
          </cell>
          <cell r="F12482" t="str">
            <v>SF FLEURS DE CERISIER LC 75ML</v>
          </cell>
          <cell r="G12482" t="str">
            <v>PC</v>
          </cell>
          <cell r="H12482">
            <v>16000</v>
          </cell>
          <cell r="I12482">
            <v>2700</v>
          </cell>
        </row>
        <row r="12483">
          <cell r="E12483" t="str">
            <v>S24LC075CB4</v>
          </cell>
          <cell r="F12483" t="str">
            <v>SF24LC075CB4 FLCER LACOR 75ML</v>
          </cell>
          <cell r="G12483" t="str">
            <v>PC</v>
          </cell>
          <cell r="H12483">
            <v>37000</v>
          </cell>
          <cell r="I12483">
            <v>2700</v>
          </cell>
        </row>
        <row r="12484">
          <cell r="E12484" t="str">
            <v>S24LC075CB5</v>
          </cell>
          <cell r="F12484" t="str">
            <v>SF FL CERISIER LAIT CORPS 75ML</v>
          </cell>
          <cell r="G12484" t="str">
            <v>PC</v>
          </cell>
          <cell r="H12484">
            <v>38300</v>
          </cell>
          <cell r="I12484">
            <v>4032</v>
          </cell>
        </row>
        <row r="12485">
          <cell r="E12485" t="str">
            <v>S24LC075P1</v>
          </cell>
          <cell r="F12485" t="str">
            <v>PIVOINE FL LAIT DE BEAUTE 75ML</v>
          </cell>
          <cell r="G12485" t="str">
            <v>PC</v>
          </cell>
          <cell r="H12485">
            <v>27950</v>
          </cell>
          <cell r="I12485">
            <v>2700</v>
          </cell>
        </row>
        <row r="12486">
          <cell r="E12486" t="str">
            <v>S24LC075R11</v>
          </cell>
          <cell r="F12486" t="str">
            <v>SF ROSE 4 REINE LAIT COR 75 ML</v>
          </cell>
          <cell r="G12486" t="str">
            <v>PC</v>
          </cell>
          <cell r="H12486">
            <v>36000</v>
          </cell>
          <cell r="I12486">
            <v>2700</v>
          </cell>
        </row>
        <row r="12487">
          <cell r="E12487" t="str">
            <v>S24LC250CB2</v>
          </cell>
          <cell r="F12487" t="str">
            <v>FLEURS DE CERISIER LC 250 ML</v>
          </cell>
          <cell r="G12487" t="str">
            <v>PC</v>
          </cell>
          <cell r="H12487">
            <v>36500</v>
          </cell>
          <cell r="I12487">
            <v>1944</v>
          </cell>
        </row>
        <row r="12488">
          <cell r="E12488" t="str">
            <v>S24LC250H12</v>
          </cell>
          <cell r="F12488" t="str">
            <v>FEUIL MAGIQ LAIT CORPS 250ML</v>
          </cell>
          <cell r="G12488" t="str">
            <v>PC</v>
          </cell>
          <cell r="H12488">
            <v>130500</v>
          </cell>
          <cell r="I12488">
            <v>810</v>
          </cell>
        </row>
        <row r="12489">
          <cell r="E12489" t="str">
            <v>S24LC250P1</v>
          </cell>
          <cell r="F12489" t="str">
            <v>SF PIVOINE FL LAIT BEAUTE 250 ML</v>
          </cell>
          <cell r="G12489" t="str">
            <v>PC</v>
          </cell>
          <cell r="H12489">
            <v>1000</v>
          </cell>
          <cell r="I12489">
            <v>972</v>
          </cell>
        </row>
        <row r="12490">
          <cell r="E12490" t="str">
            <v>S24LC250R11</v>
          </cell>
          <cell r="F12490" t="str">
            <v>ROSE 4 REINES LAIT CORPS 250ML</v>
          </cell>
          <cell r="G12490" t="str">
            <v>PC</v>
          </cell>
          <cell r="H12490">
            <v>19050</v>
          </cell>
          <cell r="I12490">
            <v>1296</v>
          </cell>
        </row>
        <row r="12491">
          <cell r="E12491" t="str">
            <v>S24MA030C15A</v>
          </cell>
          <cell r="F12491" t="str">
            <v>SF FL CERISIER CM EDLIM TR30ML</v>
          </cell>
          <cell r="G12491" t="str">
            <v>PC</v>
          </cell>
          <cell r="H12491">
            <v>1000</v>
          </cell>
          <cell r="I12491">
            <v>5760</v>
          </cell>
        </row>
        <row r="12492">
          <cell r="E12492" t="str">
            <v>S24MA030C16B</v>
          </cell>
          <cell r="F12492" t="str">
            <v>SF CR MAINS FDC 30ML 2016 EXCL TR</v>
          </cell>
          <cell r="G12492" t="str">
            <v>PC</v>
          </cell>
          <cell r="H12492">
            <v>1000</v>
          </cell>
          <cell r="I12492">
            <v>7776</v>
          </cell>
        </row>
        <row r="12493">
          <cell r="E12493" t="str">
            <v>S24MA030CB</v>
          </cell>
          <cell r="F12493" t="str">
            <v>CR MAIN FLEUR DE CERISIER 30ML</v>
          </cell>
          <cell r="G12493" t="str">
            <v>PC</v>
          </cell>
          <cell r="H12493">
            <v>9999</v>
          </cell>
          <cell r="I12493">
            <v>5760</v>
          </cell>
        </row>
        <row r="12494">
          <cell r="E12494" t="str">
            <v>S24MA030CB4</v>
          </cell>
          <cell r="F12494" t="str">
            <v>FL CERISIER CREME MAINS 30ML</v>
          </cell>
          <cell r="G12494" t="str">
            <v>PC</v>
          </cell>
          <cell r="H12494">
            <v>9999</v>
          </cell>
          <cell r="I12494">
            <v>5760</v>
          </cell>
        </row>
        <row r="12495">
          <cell r="E12495" t="str">
            <v>S24MA030CB4B</v>
          </cell>
          <cell r="F12495" t="str">
            <v>FL CERISIER CM ETUI TR 30ML</v>
          </cell>
          <cell r="G12495" t="str">
            <v>PC</v>
          </cell>
          <cell r="H12495">
            <v>1000</v>
          </cell>
          <cell r="I12495">
            <v>8748</v>
          </cell>
        </row>
        <row r="12496">
          <cell r="E12496" t="str">
            <v>S24MA030CB4C</v>
          </cell>
          <cell r="F12496" t="str">
            <v>SF FL CERISIER CM 30ML A/ETUI</v>
          </cell>
          <cell r="G12496" t="str">
            <v>PC</v>
          </cell>
          <cell r="H12496">
            <v>22000</v>
          </cell>
          <cell r="I12496">
            <v>7776</v>
          </cell>
        </row>
        <row r="12497">
          <cell r="E12497" t="str">
            <v>S24MA030CB4D</v>
          </cell>
          <cell r="F12497" t="str">
            <v>SF FL CERISIER CM ETUI TR 30ML</v>
          </cell>
          <cell r="G12497" t="str">
            <v>PC</v>
          </cell>
          <cell r="H12497">
            <v>1000</v>
          </cell>
          <cell r="I12497">
            <v>7776</v>
          </cell>
        </row>
        <row r="12498">
          <cell r="E12498" t="str">
            <v>S24MA030CB4NC</v>
          </cell>
          <cell r="F12498" t="str">
            <v>SF TR CHE BLOSSOM CM 30ML+ETUI NC</v>
          </cell>
          <cell r="G12498" t="str">
            <v>PC</v>
          </cell>
          <cell r="H12498">
            <v>1000</v>
          </cell>
          <cell r="I12498">
            <v>7776</v>
          </cell>
        </row>
        <row r="12499">
          <cell r="E12499" t="str">
            <v>S24MA030H13</v>
          </cell>
          <cell r="F12499" t="str">
            <v>30ML FLEUR D'OR HAND CREAM</v>
          </cell>
          <cell r="G12499" t="str">
            <v>PC</v>
          </cell>
          <cell r="H12499">
            <v>9999</v>
          </cell>
          <cell r="I12499">
            <v>5760</v>
          </cell>
        </row>
        <row r="12500">
          <cell r="E12500" t="str">
            <v>S24MA030P1</v>
          </cell>
          <cell r="F12500" t="str">
            <v>PIVOINE FL CREME MAINS 30 ML</v>
          </cell>
          <cell r="G12500" t="str">
            <v>PC</v>
          </cell>
          <cell r="H12500">
            <v>9999</v>
          </cell>
          <cell r="I12500">
            <v>8000</v>
          </cell>
        </row>
        <row r="12501">
          <cell r="E12501" t="str">
            <v>S24MA030P15</v>
          </cell>
          <cell r="F12501" t="str">
            <v>SF PIV FLORA CREME MAINS 30ML</v>
          </cell>
          <cell r="G12501" t="str">
            <v>PC</v>
          </cell>
          <cell r="H12501">
            <v>1000</v>
          </cell>
          <cell r="I12501">
            <v>5760</v>
          </cell>
        </row>
        <row r="12502">
          <cell r="E12502" t="str">
            <v>S24MA030P15B</v>
          </cell>
          <cell r="F12502" t="str">
            <v>SF PIVOINE FL CM ED LIM TR 30ML</v>
          </cell>
          <cell r="G12502" t="str">
            <v>PC</v>
          </cell>
          <cell r="H12502">
            <v>1000</v>
          </cell>
          <cell r="I12502">
            <v>5760</v>
          </cell>
        </row>
        <row r="12503">
          <cell r="E12503" t="str">
            <v>S24MA030P15C</v>
          </cell>
          <cell r="F12503" t="str">
            <v>PIVOINE FLORA CREME MAINS ETUI</v>
          </cell>
          <cell r="G12503" t="str">
            <v>PC</v>
          </cell>
          <cell r="H12503">
            <v>30000</v>
          </cell>
          <cell r="I12503">
            <v>7776</v>
          </cell>
        </row>
        <row r="12504">
          <cell r="E12504" t="str">
            <v>S24MA030P15D</v>
          </cell>
          <cell r="F12504" t="str">
            <v>SF PIVOINE FLORA CREME MAINS ETUI</v>
          </cell>
          <cell r="G12504" t="str">
            <v>PC</v>
          </cell>
          <cell r="H12504">
            <v>1000</v>
          </cell>
          <cell r="I12504">
            <v>7776</v>
          </cell>
        </row>
        <row r="12505">
          <cell r="E12505" t="str">
            <v>S24MA030P15NC</v>
          </cell>
          <cell r="F12505" t="str">
            <v>SF TR PIV FLORA CM 30ML+ETUI NC</v>
          </cell>
          <cell r="G12505" t="str">
            <v>PC</v>
          </cell>
          <cell r="H12505">
            <v>1000</v>
          </cell>
          <cell r="I12505">
            <v>7776</v>
          </cell>
        </row>
        <row r="12506">
          <cell r="E12506" t="str">
            <v>S24MA030P16A</v>
          </cell>
          <cell r="F12506" t="str">
            <v>CR MAINS PIV 30ML 2016 EXCL TR</v>
          </cell>
          <cell r="G12506" t="str">
            <v>PC</v>
          </cell>
          <cell r="H12506">
            <v>1000</v>
          </cell>
          <cell r="I12506">
            <v>7776</v>
          </cell>
        </row>
        <row r="12507">
          <cell r="E12507" t="str">
            <v>S24MA030P1B</v>
          </cell>
          <cell r="F12507" t="str">
            <v>PIVOINE CREM MAINS 30ML A/ETUI</v>
          </cell>
          <cell r="G12507" t="str">
            <v>PC</v>
          </cell>
          <cell r="H12507">
            <v>100000</v>
          </cell>
          <cell r="I12507">
            <v>8748</v>
          </cell>
        </row>
        <row r="12508">
          <cell r="E12508" t="str">
            <v>S24MA030P1C</v>
          </cell>
          <cell r="F12508" t="str">
            <v>PIVOINE FL CM ETUI TR 30ML</v>
          </cell>
          <cell r="G12508" t="str">
            <v>PC</v>
          </cell>
          <cell r="H12508">
            <v>28000</v>
          </cell>
          <cell r="I12508">
            <v>8748</v>
          </cell>
        </row>
        <row r="12509">
          <cell r="E12509" t="str">
            <v>S24MA030R14</v>
          </cell>
          <cell r="F12509" t="str">
            <v>RR CREME MAINS &amp; ONGLES 30ML</v>
          </cell>
          <cell r="G12509" t="str">
            <v>PC</v>
          </cell>
          <cell r="H12509">
            <v>9999</v>
          </cell>
          <cell r="I12509">
            <v>5760</v>
          </cell>
        </row>
        <row r="12510">
          <cell r="E12510" t="str">
            <v>S24MA030R14A</v>
          </cell>
          <cell r="F12510" t="str">
            <v>SF RR CR MAINS A/ETUI 30ML</v>
          </cell>
          <cell r="G12510" t="str">
            <v>PC</v>
          </cell>
          <cell r="H12510">
            <v>9999</v>
          </cell>
          <cell r="I12510">
            <v>8748</v>
          </cell>
        </row>
        <row r="12511">
          <cell r="E12511" t="str">
            <v>S24MA030R14B</v>
          </cell>
          <cell r="F12511" t="str">
            <v>RR CREME MAINS ETUI TR 30ML</v>
          </cell>
          <cell r="G12511" t="str">
            <v>PC</v>
          </cell>
          <cell r="H12511">
            <v>1000</v>
          </cell>
          <cell r="I12511">
            <v>8748</v>
          </cell>
        </row>
        <row r="12512">
          <cell r="E12512" t="str">
            <v>S24MA030R14C</v>
          </cell>
          <cell r="F12512" t="str">
            <v>SF RR CREME MAINS A/ETUI 30ML</v>
          </cell>
          <cell r="G12512" t="str">
            <v>PC</v>
          </cell>
          <cell r="H12512">
            <v>1000</v>
          </cell>
          <cell r="I12512">
            <v>7776</v>
          </cell>
        </row>
        <row r="12513">
          <cell r="E12513" t="str">
            <v>S24MA030R14D</v>
          </cell>
          <cell r="F12513" t="str">
            <v>SF RR HAND CREAM TR BOX 30ML</v>
          </cell>
          <cell r="G12513" t="str">
            <v>PC</v>
          </cell>
          <cell r="H12513">
            <v>1000</v>
          </cell>
          <cell r="I12513">
            <v>7776</v>
          </cell>
        </row>
        <row r="12514">
          <cell r="E12514" t="str">
            <v>S24MA030R16A</v>
          </cell>
          <cell r="F12514" t="str">
            <v>SF CR MAINS ROSE 30ML 2016 EXC TR</v>
          </cell>
          <cell r="G12514" t="str">
            <v>PC</v>
          </cell>
          <cell r="H12514">
            <v>1000</v>
          </cell>
          <cell r="I12514">
            <v>7776</v>
          </cell>
        </row>
        <row r="12515">
          <cell r="E12515" t="str">
            <v>S24MA030R18</v>
          </cell>
          <cell r="F12515" t="str">
            <v>SF ROSE CREME MAINS 30ML</v>
          </cell>
          <cell r="G12515" t="str">
            <v>PC</v>
          </cell>
          <cell r="H12515">
            <v>1000</v>
          </cell>
          <cell r="I12515">
            <v>5760</v>
          </cell>
        </row>
        <row r="12516">
          <cell r="E12516" t="str">
            <v>S24MA030R18A</v>
          </cell>
          <cell r="F12516" t="str">
            <v>SF ROSE CREME MAINS 30ML</v>
          </cell>
          <cell r="G12516" t="str">
            <v>PC</v>
          </cell>
          <cell r="H12516">
            <v>9999</v>
          </cell>
          <cell r="I12516">
            <v>7776</v>
          </cell>
        </row>
        <row r="12517">
          <cell r="E12517" t="str">
            <v>S24MA030R18NC</v>
          </cell>
          <cell r="F12517" t="str">
            <v>SF TR ROSE CM 30ML+ETUI NC</v>
          </cell>
          <cell r="G12517" t="str">
            <v>PC</v>
          </cell>
          <cell r="H12517">
            <v>1000</v>
          </cell>
          <cell r="I12517">
            <v>7776</v>
          </cell>
        </row>
        <row r="12518">
          <cell r="E12518" t="str">
            <v>S24MA030R9</v>
          </cell>
          <cell r="F12518" t="str">
            <v>ROSE CREME MAINS 4 REINES 30ML</v>
          </cell>
          <cell r="G12518" t="str">
            <v>PC</v>
          </cell>
          <cell r="H12518">
            <v>9999</v>
          </cell>
          <cell r="I12518">
            <v>5760</v>
          </cell>
        </row>
        <row r="12519">
          <cell r="E12519" t="str">
            <v>S24MA030R9A</v>
          </cell>
          <cell r="F12519" t="str">
            <v>ROSE CREME MAINS A/ETUI 30ML</v>
          </cell>
          <cell r="G12519" t="str">
            <v>PC</v>
          </cell>
          <cell r="H12519">
            <v>22000</v>
          </cell>
          <cell r="I12519">
            <v>8748</v>
          </cell>
        </row>
        <row r="12520">
          <cell r="E12520" t="str">
            <v>S24MA030S4</v>
          </cell>
          <cell r="F12520" t="str">
            <v>SF ARLESIENNE CREME MAINS 30ML</v>
          </cell>
          <cell r="G12520" t="str">
            <v>PC</v>
          </cell>
          <cell r="H12520">
            <v>93000</v>
          </cell>
          <cell r="I12520">
            <v>0</v>
          </cell>
        </row>
        <row r="12521">
          <cell r="E12521" t="str">
            <v>S24MA030S6</v>
          </cell>
          <cell r="F12521" t="str">
            <v>SF ARLESIENNE CREME MAINS 30M</v>
          </cell>
          <cell r="G12521" t="str">
            <v>PC</v>
          </cell>
          <cell r="H12521">
            <v>1000</v>
          </cell>
          <cell r="I12521">
            <v>5760</v>
          </cell>
        </row>
        <row r="12522">
          <cell r="E12522" t="str">
            <v>S24MA031H12</v>
          </cell>
          <cell r="F12522" t="str">
            <v>FEUIL MAGIQ CREME MAINS 30ML</v>
          </cell>
          <cell r="G12522" t="str">
            <v>PC</v>
          </cell>
          <cell r="H12522">
            <v>9999</v>
          </cell>
          <cell r="I12522">
            <v>5760</v>
          </cell>
        </row>
        <row r="12523">
          <cell r="E12523" t="str">
            <v>S24MA30R15A</v>
          </cell>
          <cell r="F12523" t="str">
            <v>SF RR CR MAINS ED LIM TR 30ML</v>
          </cell>
          <cell r="G12523" t="str">
            <v>PC</v>
          </cell>
          <cell r="H12523">
            <v>1000</v>
          </cell>
          <cell r="I12523">
            <v>5760</v>
          </cell>
        </row>
        <row r="12524">
          <cell r="E12524" t="str">
            <v>S24RO010CB4</v>
          </cell>
          <cell r="F12524" t="str">
            <v>SF FL CERISIER ROLL-ON 10ML</v>
          </cell>
          <cell r="G12524" t="str">
            <v>PC</v>
          </cell>
          <cell r="H12524">
            <v>30000</v>
          </cell>
          <cell r="I12524">
            <v>9504</v>
          </cell>
        </row>
        <row r="12525">
          <cell r="E12525" t="str">
            <v>S24RO010R14</v>
          </cell>
          <cell r="F12525" t="str">
            <v>SF ROSES R ROLL-ON EDT INT 10ML</v>
          </cell>
          <cell r="G12525" t="str">
            <v>PC</v>
          </cell>
          <cell r="H12525">
            <v>9999</v>
          </cell>
          <cell r="I12525">
            <v>9504</v>
          </cell>
        </row>
        <row r="12526">
          <cell r="E12526" t="str">
            <v>S24SA050CB6</v>
          </cell>
          <cell r="F12526" t="str">
            <v>SF CHERRY SAVON RSPO SG 50G</v>
          </cell>
          <cell r="G12526" t="str">
            <v>PC</v>
          </cell>
          <cell r="H12526">
            <v>49000</v>
          </cell>
          <cell r="I12526">
            <v>6480</v>
          </cell>
        </row>
        <row r="12527">
          <cell r="E12527" t="str">
            <v>S24SA050R16</v>
          </cell>
          <cell r="F12527" t="str">
            <v>ROSES ET REINES SAVON RSPO SG 50G</v>
          </cell>
          <cell r="G12527" t="str">
            <v>PC</v>
          </cell>
          <cell r="H12527">
            <v>9999</v>
          </cell>
          <cell r="I12527">
            <v>6480</v>
          </cell>
        </row>
        <row r="12528">
          <cell r="E12528" t="str">
            <v>S24SA050S6</v>
          </cell>
          <cell r="F12528" t="str">
            <v>SF ARLESIENNE SAVON 50G RSPO SG</v>
          </cell>
          <cell r="G12528" t="str">
            <v>PC</v>
          </cell>
          <cell r="H12528">
            <v>39000</v>
          </cell>
          <cell r="I12528">
            <v>6480</v>
          </cell>
        </row>
        <row r="12529">
          <cell r="E12529" t="str">
            <v>S24SA075CB4</v>
          </cell>
          <cell r="F12529" t="str">
            <v>SF FL CERISIERS SAVON 75G RSPO SG</v>
          </cell>
          <cell r="G12529" t="str">
            <v>PC</v>
          </cell>
          <cell r="H12529">
            <v>49000</v>
          </cell>
          <cell r="I12529">
            <v>6720</v>
          </cell>
        </row>
        <row r="12530">
          <cell r="E12530" t="str">
            <v>S24SA075P15</v>
          </cell>
          <cell r="F12530" t="str">
            <v>SF PIVOINE FLO SAVON RSPO SG 75G</v>
          </cell>
          <cell r="G12530" t="str">
            <v>PC</v>
          </cell>
          <cell r="H12530">
            <v>50000</v>
          </cell>
          <cell r="I12530">
            <v>6720</v>
          </cell>
        </row>
        <row r="12531">
          <cell r="E12531" t="str">
            <v>S24SA075R14</v>
          </cell>
          <cell r="F12531" t="str">
            <v>SF SAVON DE BAIN 75G RSPO SG</v>
          </cell>
          <cell r="G12531" t="str">
            <v>PC</v>
          </cell>
          <cell r="H12531">
            <v>44000</v>
          </cell>
          <cell r="I12531">
            <v>6720</v>
          </cell>
        </row>
        <row r="12532">
          <cell r="E12532" t="str">
            <v>S24SA125P1</v>
          </cell>
          <cell r="F12532" t="str">
            <v>PIVOINE FL SAVON PETALE 125 G</v>
          </cell>
          <cell r="G12532" t="str">
            <v>PC</v>
          </cell>
          <cell r="H12532">
            <v>1000</v>
          </cell>
          <cell r="I12532">
            <v>600</v>
          </cell>
        </row>
        <row r="12533">
          <cell r="E12533" t="str">
            <v>S25CB018O15</v>
          </cell>
          <cell r="F12533" t="str">
            <v>SF BM CUBE DE BAIN OLIVE 18G</v>
          </cell>
          <cell r="G12533" t="str">
            <v>PC</v>
          </cell>
          <cell r="H12533">
            <v>30000</v>
          </cell>
          <cell r="I12533">
            <v>17280</v>
          </cell>
        </row>
        <row r="12534">
          <cell r="E12534" t="str">
            <v>S25CB018P15</v>
          </cell>
          <cell r="F12534" t="str">
            <v>SF BM CUBE DE BAIN PECHE 18G</v>
          </cell>
          <cell r="G12534" t="str">
            <v>PC</v>
          </cell>
          <cell r="H12534">
            <v>30000</v>
          </cell>
          <cell r="I12534">
            <v>17280</v>
          </cell>
        </row>
        <row r="12535">
          <cell r="E12535" t="str">
            <v>S25CB018RM15</v>
          </cell>
          <cell r="F12535" t="str">
            <v>SF BM CUBE DE BAIN ROMARIN 18G</v>
          </cell>
          <cell r="G12535" t="str">
            <v>PC</v>
          </cell>
          <cell r="H12535">
            <v>30000</v>
          </cell>
          <cell r="I12535">
            <v>17280</v>
          </cell>
        </row>
        <row r="12536">
          <cell r="E12536" t="str">
            <v>S25SA100LT2</v>
          </cell>
          <cell r="F12536" t="str">
            <v>SF BM SAVON LAIT 100G</v>
          </cell>
          <cell r="G12536" t="str">
            <v>PC</v>
          </cell>
          <cell r="H12536">
            <v>80000</v>
          </cell>
          <cell r="I12536">
            <v>3888</v>
          </cell>
        </row>
        <row r="12537">
          <cell r="E12537" t="str">
            <v>S25SA100LT6</v>
          </cell>
          <cell r="F12537" t="str">
            <v>SF SAVON LAIT RSPO SG 100G BM</v>
          </cell>
          <cell r="G12537" t="str">
            <v>PC</v>
          </cell>
          <cell r="H12537">
            <v>50000</v>
          </cell>
          <cell r="I12537">
            <v>3888</v>
          </cell>
        </row>
        <row r="12538">
          <cell r="E12538" t="str">
            <v>S25SA100LV2</v>
          </cell>
          <cell r="F12538" t="str">
            <v>SF BM SAVON LAVANDE 100G</v>
          </cell>
          <cell r="G12538" t="str">
            <v>PC</v>
          </cell>
          <cell r="H12538">
            <v>9999</v>
          </cell>
          <cell r="I12538">
            <v>3888</v>
          </cell>
        </row>
        <row r="12539">
          <cell r="E12539" t="str">
            <v>S25SA100M12</v>
          </cell>
          <cell r="F12539" t="str">
            <v>SF BM SAVON MIEL 100 G</v>
          </cell>
          <cell r="G12539" t="str">
            <v>PC</v>
          </cell>
          <cell r="H12539">
            <v>9999</v>
          </cell>
          <cell r="I12539">
            <v>3888</v>
          </cell>
        </row>
        <row r="12540">
          <cell r="E12540" t="str">
            <v>S25SA100R12</v>
          </cell>
          <cell r="F12540" t="str">
            <v>SF BONNE MERE SOAP ROSE 100G</v>
          </cell>
          <cell r="G12540" t="str">
            <v>PC</v>
          </cell>
          <cell r="H12540">
            <v>9999</v>
          </cell>
          <cell r="I12540">
            <v>3888</v>
          </cell>
        </row>
        <row r="12541">
          <cell r="E12541" t="str">
            <v>S25SA100T12</v>
          </cell>
          <cell r="F12541" t="str">
            <v>BM SAVON TILLEUL 100G</v>
          </cell>
          <cell r="G12541" t="str">
            <v>PC</v>
          </cell>
          <cell r="H12541">
            <v>9999</v>
          </cell>
          <cell r="I12541">
            <v>3888</v>
          </cell>
        </row>
        <row r="12542">
          <cell r="E12542" t="str">
            <v>S25SA100V12</v>
          </cell>
          <cell r="F12542" t="str">
            <v>SF BM SAVON VERVEINE 100G</v>
          </cell>
          <cell r="G12542" t="str">
            <v>PC</v>
          </cell>
          <cell r="H12542">
            <v>9999</v>
          </cell>
          <cell r="I12542">
            <v>3888</v>
          </cell>
        </row>
        <row r="12543">
          <cell r="E12543" t="str">
            <v>S27BY015I14</v>
          </cell>
          <cell r="F12543" t="str">
            <v>SF IM BAUME YEUX PRECIEUX 15 ML</v>
          </cell>
          <cell r="G12543" t="str">
            <v>PC</v>
          </cell>
          <cell r="H12543">
            <v>1000</v>
          </cell>
          <cell r="I12543">
            <v>4860</v>
          </cell>
        </row>
        <row r="12544">
          <cell r="E12544" t="str">
            <v>S27CP050I14</v>
          </cell>
          <cell r="F12544" t="str">
            <v>SF 27CP050I14 IM CRE PREC 50ML</v>
          </cell>
          <cell r="G12544" t="str">
            <v>PC</v>
          </cell>
          <cell r="H12544">
            <v>9999</v>
          </cell>
          <cell r="I12544">
            <v>1944</v>
          </cell>
        </row>
        <row r="12545">
          <cell r="E12545" t="str">
            <v>S27CP050I14A</v>
          </cell>
          <cell r="F12545" t="str">
            <v>SF IM CREME PRECIEUSE 50 ML</v>
          </cell>
          <cell r="G12545" t="str">
            <v>PC</v>
          </cell>
          <cell r="H12545">
            <v>1000</v>
          </cell>
          <cell r="I12545">
            <v>1944</v>
          </cell>
        </row>
        <row r="12546">
          <cell r="E12546" t="str">
            <v>S27DC050I13</v>
          </cell>
          <cell r="F12546" t="str">
            <v>IM.CREME DIVINE 50ML</v>
          </cell>
          <cell r="G12546" t="str">
            <v>PC</v>
          </cell>
          <cell r="H12546">
            <v>55000</v>
          </cell>
          <cell r="I12546">
            <v>1296</v>
          </cell>
        </row>
        <row r="12547">
          <cell r="E12547" t="str">
            <v>S27DCU28I15</v>
          </cell>
          <cell r="F12547" t="str">
            <v>ne pas utiliser</v>
          </cell>
          <cell r="G12547" t="str">
            <v>PC</v>
          </cell>
          <cell r="H12547">
            <v>1000</v>
          </cell>
          <cell r="I12547">
            <v>300</v>
          </cell>
        </row>
        <row r="12548">
          <cell r="E12548" t="str">
            <v>S27DCU28I15S1</v>
          </cell>
          <cell r="F12548" t="str">
            <v>IM. SF CURE DIVINE SEMAINE 1</v>
          </cell>
          <cell r="G12548" t="str">
            <v>PC</v>
          </cell>
          <cell r="H12548">
            <v>10000</v>
          </cell>
          <cell r="I12548">
            <v>0</v>
          </cell>
        </row>
        <row r="12549">
          <cell r="E12549" t="str">
            <v>S27DCU28I15S2</v>
          </cell>
          <cell r="F12549" t="str">
            <v>IM. SF CURE DIVINE SEMAINE 2</v>
          </cell>
          <cell r="G12549" t="str">
            <v>PC</v>
          </cell>
          <cell r="H12549">
            <v>10000</v>
          </cell>
          <cell r="I12549">
            <v>0</v>
          </cell>
        </row>
        <row r="12550">
          <cell r="E12550" t="str">
            <v>S27DCU28I15S3</v>
          </cell>
          <cell r="F12550" t="str">
            <v>IM. SF CURE DIVINE SEMAINE 3</v>
          </cell>
          <cell r="G12550" t="str">
            <v>PC</v>
          </cell>
          <cell r="H12550">
            <v>10000</v>
          </cell>
          <cell r="I12550">
            <v>0</v>
          </cell>
        </row>
        <row r="12551">
          <cell r="E12551" t="str">
            <v>S27DCU28I15S4</v>
          </cell>
          <cell r="F12551" t="str">
            <v>IM. SF CURE DIVINE SEMAINE 4</v>
          </cell>
          <cell r="G12551" t="str">
            <v>PC</v>
          </cell>
          <cell r="H12551">
            <v>10000</v>
          </cell>
          <cell r="I12551">
            <v>0</v>
          </cell>
        </row>
        <row r="12552">
          <cell r="E12552" t="str">
            <v>S27DE015I12</v>
          </cell>
          <cell r="F12552" t="str">
            <v>IM REGARD DIVIN 15ML</v>
          </cell>
          <cell r="G12552" t="str">
            <v>PC</v>
          </cell>
          <cell r="H12552">
            <v>12000</v>
          </cell>
          <cell r="I12552">
            <v>5184</v>
          </cell>
        </row>
        <row r="12553">
          <cell r="E12553" t="str">
            <v>S27DE015I13US</v>
          </cell>
          <cell r="F12553" t="str">
            <v>SF IM REGARD DIVIN 15ML USA</v>
          </cell>
          <cell r="G12553" t="str">
            <v>PC</v>
          </cell>
          <cell r="H12553">
            <v>9999</v>
          </cell>
          <cell r="I12553">
            <v>5184</v>
          </cell>
        </row>
        <row r="12554">
          <cell r="E12554" t="str">
            <v>S27DH030I14</v>
          </cell>
          <cell r="F12554" t="str">
            <v>SF IM HUILE DIVINE 30 ML</v>
          </cell>
          <cell r="G12554" t="str">
            <v>PC</v>
          </cell>
          <cell r="H12554">
            <v>23000</v>
          </cell>
          <cell r="I12554">
            <v>1620</v>
          </cell>
        </row>
        <row r="12555">
          <cell r="E12555" t="str">
            <v>S27DL200I13</v>
          </cell>
          <cell r="F12555" t="str">
            <v>IM LOTION DIVINE 200ML</v>
          </cell>
          <cell r="G12555" t="str">
            <v>PC</v>
          </cell>
          <cell r="H12555">
            <v>23000</v>
          </cell>
          <cell r="I12555">
            <v>960</v>
          </cell>
        </row>
        <row r="12556">
          <cell r="E12556" t="str">
            <v>S27DS030I12</v>
          </cell>
          <cell r="F12556" t="str">
            <v>IM EXTRAIT DIVIN 30ML</v>
          </cell>
          <cell r="G12556" t="str">
            <v>PC</v>
          </cell>
          <cell r="H12556">
            <v>12000</v>
          </cell>
          <cell r="I12556">
            <v>1620</v>
          </cell>
        </row>
        <row r="12557">
          <cell r="E12557" t="str">
            <v>S27DS030I13</v>
          </cell>
          <cell r="F12557" t="str">
            <v>SF IM EXTRAI DIVIN 30ML</v>
          </cell>
          <cell r="G12557" t="str">
            <v>PC</v>
          </cell>
          <cell r="H12557">
            <v>9999</v>
          </cell>
          <cell r="I12557">
            <v>1620</v>
          </cell>
        </row>
        <row r="12558">
          <cell r="E12558" t="str">
            <v>S27DS030I13US</v>
          </cell>
          <cell r="F12558" t="str">
            <v>SF EXTRAIT DIVIN 30 ML USA</v>
          </cell>
          <cell r="G12558" t="str">
            <v>PC</v>
          </cell>
          <cell r="H12558">
            <v>9999</v>
          </cell>
          <cell r="I12558">
            <v>1620</v>
          </cell>
        </row>
        <row r="12559">
          <cell r="E12559" t="str">
            <v>S27EV050I14</v>
          </cell>
          <cell r="F12559" t="str">
            <v>SF IM EAU ESSENTIELLE 50ML</v>
          </cell>
          <cell r="G12559" t="str">
            <v>PC</v>
          </cell>
          <cell r="H12559">
            <v>13000</v>
          </cell>
          <cell r="I12559">
            <v>3780</v>
          </cell>
        </row>
        <row r="12560">
          <cell r="E12560" t="str">
            <v>S27MI150I15</v>
          </cell>
          <cell r="F12560" t="str">
            <v>IM. MOUSSE INTENSE 150ML</v>
          </cell>
          <cell r="G12560" t="str">
            <v>PC</v>
          </cell>
          <cell r="H12560">
            <v>50000</v>
          </cell>
          <cell r="I12560">
            <v>1944</v>
          </cell>
        </row>
        <row r="12561">
          <cell r="E12561" t="str">
            <v>S27MP050I13</v>
          </cell>
          <cell r="F12561" t="str">
            <v>SF IM MOUSSE NETTOY PREC 50ML</v>
          </cell>
          <cell r="G12561" t="str">
            <v>PC</v>
          </cell>
          <cell r="H12561">
            <v>22700</v>
          </cell>
          <cell r="I12561">
            <v>3780</v>
          </cell>
        </row>
        <row r="12562">
          <cell r="E12562" t="str">
            <v>S27OR030I18</v>
          </cell>
          <cell r="F12562" t="str">
            <v>SF IMM SERUM RESET NUIT 30ML</v>
          </cell>
          <cell r="G12562" t="str">
            <v>PC</v>
          </cell>
          <cell r="H12562">
            <v>9999</v>
          </cell>
          <cell r="I12562">
            <v>2160</v>
          </cell>
        </row>
        <row r="12563">
          <cell r="E12563" t="str">
            <v>S29EC050A8</v>
          </cell>
          <cell r="F12563" t="str">
            <v>SF AMANDE PATE DELICE 50ML</v>
          </cell>
          <cell r="G12563" t="str">
            <v>PC</v>
          </cell>
          <cell r="H12563">
            <v>16000</v>
          </cell>
          <cell r="I12563">
            <v>6336</v>
          </cell>
        </row>
        <row r="12564">
          <cell r="E12564" t="str">
            <v>S29HD075A15</v>
          </cell>
          <cell r="F12564" t="str">
            <v>SF AMANDE HUILE DE DOUCHE 75ML</v>
          </cell>
          <cell r="G12564" t="str">
            <v>PC</v>
          </cell>
          <cell r="H12564">
            <v>36000</v>
          </cell>
          <cell r="I12564">
            <v>4032</v>
          </cell>
        </row>
        <row r="12565">
          <cell r="E12565" t="str">
            <v>S29HD075AD</v>
          </cell>
          <cell r="F12565" t="str">
            <v>AMANDE HUILE DE DOUCHE 75ML</v>
          </cell>
          <cell r="G12565" t="str">
            <v>PC</v>
          </cell>
          <cell r="H12565">
            <v>39000</v>
          </cell>
          <cell r="I12565">
            <v>3024</v>
          </cell>
        </row>
        <row r="12566">
          <cell r="E12566" t="str">
            <v>S29HD250A15</v>
          </cell>
          <cell r="F12566" t="str">
            <v>SF AMD HUILE DE DOUCHE 250ML</v>
          </cell>
          <cell r="G12566" t="str">
            <v>PC</v>
          </cell>
          <cell r="H12566">
            <v>39400</v>
          </cell>
          <cell r="I12566">
            <v>1620</v>
          </cell>
        </row>
        <row r="12567">
          <cell r="E12567" t="str">
            <v>S29HD250A6</v>
          </cell>
          <cell r="F12567" t="str">
            <v>SF AMANDE HUILE DE DOUCHE 250ML</v>
          </cell>
          <cell r="G12567" t="str">
            <v>PC</v>
          </cell>
          <cell r="H12567">
            <v>39000</v>
          </cell>
          <cell r="I12567">
            <v>1620</v>
          </cell>
        </row>
        <row r="12568">
          <cell r="E12568" t="str">
            <v>S29HS100A14</v>
          </cell>
          <cell r="F12568" t="str">
            <v>SF AMD HUILE SOUPLESSE 100ML</v>
          </cell>
          <cell r="G12568" t="str">
            <v>PC</v>
          </cell>
          <cell r="H12568">
            <v>29000</v>
          </cell>
          <cell r="I12568">
            <v>1512</v>
          </cell>
        </row>
        <row r="12569">
          <cell r="E12569" t="str">
            <v>S29LC050A14</v>
          </cell>
          <cell r="F12569" t="str">
            <v>SF AMD CONCENTRE DE LAIT 50ML</v>
          </cell>
          <cell r="G12569" t="str">
            <v>PC</v>
          </cell>
          <cell r="H12569">
            <v>1000</v>
          </cell>
          <cell r="I12569">
            <v>6336</v>
          </cell>
        </row>
        <row r="12570">
          <cell r="E12570" t="str">
            <v>S29LC100A12</v>
          </cell>
          <cell r="F12570" t="str">
            <v>SF AMD CONCENTRE DE LAIT 100ML</v>
          </cell>
          <cell r="G12570" t="str">
            <v>PC</v>
          </cell>
          <cell r="H12570">
            <v>9999</v>
          </cell>
          <cell r="I12570">
            <v>1512</v>
          </cell>
        </row>
        <row r="12571">
          <cell r="E12571" t="str">
            <v>S29LC100A14</v>
          </cell>
          <cell r="F12571" t="str">
            <v>SF AMD CONCENTRE DE LAIT 100ML</v>
          </cell>
          <cell r="G12571" t="str">
            <v>PC</v>
          </cell>
          <cell r="H12571">
            <v>9999</v>
          </cell>
          <cell r="I12571">
            <v>1512</v>
          </cell>
        </row>
        <row r="12572">
          <cell r="E12572" t="str">
            <v>S29LC200A14</v>
          </cell>
          <cell r="F12572" t="str">
            <v>SF AMD CONCENTRE DE LAIT 200ML</v>
          </cell>
          <cell r="G12572" t="str">
            <v>PC</v>
          </cell>
          <cell r="H12572">
            <v>9999</v>
          </cell>
          <cell r="I12572">
            <v>1080</v>
          </cell>
        </row>
        <row r="12573">
          <cell r="E12573" t="str">
            <v>S29MA030A12</v>
          </cell>
          <cell r="F12573" t="str">
            <v>SF AMD MAINS A CROQUER 30ML</v>
          </cell>
          <cell r="G12573" t="str">
            <v>PC</v>
          </cell>
          <cell r="H12573">
            <v>9999</v>
          </cell>
          <cell r="I12573">
            <v>5760</v>
          </cell>
        </row>
        <row r="12574">
          <cell r="E12574" t="str">
            <v>S29MA030A12B</v>
          </cell>
          <cell r="F12574" t="str">
            <v>SAMD MAINS A CROQ ETUI TR 30ML</v>
          </cell>
          <cell r="G12574" t="str">
            <v>PC</v>
          </cell>
          <cell r="H12574">
            <v>27200</v>
          </cell>
          <cell r="I12574">
            <v>8748</v>
          </cell>
        </row>
        <row r="12575">
          <cell r="E12575" t="str">
            <v>S29MA030A12D</v>
          </cell>
          <cell r="F12575" t="str">
            <v>SF AMANDE MAINS A CROQUER ETUI TR</v>
          </cell>
          <cell r="G12575" t="str">
            <v>PC</v>
          </cell>
          <cell r="H12575">
            <v>1000</v>
          </cell>
          <cell r="I12575">
            <v>7776</v>
          </cell>
        </row>
        <row r="12576">
          <cell r="E12576" t="str">
            <v>S29MA030A15A</v>
          </cell>
          <cell r="F12576" t="str">
            <v>SF AMD CR MAINS TR 30ML AVEC ETUI</v>
          </cell>
          <cell r="G12576" t="str">
            <v>PC</v>
          </cell>
          <cell r="H12576">
            <v>1000</v>
          </cell>
          <cell r="I12576">
            <v>5760</v>
          </cell>
        </row>
        <row r="12577">
          <cell r="E12577" t="str">
            <v>S29MA030A17</v>
          </cell>
          <cell r="F12577" t="str">
            <v>SF AMANDE MAINS A CROQUER 30ML</v>
          </cell>
          <cell r="G12577" t="str">
            <v>PC</v>
          </cell>
          <cell r="H12577">
            <v>1000</v>
          </cell>
          <cell r="I12577">
            <v>5760</v>
          </cell>
        </row>
        <row r="12578">
          <cell r="E12578" t="str">
            <v>S29MA030A17D</v>
          </cell>
          <cell r="F12578" t="str">
            <v>SF AMANDE MAINS A CROQ. ETUI TR</v>
          </cell>
          <cell r="G12578" t="str">
            <v>PC</v>
          </cell>
          <cell r="H12578">
            <v>1000</v>
          </cell>
          <cell r="I12578">
            <v>7776</v>
          </cell>
        </row>
        <row r="12579">
          <cell r="E12579" t="str">
            <v>S29MA030A17NC</v>
          </cell>
          <cell r="F12579" t="str">
            <v>SF TR AMANDE CM 30ML+ETUI NC</v>
          </cell>
          <cell r="G12579" t="str">
            <v>PC</v>
          </cell>
          <cell r="H12579">
            <v>1000</v>
          </cell>
          <cell r="I12579">
            <v>7776</v>
          </cell>
        </row>
        <row r="12580">
          <cell r="E12580" t="str">
            <v>S29SA050A14</v>
          </cell>
          <cell r="F12580" t="str">
            <v>SF AMD SAV GOURMD RSPO SG 50G</v>
          </cell>
          <cell r="G12580" t="str">
            <v>PC</v>
          </cell>
          <cell r="H12580">
            <v>50000</v>
          </cell>
          <cell r="I12580">
            <v>5400</v>
          </cell>
        </row>
        <row r="12581">
          <cell r="E12581" t="str">
            <v>S29SA050A17</v>
          </cell>
          <cell r="F12581" t="str">
            <v>SF SAVON GOURMAND RSPO SG AMD 50G</v>
          </cell>
          <cell r="G12581" t="str">
            <v>PC</v>
          </cell>
          <cell r="H12581">
            <v>9999</v>
          </cell>
          <cell r="I12581">
            <v>5400</v>
          </cell>
        </row>
        <row r="12582">
          <cell r="E12582" t="str">
            <v>S29VC250A14</v>
          </cell>
          <cell r="F12582" t="str">
            <v>SF AMD VOILE DE LAIT 250ML</v>
          </cell>
          <cell r="G12582" t="str">
            <v>PC</v>
          </cell>
          <cell r="H12582">
            <v>17700</v>
          </cell>
          <cell r="I12582">
            <v>1620</v>
          </cell>
        </row>
        <row r="12583">
          <cell r="E12583" t="str">
            <v>S36BBL40A13</v>
          </cell>
          <cell r="F12583" t="str">
            <v>ANG IRIS BB CREAM CLAIRE 40ML</v>
          </cell>
          <cell r="G12583" t="str">
            <v>PC</v>
          </cell>
          <cell r="H12583">
            <v>18000</v>
          </cell>
          <cell r="I12583">
            <v>3240</v>
          </cell>
        </row>
        <row r="12584">
          <cell r="E12584" t="str">
            <v>S36BBM40A13</v>
          </cell>
          <cell r="F12584" t="str">
            <v>ANG IRIS BB CREAM MEDIUM 40ML</v>
          </cell>
          <cell r="G12584" t="str">
            <v>PC</v>
          </cell>
          <cell r="H12584">
            <v>18000</v>
          </cell>
          <cell r="I12584">
            <v>0</v>
          </cell>
        </row>
        <row r="12585">
          <cell r="E12585" t="str">
            <v>S36CV050A1</v>
          </cell>
          <cell r="F12585" t="str">
            <v>ANGELIQUE CREME RADIEUSE 50ML</v>
          </cell>
          <cell r="G12585" t="str">
            <v>PC</v>
          </cell>
          <cell r="H12585">
            <v>9999</v>
          </cell>
          <cell r="I12585">
            <v>2592</v>
          </cell>
        </row>
        <row r="12586">
          <cell r="E12586" t="str">
            <v>S36LT050A1</v>
          </cell>
          <cell r="F12586" t="str">
            <v>ANGELIQUE EAU RADIEUX 50 ML</v>
          </cell>
          <cell r="G12586" t="str">
            <v>PC</v>
          </cell>
          <cell r="H12586">
            <v>20000</v>
          </cell>
          <cell r="I12586">
            <v>6912</v>
          </cell>
        </row>
        <row r="12587">
          <cell r="E12587" t="str">
            <v>S36NV050A1</v>
          </cell>
          <cell r="F12587" t="str">
            <v>ANGELIQUE NET RADIEUX 50 ML</v>
          </cell>
          <cell r="G12587" t="str">
            <v>PC</v>
          </cell>
          <cell r="H12587">
            <v>20000</v>
          </cell>
          <cell r="I12587">
            <v>6912</v>
          </cell>
        </row>
        <row r="12588">
          <cell r="E12588" t="str">
            <v>S36SE030A13</v>
          </cell>
          <cell r="F12588" t="str">
            <v>ANG IRIS SUBLIME ESSENCE 30ML</v>
          </cell>
          <cell r="G12588" t="str">
            <v>PC</v>
          </cell>
          <cell r="H12588">
            <v>9999</v>
          </cell>
          <cell r="I12588">
            <v>2592</v>
          </cell>
        </row>
        <row r="12589">
          <cell r="E12589" t="str">
            <v>S39BP100P15</v>
          </cell>
          <cell r="F12589" t="str">
            <v>SF PIV BRUME PERFECT 100ML</v>
          </cell>
          <cell r="G12589" t="str">
            <v>PC</v>
          </cell>
          <cell r="H12589">
            <v>6000</v>
          </cell>
          <cell r="I12589">
            <v>2160</v>
          </cell>
        </row>
        <row r="12590">
          <cell r="E12590" t="str">
            <v>S39CCL030P15</v>
          </cell>
          <cell r="F12590" t="str">
            <v>SF PIV CC CREME LIGHT 30ML</v>
          </cell>
          <cell r="G12590" t="str">
            <v>PC</v>
          </cell>
          <cell r="H12590">
            <v>1000</v>
          </cell>
          <cell r="I12590">
            <v>3780</v>
          </cell>
        </row>
        <row r="12591">
          <cell r="E12591" t="str">
            <v>S39CP050P15</v>
          </cell>
          <cell r="F12591" t="str">
            <v>SF PIV CREME PERFECTRICE 50ML</v>
          </cell>
          <cell r="G12591" t="str">
            <v>PC</v>
          </cell>
          <cell r="H12591">
            <v>1000</v>
          </cell>
          <cell r="I12591">
            <v>1296</v>
          </cell>
        </row>
        <row r="12592">
          <cell r="E12592" t="str">
            <v>S49BI010TL17</v>
          </cell>
          <cell r="F12592" t="str">
            <v>SF TDL BAUME ILLUMINATEUR 10ML</v>
          </cell>
          <cell r="G12592" t="str">
            <v>PC</v>
          </cell>
          <cell r="H12592">
            <v>1000</v>
          </cell>
          <cell r="I12592">
            <v>11520</v>
          </cell>
        </row>
        <row r="12593">
          <cell r="E12593" t="str">
            <v>S49BM010K19</v>
          </cell>
          <cell r="F12593" t="str">
            <v>SF BAUME MAINS INTENSE 10ML</v>
          </cell>
          <cell r="G12593" t="str">
            <v>PC</v>
          </cell>
          <cell r="H12593">
            <v>1000</v>
          </cell>
          <cell r="I12593">
            <v>11520</v>
          </cell>
        </row>
        <row r="12594">
          <cell r="E12594" t="str">
            <v>S49BO015CS19</v>
          </cell>
          <cell r="F12594" t="str">
            <v>SF BRUME D'OREILLER RELAX 15ML</v>
          </cell>
          <cell r="G12594" t="str">
            <v>PC</v>
          </cell>
          <cell r="H12594">
            <v>50000</v>
          </cell>
          <cell r="I12594">
            <v>12960</v>
          </cell>
        </row>
        <row r="12595">
          <cell r="E12595" t="str">
            <v>S49BY005I12</v>
          </cell>
          <cell r="F12595" t="str">
            <v>SF IMM BAUME YEUX PRECIEUX 5ML</v>
          </cell>
          <cell r="G12595" t="str">
            <v>PC</v>
          </cell>
          <cell r="H12595">
            <v>9999</v>
          </cell>
          <cell r="I12595">
            <v>17280</v>
          </cell>
        </row>
        <row r="12596">
          <cell r="E12596" t="str">
            <v>S49CL003K16</v>
          </cell>
          <cell r="F12596" t="str">
            <v>SF KAR CREME VISAGE LEGERE 3ML</v>
          </cell>
          <cell r="G12596" t="str">
            <v>PC</v>
          </cell>
          <cell r="H12596">
            <v>1000</v>
          </cell>
          <cell r="I12596">
            <v>23040</v>
          </cell>
        </row>
        <row r="12597">
          <cell r="E12597" t="str">
            <v>S49CL008K15</v>
          </cell>
          <cell r="F12597" t="str">
            <v>SF KAR CREME VISAGE LEGERE 8ML</v>
          </cell>
          <cell r="G12597" t="str">
            <v>PC</v>
          </cell>
          <cell r="H12597">
            <v>1000</v>
          </cell>
          <cell r="I12597">
            <v>11232</v>
          </cell>
        </row>
        <row r="12598">
          <cell r="E12598" t="str">
            <v>S49CP008I14A</v>
          </cell>
          <cell r="F12598" t="str">
            <v>SF IM. CREME PRECIEUSE 8ML</v>
          </cell>
          <cell r="G12598" t="str">
            <v>PC</v>
          </cell>
          <cell r="H12598">
            <v>1000</v>
          </cell>
          <cell r="I12598">
            <v>11232</v>
          </cell>
        </row>
        <row r="12599">
          <cell r="E12599" t="str">
            <v>S49CP015I12</v>
          </cell>
          <cell r="F12599" t="str">
            <v>SF IMM CREME PRECIEUSE 15ML</v>
          </cell>
          <cell r="G12599" t="str">
            <v>PC</v>
          </cell>
          <cell r="H12599">
            <v>9999</v>
          </cell>
          <cell r="I12599">
            <v>4608</v>
          </cell>
        </row>
        <row r="12600">
          <cell r="E12600" t="str">
            <v>S49CP020K18</v>
          </cell>
          <cell r="F12600" t="str">
            <v>SF KARITE CC ULTRA RICHE 20ML</v>
          </cell>
          <cell r="G12600" t="str">
            <v>PC</v>
          </cell>
          <cell r="H12600">
            <v>1000</v>
          </cell>
          <cell r="I12600">
            <v>12960</v>
          </cell>
        </row>
        <row r="12601">
          <cell r="E12601" t="str">
            <v>S49CV015K12</v>
          </cell>
          <cell r="F12601" t="str">
            <v>KAR CUR VISAGE 15ML</v>
          </cell>
          <cell r="G12601" t="str">
            <v>PC</v>
          </cell>
          <cell r="H12601">
            <v>9999</v>
          </cell>
          <cell r="I12601">
            <v>4608</v>
          </cell>
        </row>
        <row r="12602">
          <cell r="E12602" t="str">
            <v>S49DC003I13</v>
          </cell>
          <cell r="F12602" t="str">
            <v>IM.CREME DIVINE TUBE+ETUI 3ML</v>
          </cell>
          <cell r="G12602" t="str">
            <v>PC</v>
          </cell>
          <cell r="H12602">
            <v>9999</v>
          </cell>
          <cell r="I12602">
            <v>11340</v>
          </cell>
        </row>
        <row r="12603">
          <cell r="E12603" t="str">
            <v>S49DC004I16</v>
          </cell>
          <cell r="F12603" t="str">
            <v>SF GWP CREME DIVINE 4ML</v>
          </cell>
          <cell r="G12603" t="str">
            <v>PC</v>
          </cell>
          <cell r="H12603">
            <v>1000</v>
          </cell>
          <cell r="I12603">
            <v>12960</v>
          </cell>
        </row>
        <row r="12604">
          <cell r="E12604" t="str">
            <v>S49DC004I17</v>
          </cell>
          <cell r="F12604" t="str">
            <v>SF GWP CREME DIVINE 4ML</v>
          </cell>
          <cell r="G12604" t="str">
            <v>PC</v>
          </cell>
          <cell r="H12604">
            <v>1000</v>
          </cell>
          <cell r="I12604">
            <v>12960</v>
          </cell>
        </row>
        <row r="12605">
          <cell r="E12605" t="str">
            <v>S49DF005I17</v>
          </cell>
          <cell r="F12605" t="str">
            <v>SF MOUSSE NETT DIVINE 5ML</v>
          </cell>
          <cell r="G12605" t="str">
            <v>PC</v>
          </cell>
          <cell r="H12605">
            <v>1000</v>
          </cell>
          <cell r="I12605">
            <v>23040</v>
          </cell>
        </row>
        <row r="12606">
          <cell r="E12606" t="str">
            <v>S49DH004I14</v>
          </cell>
          <cell r="F12606" t="str">
            <v>SF IM HUILE DIVINE 4 ML</v>
          </cell>
          <cell r="G12606" t="str">
            <v>PC</v>
          </cell>
          <cell r="H12606">
            <v>1000</v>
          </cell>
          <cell r="I12606">
            <v>23040</v>
          </cell>
        </row>
        <row r="12607">
          <cell r="E12607" t="str">
            <v>S49DH004I17</v>
          </cell>
          <cell r="F12607" t="str">
            <v>SF HUILE JEUNESSE DIVINE 4ML</v>
          </cell>
          <cell r="G12607" t="str">
            <v>PC</v>
          </cell>
          <cell r="H12607">
            <v>23200</v>
          </cell>
          <cell r="I12607">
            <v>23040</v>
          </cell>
        </row>
        <row r="12608">
          <cell r="E12608" t="str">
            <v>S49ED030K15</v>
          </cell>
          <cell r="F12608" t="str">
            <v>SF KAR EAU MICELLAIRE 30ML</v>
          </cell>
          <cell r="G12608" t="str">
            <v>PC</v>
          </cell>
          <cell r="H12608">
            <v>57000</v>
          </cell>
          <cell r="I12608">
            <v>8640</v>
          </cell>
        </row>
        <row r="12609">
          <cell r="E12609" t="str">
            <v>S49ED030K17</v>
          </cell>
          <cell r="F12609" t="str">
            <v>SF GWP KAR EAU DEMAQ 30ML</v>
          </cell>
          <cell r="G12609" t="str">
            <v>PC</v>
          </cell>
          <cell r="H12609">
            <v>57000</v>
          </cell>
          <cell r="I12609">
            <v>8640</v>
          </cell>
        </row>
        <row r="12610">
          <cell r="E12610" t="str">
            <v>S49EH030A18</v>
          </cell>
          <cell r="F12610" t="str">
            <v>SF AQUA GWP ESSENCE HYDRAT 30ML</v>
          </cell>
          <cell r="G12610" t="str">
            <v>PC</v>
          </cell>
          <cell r="H12610">
            <v>50000</v>
          </cell>
          <cell r="I12610">
            <v>8640</v>
          </cell>
        </row>
        <row r="12611">
          <cell r="E12611" t="str">
            <v>S49EP005TL17</v>
          </cell>
          <cell r="F12611" t="str">
            <v>SF TERRE DE LUMIERE EDP 5ML</v>
          </cell>
          <cell r="G12611" t="str">
            <v>PC</v>
          </cell>
          <cell r="H12611">
            <v>50000</v>
          </cell>
          <cell r="I12611">
            <v>16848</v>
          </cell>
        </row>
        <row r="12612">
          <cell r="E12612" t="str">
            <v>S49EP005TL17ET</v>
          </cell>
          <cell r="F12612" t="str">
            <v>SF TDL LEAU EDT 5ML</v>
          </cell>
          <cell r="G12612" t="str">
            <v>PC</v>
          </cell>
          <cell r="H12612">
            <v>50000</v>
          </cell>
          <cell r="I12612">
            <v>16848</v>
          </cell>
        </row>
        <row r="12613">
          <cell r="E12613" t="str">
            <v>S49ET005P15</v>
          </cell>
          <cell r="F12613" t="str">
            <v>SF PIV FLORA MINI EDT 5ML</v>
          </cell>
          <cell r="G12613" t="str">
            <v>PC</v>
          </cell>
          <cell r="H12613">
            <v>108000</v>
          </cell>
          <cell r="I12613">
            <v>8640</v>
          </cell>
        </row>
        <row r="12614">
          <cell r="E12614" t="str">
            <v>S49ET007CB4</v>
          </cell>
          <cell r="F12614" t="str">
            <v>SF MINI EDT FLEURS DE CER 7,5ML</v>
          </cell>
          <cell r="G12614" t="str">
            <v>PC</v>
          </cell>
          <cell r="H12614">
            <v>138000</v>
          </cell>
          <cell r="I12614">
            <v>10368</v>
          </cell>
        </row>
        <row r="12615">
          <cell r="E12615" t="str">
            <v>S49ET007FA1</v>
          </cell>
          <cell r="F12615" t="str">
            <v>SF MINI EDT FLEUR OR ACA 7.5ML</v>
          </cell>
          <cell r="G12615" t="str">
            <v>PC</v>
          </cell>
          <cell r="H12615">
            <v>45000</v>
          </cell>
          <cell r="I12615">
            <v>15120</v>
          </cell>
        </row>
        <row r="12616">
          <cell r="E12616" t="str">
            <v>S49ET007IB</v>
          </cell>
          <cell r="F12616" t="str">
            <v>SF MINI EDT IRIS BLEU 7.5ML</v>
          </cell>
          <cell r="G12616" t="str">
            <v>PC</v>
          </cell>
          <cell r="H12616">
            <v>106000</v>
          </cell>
          <cell r="I12616">
            <v>15120</v>
          </cell>
        </row>
        <row r="12617">
          <cell r="E12617" t="str">
            <v>S49ET007JB</v>
          </cell>
          <cell r="F12617" t="str">
            <v>SF MIN EDT JASMIN BERGA 7,5ML</v>
          </cell>
          <cell r="G12617" t="str">
            <v>PC</v>
          </cell>
          <cell r="H12617">
            <v>9999</v>
          </cell>
          <cell r="I12617">
            <v>0</v>
          </cell>
        </row>
        <row r="12618">
          <cell r="E12618" t="str">
            <v>S49ET007JB1</v>
          </cell>
          <cell r="F12618" t="str">
            <v>SF MINI EDT JASMIN BERGA 7.5ML</v>
          </cell>
          <cell r="G12618" t="str">
            <v>PC</v>
          </cell>
          <cell r="H12618">
            <v>72000</v>
          </cell>
          <cell r="I12618">
            <v>15120</v>
          </cell>
        </row>
        <row r="12619">
          <cell r="E12619" t="str">
            <v>S49ET007NO1</v>
          </cell>
          <cell r="F12619" t="str">
            <v>SF MIN EDT NEROLI ORCHID 7.5ML</v>
          </cell>
          <cell r="G12619" t="str">
            <v>PC</v>
          </cell>
          <cell r="H12619">
            <v>150000</v>
          </cell>
          <cell r="I12619">
            <v>15120</v>
          </cell>
        </row>
        <row r="12620">
          <cell r="E12620" t="str">
            <v>S49ET007NO2</v>
          </cell>
          <cell r="F12620" t="str">
            <v>SF MINI EDT NERO ORCHIDE7.5ML</v>
          </cell>
          <cell r="G12620" t="str">
            <v>PC</v>
          </cell>
          <cell r="H12620">
            <v>58000</v>
          </cell>
          <cell r="I12620">
            <v>15120</v>
          </cell>
        </row>
        <row r="12621">
          <cell r="E12621" t="str">
            <v>S49ET007R14</v>
          </cell>
          <cell r="F12621" t="str">
            <v>SF EDT MINI ROSE REINE 7,5ML</v>
          </cell>
          <cell r="G12621" t="str">
            <v>PC</v>
          </cell>
          <cell r="H12621">
            <v>100000</v>
          </cell>
          <cell r="I12621">
            <v>6912</v>
          </cell>
        </row>
        <row r="12622">
          <cell r="E12622" t="str">
            <v>S49ET007R18</v>
          </cell>
          <cell r="F12622" t="str">
            <v>SF ROSE EAU DE TOILETTE 7.5 ML</v>
          </cell>
          <cell r="G12622" t="str">
            <v>PC</v>
          </cell>
          <cell r="H12622">
            <v>50000</v>
          </cell>
          <cell r="I12622">
            <v>12960</v>
          </cell>
        </row>
        <row r="12623">
          <cell r="E12623" t="str">
            <v>S49ET007S6</v>
          </cell>
          <cell r="F12623" t="str">
            <v>SF ARLESIENNE MINI EDT 7.5ML</v>
          </cell>
          <cell r="G12623" t="str">
            <v>PC</v>
          </cell>
          <cell r="H12623">
            <v>131000</v>
          </cell>
          <cell r="I12623">
            <v>8064</v>
          </cell>
        </row>
        <row r="12624">
          <cell r="E12624" t="str">
            <v>S49ET007TB1</v>
          </cell>
          <cell r="F12624" t="str">
            <v>SF MIN EDT THE VERT BIGA 7.5ML</v>
          </cell>
          <cell r="G12624" t="str">
            <v>PC</v>
          </cell>
          <cell r="H12624">
            <v>65000</v>
          </cell>
          <cell r="I12624">
            <v>15120</v>
          </cell>
        </row>
        <row r="12625">
          <cell r="E12625" t="str">
            <v>S49ET010V12</v>
          </cell>
          <cell r="F12625" t="str">
            <v>SF EDT VERVEINE 10 ML</v>
          </cell>
          <cell r="G12625" t="str">
            <v>PC</v>
          </cell>
          <cell r="H12625">
            <v>200000</v>
          </cell>
          <cell r="I12625">
            <v>9504</v>
          </cell>
        </row>
        <row r="12626">
          <cell r="E12626" t="str">
            <v>S49ET010V13</v>
          </cell>
          <cell r="F12626" t="str">
            <v>EDT VERVEINE 10 ML</v>
          </cell>
          <cell r="G12626" t="str">
            <v>PC</v>
          </cell>
          <cell r="H12626">
            <v>50000</v>
          </cell>
          <cell r="I12626">
            <v>9504</v>
          </cell>
        </row>
        <row r="12627">
          <cell r="E12627" t="str">
            <v>S49EV030I14</v>
          </cell>
          <cell r="F12627" t="str">
            <v>SF IM EAU ESSENTIELLE 30ML</v>
          </cell>
          <cell r="G12627" t="str">
            <v>PC</v>
          </cell>
          <cell r="H12627">
            <v>93000</v>
          </cell>
          <cell r="I12627">
            <v>8640</v>
          </cell>
        </row>
        <row r="12628">
          <cell r="E12628" t="str">
            <v>S49GD005A18</v>
          </cell>
          <cell r="F12628" t="str">
            <v>SF AQUA GWP GEL DESALT 5ML</v>
          </cell>
          <cell r="G12628" t="str">
            <v>PC</v>
          </cell>
          <cell r="H12628">
            <v>1000</v>
          </cell>
          <cell r="I12628">
            <v>23040</v>
          </cell>
        </row>
        <row r="12629">
          <cell r="E12629" t="str">
            <v>S49GD008A18</v>
          </cell>
          <cell r="F12629" t="str">
            <v>SF AQUA GWP GEL DESALT 8ML</v>
          </cell>
          <cell r="G12629" t="str">
            <v>PC</v>
          </cell>
          <cell r="H12629">
            <v>1000</v>
          </cell>
          <cell r="I12629">
            <v>11232</v>
          </cell>
        </row>
        <row r="12630">
          <cell r="E12630" t="str">
            <v>S49GD035CB5</v>
          </cell>
          <cell r="F12630" t="str">
            <v>SF FL CERISIER GEL DOUCHE 35ML</v>
          </cell>
          <cell r="G12630" t="str">
            <v>PC</v>
          </cell>
          <cell r="H12630">
            <v>73000</v>
          </cell>
          <cell r="I12630">
            <v>6912</v>
          </cell>
        </row>
        <row r="12631">
          <cell r="E12631" t="str">
            <v>S49GD035R14</v>
          </cell>
          <cell r="F12631" t="str">
            <v>SF ARO GEL DOUCHE RELAX 35ML</v>
          </cell>
          <cell r="G12631" t="str">
            <v>PC</v>
          </cell>
          <cell r="H12631">
            <v>50000</v>
          </cell>
          <cell r="I12631">
            <v>11664</v>
          </cell>
        </row>
        <row r="12632">
          <cell r="E12632" t="str">
            <v>S49GR030CD15</v>
          </cell>
          <cell r="F12632" t="str">
            <v>SF CEDRAT GEL DE RASAGE 30ML</v>
          </cell>
          <cell r="G12632" t="str">
            <v>PC</v>
          </cell>
          <cell r="H12632">
            <v>25000</v>
          </cell>
          <cell r="I12632">
            <v>3888</v>
          </cell>
        </row>
        <row r="12633">
          <cell r="E12633" t="str">
            <v>S49GR030O13</v>
          </cell>
          <cell r="F12633" t="str">
            <v>OCCITAN GEL DE RASAGE 30 ML</v>
          </cell>
          <cell r="G12633" t="str">
            <v>PC</v>
          </cell>
          <cell r="H12633">
            <v>16000</v>
          </cell>
          <cell r="I12633">
            <v>3888</v>
          </cell>
        </row>
        <row r="12634">
          <cell r="E12634" t="str">
            <v>S49GR030OC14</v>
          </cell>
          <cell r="F12634" t="str">
            <v>SF OCCITAN GEL DE RASAGE 30 ML</v>
          </cell>
          <cell r="G12634" t="str">
            <v>PC</v>
          </cell>
          <cell r="H12634">
            <v>25000</v>
          </cell>
          <cell r="I12634">
            <v>3888</v>
          </cell>
        </row>
        <row r="12635">
          <cell r="E12635" t="str">
            <v>S49HD030I15</v>
          </cell>
          <cell r="F12635" t="str">
            <v>SF IM HUILE DEMAQ 30ML</v>
          </cell>
          <cell r="G12635" t="str">
            <v>PC</v>
          </cell>
          <cell r="H12635">
            <v>92000</v>
          </cell>
          <cell r="I12635">
            <v>8640</v>
          </cell>
        </row>
        <row r="12636">
          <cell r="E12636" t="str">
            <v>S49HD030K15</v>
          </cell>
          <cell r="F12636" t="str">
            <v>SF KAR HUILE DEMAQUILLANTE 30ML</v>
          </cell>
          <cell r="G12636" t="str">
            <v>PC</v>
          </cell>
          <cell r="H12636">
            <v>23000</v>
          </cell>
          <cell r="I12636">
            <v>8640</v>
          </cell>
        </row>
        <row r="12637">
          <cell r="E12637" t="str">
            <v>S49HD035A15</v>
          </cell>
          <cell r="F12637" t="str">
            <v>SF AMD HUILE DE DOUCHE 35ML</v>
          </cell>
          <cell r="G12637" t="str">
            <v>PC</v>
          </cell>
          <cell r="H12637">
            <v>83000</v>
          </cell>
          <cell r="I12637">
            <v>6912</v>
          </cell>
        </row>
        <row r="12638">
          <cell r="E12638" t="str">
            <v>S49HD035AD</v>
          </cell>
          <cell r="F12638" t="str">
            <v>SF HUILE DE DOUCHE AMANDE 35ML</v>
          </cell>
          <cell r="G12638" t="str">
            <v>PC</v>
          </cell>
          <cell r="H12638">
            <v>25000</v>
          </cell>
          <cell r="I12638">
            <v>6912</v>
          </cell>
        </row>
        <row r="12639">
          <cell r="E12639" t="str">
            <v>S49HD035K17</v>
          </cell>
          <cell r="F12639" t="str">
            <v>SF KARITE HUILE DOUCHE FAB 35ML</v>
          </cell>
          <cell r="G12639" t="str">
            <v>PC</v>
          </cell>
          <cell r="H12639">
            <v>19000</v>
          </cell>
          <cell r="I12639">
            <v>11664</v>
          </cell>
        </row>
        <row r="12640">
          <cell r="E12640" t="str">
            <v>S49HS015A13</v>
          </cell>
          <cell r="F12640" t="str">
            <v>SF AMD HUILE SOUPLESSE 15ML</v>
          </cell>
          <cell r="G12640" t="str">
            <v>PC</v>
          </cell>
          <cell r="H12640">
            <v>40000</v>
          </cell>
          <cell r="I12640">
            <v>8640</v>
          </cell>
        </row>
        <row r="12641">
          <cell r="E12641" t="str">
            <v>S49HS015A18</v>
          </cell>
          <cell r="F12641" t="str">
            <v>SF HUILE SOUPLESSE AMANDE 15ML</v>
          </cell>
          <cell r="G12641" t="str">
            <v>PC</v>
          </cell>
          <cell r="H12641">
            <v>49000</v>
          </cell>
          <cell r="I12641">
            <v>8640</v>
          </cell>
        </row>
        <row r="12642">
          <cell r="E12642" t="str">
            <v>S49HV004K16</v>
          </cell>
          <cell r="F12642" t="str">
            <v>SF KAR HUILE VISAGE 4ML</v>
          </cell>
          <cell r="G12642" t="str">
            <v>PC</v>
          </cell>
          <cell r="H12642">
            <v>9999</v>
          </cell>
          <cell r="I12642">
            <v>23040</v>
          </cell>
        </row>
        <row r="12643">
          <cell r="E12643" t="str">
            <v>S49LC020A15</v>
          </cell>
          <cell r="F12643" t="str">
            <v>SF AMD CONCENTRE DE LAIT 20ML</v>
          </cell>
          <cell r="G12643" t="str">
            <v>PC</v>
          </cell>
          <cell r="H12643">
            <v>1000</v>
          </cell>
          <cell r="I12643">
            <v>12960</v>
          </cell>
        </row>
        <row r="12644">
          <cell r="E12644" t="str">
            <v>S49LC035CB6</v>
          </cell>
          <cell r="F12644" t="str">
            <v>SF LAIT CORPS FDC 35ML</v>
          </cell>
          <cell r="G12644" t="str">
            <v>PC</v>
          </cell>
          <cell r="H12644">
            <v>80000</v>
          </cell>
          <cell r="I12644">
            <v>6912</v>
          </cell>
        </row>
        <row r="12645">
          <cell r="E12645" t="str">
            <v>S49MA010A13</v>
          </cell>
          <cell r="F12645" t="str">
            <v>SF AMD MAINS A CROQUER 10ML</v>
          </cell>
          <cell r="G12645" t="str">
            <v>PC</v>
          </cell>
          <cell r="H12645">
            <v>1000</v>
          </cell>
          <cell r="I12645">
            <v>11520</v>
          </cell>
        </row>
        <row r="12646">
          <cell r="E12646" t="str">
            <v>S49MA010A17</v>
          </cell>
          <cell r="F12646" t="str">
            <v>SF AMANDE MAINS A CROQUER 10ML</v>
          </cell>
          <cell r="G12646" t="str">
            <v>PC</v>
          </cell>
          <cell r="H12646">
            <v>1000</v>
          </cell>
          <cell r="I12646">
            <v>11520</v>
          </cell>
        </row>
        <row r="12647">
          <cell r="E12647" t="str">
            <v>S49MA010CB4</v>
          </cell>
          <cell r="F12647" t="str">
            <v>SF FL CERISIER CREME MAIN 10ML</v>
          </cell>
          <cell r="G12647" t="str">
            <v>PC</v>
          </cell>
          <cell r="H12647">
            <v>1000</v>
          </cell>
          <cell r="I12647">
            <v>11520</v>
          </cell>
        </row>
        <row r="12648">
          <cell r="E12648" t="str">
            <v>S49MA010K0</v>
          </cell>
          <cell r="F12648" t="str">
            <v>KARITE CREME MAINS 10ML</v>
          </cell>
          <cell r="G12648" t="str">
            <v>PC</v>
          </cell>
          <cell r="H12648">
            <v>9999</v>
          </cell>
          <cell r="I12648">
            <v>11520</v>
          </cell>
        </row>
        <row r="12649">
          <cell r="E12649" t="str">
            <v>S49MA010K16</v>
          </cell>
          <cell r="F12649" t="str">
            <v>SF KARITE CREME MAINS 10ML</v>
          </cell>
          <cell r="G12649" t="str">
            <v>PC</v>
          </cell>
          <cell r="H12649">
            <v>1000</v>
          </cell>
          <cell r="I12649">
            <v>11520</v>
          </cell>
        </row>
        <row r="12650">
          <cell r="E12650" t="str">
            <v>S49MA010L16</v>
          </cell>
          <cell r="F12650" t="str">
            <v>SF CREME MAINS 10ML LAV</v>
          </cell>
          <cell r="G12650" t="str">
            <v>PC</v>
          </cell>
          <cell r="H12650">
            <v>1000</v>
          </cell>
          <cell r="I12650">
            <v>11520</v>
          </cell>
        </row>
        <row r="12651">
          <cell r="E12651" t="str">
            <v>S49MA010P1</v>
          </cell>
          <cell r="F12651" t="str">
            <v>SF PIVOINE FL CREME MAIN 10ML</v>
          </cell>
          <cell r="G12651" t="str">
            <v>PC</v>
          </cell>
          <cell r="H12651">
            <v>1000</v>
          </cell>
          <cell r="I12651">
            <v>11520</v>
          </cell>
        </row>
        <row r="12652">
          <cell r="E12652" t="str">
            <v>S49MA010P15</v>
          </cell>
          <cell r="F12652" t="str">
            <v>SF PIV FLORA CREME MAINS 10ML</v>
          </cell>
          <cell r="G12652" t="str">
            <v>PC</v>
          </cell>
          <cell r="H12652">
            <v>1000</v>
          </cell>
          <cell r="I12652">
            <v>11520</v>
          </cell>
        </row>
        <row r="12653">
          <cell r="E12653" t="str">
            <v>S49MA010R14</v>
          </cell>
          <cell r="F12653" t="str">
            <v>RR CREME MAINS &amp; ONGLES 10ML</v>
          </cell>
          <cell r="G12653" t="str">
            <v>PC</v>
          </cell>
          <cell r="H12653">
            <v>1000</v>
          </cell>
          <cell r="I12653">
            <v>11520</v>
          </cell>
        </row>
        <row r="12654">
          <cell r="E12654" t="str">
            <v>S49MA010R18</v>
          </cell>
          <cell r="F12654" t="str">
            <v>SF ROSE CREME MAINS 10ML</v>
          </cell>
          <cell r="G12654" t="str">
            <v>PC</v>
          </cell>
          <cell r="H12654">
            <v>1000</v>
          </cell>
          <cell r="I12654">
            <v>11520</v>
          </cell>
        </row>
        <row r="12655">
          <cell r="E12655" t="str">
            <v>S49MA010S6</v>
          </cell>
          <cell r="F12655" t="str">
            <v>SF ARLESIENNE CREME MAINS 10ML</v>
          </cell>
          <cell r="G12655" t="str">
            <v>PC</v>
          </cell>
          <cell r="H12655">
            <v>1000</v>
          </cell>
          <cell r="I12655">
            <v>11520</v>
          </cell>
        </row>
        <row r="12656">
          <cell r="E12656" t="str">
            <v>S49MA010VB3</v>
          </cell>
          <cell r="F12656" t="str">
            <v>SF VERVEINE CREME MAINS 10ML</v>
          </cell>
          <cell r="G12656" t="str">
            <v>PC</v>
          </cell>
          <cell r="H12656">
            <v>1000</v>
          </cell>
          <cell r="I12656">
            <v>11520</v>
          </cell>
        </row>
        <row r="12657">
          <cell r="E12657" t="str">
            <v>S49MR010K14</v>
          </cell>
          <cell r="F12657" t="str">
            <v>SF KAR CR MAINS ROSE 10ML</v>
          </cell>
          <cell r="G12657" t="str">
            <v>PC</v>
          </cell>
          <cell r="H12657">
            <v>1000</v>
          </cell>
          <cell r="I12657">
            <v>11520</v>
          </cell>
        </row>
        <row r="12658">
          <cell r="E12658" t="str">
            <v>S49OR005I18</v>
          </cell>
          <cell r="F12658" t="str">
            <v>SF IMM SERUM RESET NUIT GWP 5ML</v>
          </cell>
          <cell r="G12658" t="str">
            <v>PC</v>
          </cell>
          <cell r="H12658">
            <v>50000</v>
          </cell>
          <cell r="I12658">
            <v>11520</v>
          </cell>
        </row>
        <row r="12659">
          <cell r="E12659" t="str">
            <v>S49PI010K1</v>
          </cell>
          <cell r="F12659" t="str">
            <v>SF KARITE CREME PIEDS 10ML</v>
          </cell>
          <cell r="G12659" t="str">
            <v>PC</v>
          </cell>
          <cell r="H12659">
            <v>9999</v>
          </cell>
          <cell r="I12659">
            <v>11520</v>
          </cell>
        </row>
        <row r="12660">
          <cell r="E12660" t="str">
            <v>S49SP007I12</v>
          </cell>
          <cell r="F12660" t="str">
            <v>IMM SERUM PRECIEUSE JEUN 7ML</v>
          </cell>
          <cell r="G12660" t="str">
            <v>PC</v>
          </cell>
          <cell r="H12660">
            <v>9999</v>
          </cell>
          <cell r="I12660">
            <v>13824</v>
          </cell>
        </row>
        <row r="12661">
          <cell r="E12661" t="str">
            <v>S49TD030K13</v>
          </cell>
          <cell r="F12661" t="str">
            <v>SF KAR TONIQUE DOUCEUR 30ML</v>
          </cell>
          <cell r="G12661" t="str">
            <v>PC</v>
          </cell>
          <cell r="H12661">
            <v>19704</v>
          </cell>
          <cell r="I12661">
            <v>8640</v>
          </cell>
        </row>
        <row r="12662">
          <cell r="E12662" t="str">
            <v>S4BL012R15B</v>
          </cell>
          <cell r="F12662" t="str">
            <v>SF BAUME LEV.R ET REINES 12ML BOX</v>
          </cell>
          <cell r="G12662" t="str">
            <v>PC</v>
          </cell>
          <cell r="H12662">
            <v>9999</v>
          </cell>
          <cell r="I12662">
            <v>1</v>
          </cell>
        </row>
        <row r="12663">
          <cell r="E12663" t="str">
            <v>S52CV0015K12</v>
          </cell>
          <cell r="F12663" t="str">
            <v>ECH KAR CR UR VISAGE 1,5ML*50</v>
          </cell>
          <cell r="G12663" t="str">
            <v>PC</v>
          </cell>
          <cell r="H12663">
            <v>5000</v>
          </cell>
          <cell r="I12663">
            <v>2808</v>
          </cell>
        </row>
        <row r="12664">
          <cell r="E12664" t="str">
            <v>S52HC015I16</v>
          </cell>
          <cell r="F12664" t="str">
            <v>SF ECH IM CREME HARMONIE 1.5ML</v>
          </cell>
          <cell r="G12664" t="str">
            <v>PC</v>
          </cell>
          <cell r="H12664">
            <v>1000</v>
          </cell>
          <cell r="I12664">
            <v>3564</v>
          </cell>
        </row>
        <row r="12665">
          <cell r="E12665" t="str">
            <v>S52HS001I16</v>
          </cell>
          <cell r="F12665" t="str">
            <v>ECH IM SERUM HARMONIE 1ML*50</v>
          </cell>
          <cell r="G12665" t="str">
            <v>PAQ</v>
          </cell>
          <cell r="H12665">
            <v>1000</v>
          </cell>
          <cell r="I12665">
            <v>1944</v>
          </cell>
        </row>
        <row r="12666">
          <cell r="E12666" t="str">
            <v>S6AA10080</v>
          </cell>
          <cell r="F12666" t="str">
            <v>SF ELIXIR AU GINSENG 30ML RENO14</v>
          </cell>
          <cell r="G12666" t="str">
            <v>PC</v>
          </cell>
          <cell r="H12666">
            <v>5000</v>
          </cell>
          <cell r="I12666">
            <v>1296</v>
          </cell>
        </row>
        <row r="12667">
          <cell r="E12667" t="str">
            <v>S6AA30052</v>
          </cell>
          <cell r="F12667" t="str">
            <v>SF CC CREME HD - 45ML</v>
          </cell>
          <cell r="G12667" t="str">
            <v>PC</v>
          </cell>
          <cell r="H12667">
            <v>50000</v>
          </cell>
          <cell r="I12667">
            <v>3200</v>
          </cell>
        </row>
        <row r="12668">
          <cell r="E12668" t="str">
            <v>S6AA30057</v>
          </cell>
          <cell r="F12668" t="str">
            <v>SF CC CREME CLAIR 45ML</v>
          </cell>
          <cell r="G12668" t="str">
            <v>PC</v>
          </cell>
          <cell r="H12668">
            <v>50000</v>
          </cell>
          <cell r="I12668">
            <v>3200</v>
          </cell>
        </row>
        <row r="12669">
          <cell r="E12669" t="str">
            <v>S6AA30143</v>
          </cell>
          <cell r="F12669" t="str">
            <v>SF GLOW CREME 45ML</v>
          </cell>
          <cell r="G12669" t="str">
            <v>PC</v>
          </cell>
          <cell r="H12669">
            <v>9999</v>
          </cell>
          <cell r="I12669">
            <v>3600</v>
          </cell>
        </row>
        <row r="12670">
          <cell r="E12670" t="str">
            <v>S71CN030RO</v>
          </cell>
          <cell r="F12670" t="str">
            <v>SF CR NETTOYANT A RINCER 30ML</v>
          </cell>
          <cell r="G12670" t="str">
            <v>PC</v>
          </cell>
          <cell r="H12670">
            <v>9999</v>
          </cell>
          <cell r="I12670">
            <v>5760</v>
          </cell>
        </row>
        <row r="12671">
          <cell r="E12671" t="str">
            <v>S71EC030CL</v>
          </cell>
          <cell r="F12671" t="str">
            <v>SF EAU DU CLOITRE 30 ML</v>
          </cell>
          <cell r="G12671" t="str">
            <v>PC</v>
          </cell>
          <cell r="H12671">
            <v>4000</v>
          </cell>
          <cell r="I12671">
            <v>6912</v>
          </cell>
        </row>
        <row r="12672">
          <cell r="E12672" t="str">
            <v>S71EC030E1</v>
          </cell>
          <cell r="F12672" t="str">
            <v>SF EAU DES MINIMES 30 ML</v>
          </cell>
          <cell r="G12672" t="str">
            <v>PC</v>
          </cell>
          <cell r="H12672">
            <v>10000</v>
          </cell>
          <cell r="I12672">
            <v>6912</v>
          </cell>
        </row>
        <row r="12673">
          <cell r="E12673" t="str">
            <v>S71EM050RO</v>
          </cell>
          <cell r="F12673" t="str">
            <v>EAU MICELLAIRE 50ML GWP</v>
          </cell>
          <cell r="G12673" t="str">
            <v>PC</v>
          </cell>
          <cell r="H12673">
            <v>18000</v>
          </cell>
          <cell r="I12673">
            <v>40000</v>
          </cell>
        </row>
        <row r="12674">
          <cell r="E12674" t="str">
            <v>S71LC050MA</v>
          </cell>
          <cell r="F12674" t="str">
            <v>SF VELOUTE HYDRATANT 50ML</v>
          </cell>
          <cell r="G12674" t="str">
            <v>PC</v>
          </cell>
          <cell r="H12674">
            <v>7000</v>
          </cell>
          <cell r="I12674">
            <v>5400</v>
          </cell>
        </row>
        <row r="12675">
          <cell r="E12675" t="str">
            <v>S71MA002BJ</v>
          </cell>
          <cell r="F12675" t="str">
            <v>SF ECH BAUME JARDINIER 2ML*50</v>
          </cell>
          <cell r="G12675" t="str">
            <v>PAQ</v>
          </cell>
          <cell r="H12675">
            <v>20000</v>
          </cell>
          <cell r="I12675">
            <v>2160</v>
          </cell>
        </row>
        <row r="12676">
          <cell r="E12676" t="str">
            <v>S75BS015CL</v>
          </cell>
          <cell r="F12676" t="str">
            <v>SF BAUME SOURIRE CLOITRE 15ML</v>
          </cell>
          <cell r="G12676" t="str">
            <v>PC</v>
          </cell>
          <cell r="H12676">
            <v>1000</v>
          </cell>
          <cell r="I12676">
            <v>19440</v>
          </cell>
        </row>
        <row r="12677">
          <cell r="E12677" t="str">
            <v>S75BS015EA</v>
          </cell>
          <cell r="F12677" t="str">
            <v>SF BAUME SOURIRE AIMABLE 15ML</v>
          </cell>
          <cell r="G12677" t="str">
            <v>PC</v>
          </cell>
          <cell r="H12677">
            <v>1000</v>
          </cell>
          <cell r="I12677">
            <v>19440</v>
          </cell>
        </row>
        <row r="12678">
          <cell r="E12678" t="str">
            <v>S75BS015MA</v>
          </cell>
          <cell r="F12678" t="str">
            <v>SF BAUME SOURIRE MATINES 15ML</v>
          </cell>
          <cell r="G12678" t="str">
            <v>PC</v>
          </cell>
          <cell r="H12678">
            <v>1000</v>
          </cell>
          <cell r="I12678">
            <v>19440</v>
          </cell>
        </row>
        <row r="12679">
          <cell r="E12679" t="str">
            <v>S75CC200EA</v>
          </cell>
          <cell r="F12679" t="str">
            <v>SF BEUR CORPOREL AIMABLE 200ML</v>
          </cell>
          <cell r="G12679" t="str">
            <v>PC</v>
          </cell>
          <cell r="H12679">
            <v>9999</v>
          </cell>
          <cell r="I12679">
            <v>1944</v>
          </cell>
        </row>
        <row r="12680">
          <cell r="E12680" t="str">
            <v>S75CC200RB</v>
          </cell>
          <cell r="F12680" t="str">
            <v>SF CR CORPS PEAUX TR SEC 200ML</v>
          </cell>
          <cell r="G12680" t="str">
            <v>PC</v>
          </cell>
          <cell r="H12680">
            <v>23000</v>
          </cell>
          <cell r="I12680">
            <v>1296</v>
          </cell>
        </row>
        <row r="12681">
          <cell r="E12681" t="str">
            <v>S75CN050R1</v>
          </cell>
          <cell r="F12681" t="str">
            <v>SOIN COMPLET HYDRATANT 50ML</v>
          </cell>
          <cell r="G12681" t="str">
            <v>PC</v>
          </cell>
          <cell r="H12681">
            <v>9999</v>
          </cell>
          <cell r="I12681">
            <v>3888</v>
          </cell>
        </row>
        <row r="12682">
          <cell r="E12682" t="str">
            <v>S75CN050RO</v>
          </cell>
          <cell r="F12682" t="str">
            <v>SF COMPLETE MOISTURIZING CREAM</v>
          </cell>
          <cell r="G12682" t="str">
            <v>PC</v>
          </cell>
          <cell r="H12682">
            <v>9999</v>
          </cell>
          <cell r="I12682">
            <v>3888</v>
          </cell>
        </row>
        <row r="12683">
          <cell r="E12683" t="str">
            <v>S75EC050CL</v>
          </cell>
          <cell r="F12683" t="str">
            <v>SF EAU DU CLOITRE 50ML</v>
          </cell>
          <cell r="G12683" t="str">
            <v>PC</v>
          </cell>
          <cell r="H12683">
            <v>7000</v>
          </cell>
          <cell r="I12683">
            <v>2160</v>
          </cell>
        </row>
        <row r="12684">
          <cell r="E12684" t="str">
            <v>S75EC050MA</v>
          </cell>
          <cell r="F12684" t="str">
            <v>SF EAU DES MATINES 50ML</v>
          </cell>
          <cell r="G12684" t="str">
            <v>PC</v>
          </cell>
          <cell r="H12684">
            <v>10000</v>
          </cell>
          <cell r="I12684">
            <v>2160</v>
          </cell>
        </row>
        <row r="12685">
          <cell r="E12685" t="str">
            <v>S75EC100A1</v>
          </cell>
          <cell r="F12685" t="str">
            <v>SF EAU AIMABLE 100ML</v>
          </cell>
          <cell r="G12685" t="str">
            <v>PC</v>
          </cell>
          <cell r="H12685">
            <v>5800</v>
          </cell>
          <cell r="I12685">
            <v>1944</v>
          </cell>
        </row>
        <row r="12686">
          <cell r="E12686" t="str">
            <v>S75EC100E1</v>
          </cell>
          <cell r="F12686" t="str">
            <v>EAU DES MINIMES 100ML</v>
          </cell>
          <cell r="G12686" t="str">
            <v>PC</v>
          </cell>
          <cell r="H12686">
            <v>10000</v>
          </cell>
          <cell r="I12686">
            <v>1944</v>
          </cell>
        </row>
        <row r="12687">
          <cell r="E12687" t="str">
            <v>S75EC100EA</v>
          </cell>
          <cell r="F12687" t="str">
            <v>SF EAU AIMABLE 100ML</v>
          </cell>
          <cell r="G12687" t="str">
            <v>PC</v>
          </cell>
          <cell r="H12687">
            <v>15000</v>
          </cell>
          <cell r="I12687">
            <v>2100</v>
          </cell>
        </row>
        <row r="12688">
          <cell r="E12688" t="str">
            <v>S75EC100EM</v>
          </cell>
          <cell r="F12688" t="str">
            <v>EAU DES MINIMES 100ML</v>
          </cell>
          <cell r="G12688" t="str">
            <v>PC</v>
          </cell>
          <cell r="H12688">
            <v>20000</v>
          </cell>
          <cell r="I12688">
            <v>2100</v>
          </cell>
        </row>
        <row r="12689">
          <cell r="E12689" t="str">
            <v>S75EC250CL</v>
          </cell>
          <cell r="F12689" t="str">
            <v>SF EAU DU CLOITRE 250 ML</v>
          </cell>
          <cell r="G12689" t="str">
            <v>PC</v>
          </cell>
          <cell r="H12689">
            <v>5000</v>
          </cell>
          <cell r="I12689">
            <v>1296</v>
          </cell>
        </row>
        <row r="12690">
          <cell r="E12690" t="str">
            <v>S75EM200R1</v>
          </cell>
          <cell r="F12690" t="str">
            <v>EAU MICELLAIRE 3EN1 200ML</v>
          </cell>
          <cell r="G12690" t="str">
            <v>PC</v>
          </cell>
          <cell r="H12690">
            <v>13000</v>
          </cell>
          <cell r="I12690">
            <v>16</v>
          </cell>
        </row>
        <row r="12691">
          <cell r="E12691" t="str">
            <v>S75EM200RO</v>
          </cell>
          <cell r="F12691" t="str">
            <v>EAU MICELLAIRE 200ML</v>
          </cell>
          <cell r="G12691" t="str">
            <v>PC</v>
          </cell>
          <cell r="H12691">
            <v>15000</v>
          </cell>
          <cell r="I12691">
            <v>1728</v>
          </cell>
        </row>
        <row r="12692">
          <cell r="E12692" t="str">
            <v>S75GD050EA</v>
          </cell>
          <cell r="F12692" t="str">
            <v>SF GEL DOUCHE TS AIMABLE 50 ML</v>
          </cell>
          <cell r="G12692" t="str">
            <v>PC</v>
          </cell>
          <cell r="H12692">
            <v>9999</v>
          </cell>
          <cell r="I12692">
            <v>5400</v>
          </cell>
        </row>
        <row r="12693">
          <cell r="E12693" t="str">
            <v>S75GD050EM</v>
          </cell>
          <cell r="F12693" t="str">
            <v>SF GEL DOUCHE TS MINIMES 50ML</v>
          </cell>
          <cell r="G12693" t="str">
            <v>PC</v>
          </cell>
          <cell r="H12693">
            <v>9999</v>
          </cell>
          <cell r="I12693">
            <v>5400</v>
          </cell>
        </row>
        <row r="12694">
          <cell r="E12694" t="str">
            <v>S75GD200EA</v>
          </cell>
          <cell r="F12694" t="str">
            <v>SF GEL DOUCHE EXFOLIANT 200ML</v>
          </cell>
          <cell r="G12694" t="str">
            <v>PC</v>
          </cell>
          <cell r="H12694">
            <v>13000</v>
          </cell>
          <cell r="I12694">
            <v>1728</v>
          </cell>
        </row>
        <row r="12695">
          <cell r="E12695" t="str">
            <v>S75GD200MA</v>
          </cell>
          <cell r="F12695" t="str">
            <v>SF ROSEE DE DOUCHE 200ML</v>
          </cell>
          <cell r="G12695" t="str">
            <v>PC</v>
          </cell>
          <cell r="H12695">
            <v>8000</v>
          </cell>
          <cell r="I12695">
            <v>1728</v>
          </cell>
        </row>
        <row r="12696">
          <cell r="E12696" t="str">
            <v>S75GD250EM</v>
          </cell>
          <cell r="F12696" t="str">
            <v>GEL DOUCHE MINIMES 250ML</v>
          </cell>
          <cell r="G12696" t="str">
            <v>PC</v>
          </cell>
          <cell r="H12696">
            <v>10000</v>
          </cell>
          <cell r="I12696">
            <v>1440</v>
          </cell>
        </row>
        <row r="12697">
          <cell r="E12697" t="str">
            <v>S75GD250VC</v>
          </cell>
          <cell r="F12697" t="str">
            <v>GEL DOUCHE VERVEINE 250ML</v>
          </cell>
          <cell r="G12697" t="str">
            <v>PC</v>
          </cell>
          <cell r="H12697">
            <v>15000</v>
          </cell>
          <cell r="I12697">
            <v>1920</v>
          </cell>
        </row>
        <row r="12698">
          <cell r="E12698" t="str">
            <v>S75LC075RB</v>
          </cell>
          <cell r="F12698" t="str">
            <v>SF LAIT CORPS PEAUX SECHE 75ML</v>
          </cell>
          <cell r="G12698" t="str">
            <v>PC</v>
          </cell>
          <cell r="H12698">
            <v>13000</v>
          </cell>
          <cell r="I12698">
            <v>4320</v>
          </cell>
        </row>
        <row r="12699">
          <cell r="E12699" t="str">
            <v>S75LC200E1</v>
          </cell>
          <cell r="F12699" t="str">
            <v>SF LAIT HYDRATANT 200ML MINIMES</v>
          </cell>
          <cell r="G12699" t="str">
            <v>PC</v>
          </cell>
          <cell r="H12699">
            <v>10500</v>
          </cell>
          <cell r="I12699">
            <v>1728</v>
          </cell>
        </row>
        <row r="12700">
          <cell r="E12700" t="str">
            <v>S75LC250VC</v>
          </cell>
          <cell r="F12700" t="str">
            <v>LAIT CORPS VERVEINE 250ML</v>
          </cell>
          <cell r="G12700" t="str">
            <v>PC</v>
          </cell>
          <cell r="H12700">
            <v>20000</v>
          </cell>
          <cell r="I12700">
            <v>2560</v>
          </cell>
        </row>
        <row r="12701">
          <cell r="E12701" t="str">
            <v>S75LD050RO</v>
          </cell>
          <cell r="F12701" t="str">
            <v>SF LAIT DEMAQUILLANT 50ML</v>
          </cell>
          <cell r="G12701" t="str">
            <v>PC</v>
          </cell>
          <cell r="H12701">
            <v>19000</v>
          </cell>
          <cell r="I12701">
            <v>6912</v>
          </cell>
        </row>
        <row r="12702">
          <cell r="E12702" t="str">
            <v>S75LD200R1</v>
          </cell>
          <cell r="F12702" t="str">
            <v>LAIT DEMAQUILLANT 200ML</v>
          </cell>
          <cell r="G12702" t="str">
            <v>PC</v>
          </cell>
          <cell r="H12702">
            <v>3000</v>
          </cell>
          <cell r="I12702">
            <v>16</v>
          </cell>
        </row>
        <row r="12703">
          <cell r="E12703" t="str">
            <v>S75LD200RO</v>
          </cell>
          <cell r="F12703" t="str">
            <v>LAIT DEMAQUILLANT 200ML</v>
          </cell>
          <cell r="G12703" t="str">
            <v>PC</v>
          </cell>
          <cell r="H12703">
            <v>9000</v>
          </cell>
          <cell r="I12703">
            <v>5184</v>
          </cell>
        </row>
        <row r="12704">
          <cell r="E12704" t="str">
            <v>S75MA025B2</v>
          </cell>
          <cell r="F12704" t="str">
            <v>BAUM JARDINIER 25ML NV CONSERV</v>
          </cell>
          <cell r="G12704" t="str">
            <v>PC</v>
          </cell>
          <cell r="H12704">
            <v>100000</v>
          </cell>
          <cell r="I12704">
            <v>6912</v>
          </cell>
        </row>
        <row r="12705">
          <cell r="E12705" t="str">
            <v>S75MA025BJ</v>
          </cell>
          <cell r="F12705" t="str">
            <v>BAUME DU JARDINIER 25ML NEW</v>
          </cell>
          <cell r="G12705" t="str">
            <v>PC</v>
          </cell>
          <cell r="H12705">
            <v>50000</v>
          </cell>
          <cell r="I12705">
            <v>5760</v>
          </cell>
        </row>
        <row r="12706">
          <cell r="E12706" t="str">
            <v>S75MA025CL</v>
          </cell>
          <cell r="F12706" t="str">
            <v>SF CREME MAINS CLOITRE 25ML</v>
          </cell>
          <cell r="G12706" t="str">
            <v>PC</v>
          </cell>
          <cell r="H12706">
            <v>1000</v>
          </cell>
          <cell r="I12706">
            <v>5760</v>
          </cell>
        </row>
        <row r="12707">
          <cell r="E12707" t="str">
            <v>S75MA025EA</v>
          </cell>
          <cell r="F12707" t="str">
            <v>SF CREME MAINS 25ML COLOGNE</v>
          </cell>
          <cell r="G12707" t="str">
            <v>PC</v>
          </cell>
          <cell r="H12707">
            <v>1000</v>
          </cell>
          <cell r="I12707">
            <v>5760</v>
          </cell>
        </row>
        <row r="12708">
          <cell r="E12708" t="str">
            <v>S75MA025EM</v>
          </cell>
          <cell r="F12708" t="str">
            <v>SF CREME MAINS 25ML MINIMES</v>
          </cell>
          <cell r="G12708" t="str">
            <v>PC</v>
          </cell>
          <cell r="H12708">
            <v>1000</v>
          </cell>
          <cell r="I12708">
            <v>5760</v>
          </cell>
        </row>
        <row r="12709">
          <cell r="E12709" t="str">
            <v>S75MA025L2</v>
          </cell>
          <cell r="F12709" t="str">
            <v>SF CR MAIN NUIT APAISANT 25ML</v>
          </cell>
          <cell r="G12709" t="str">
            <v>PC</v>
          </cell>
          <cell r="H12709">
            <v>9999</v>
          </cell>
          <cell r="I12709">
            <v>5760</v>
          </cell>
        </row>
        <row r="12710">
          <cell r="E12710" t="str">
            <v>S75MA025LA</v>
          </cell>
          <cell r="F12710" t="str">
            <v>CREME MAINS LAVANDE 25ML</v>
          </cell>
          <cell r="G12710" t="str">
            <v>PC</v>
          </cell>
          <cell r="H12710">
            <v>50000</v>
          </cell>
          <cell r="I12710">
            <v>6912</v>
          </cell>
        </row>
        <row r="12711">
          <cell r="E12711" t="str">
            <v>S75MA025MA</v>
          </cell>
          <cell r="F12711" t="str">
            <v>SF CREME MAINS 25ML</v>
          </cell>
          <cell r="G12711" t="str">
            <v>PC</v>
          </cell>
          <cell r="H12711">
            <v>1000</v>
          </cell>
          <cell r="I12711">
            <v>5760</v>
          </cell>
        </row>
        <row r="12712">
          <cell r="E12712" t="str">
            <v>S75MA025MK</v>
          </cell>
          <cell r="F12712" t="str">
            <v>CREME MAINS MIEL 25ML</v>
          </cell>
          <cell r="G12712" t="str">
            <v>PC</v>
          </cell>
          <cell r="H12712">
            <v>50000</v>
          </cell>
          <cell r="I12712">
            <v>6912</v>
          </cell>
        </row>
        <row r="12713">
          <cell r="E12713" t="str">
            <v>S75MA050EA</v>
          </cell>
          <cell r="F12713" t="str">
            <v>SF CREME MAINS AIMABLE 50ML</v>
          </cell>
          <cell r="G12713" t="str">
            <v>PC</v>
          </cell>
          <cell r="H12713">
            <v>1000</v>
          </cell>
          <cell r="I12713">
            <v>1620</v>
          </cell>
        </row>
        <row r="12714">
          <cell r="E12714" t="str">
            <v>S75MA050EM</v>
          </cell>
          <cell r="F12714" t="str">
            <v>SF CREME MAINS MINIMES 50ML</v>
          </cell>
          <cell r="G12714" t="str">
            <v>PC</v>
          </cell>
          <cell r="H12714">
            <v>1000</v>
          </cell>
          <cell r="I12714">
            <v>1620</v>
          </cell>
        </row>
        <row r="12715">
          <cell r="E12715" t="str">
            <v>S75MA050MA</v>
          </cell>
          <cell r="F12715" t="str">
            <v>CREME MAINS MATINES 50ML</v>
          </cell>
          <cell r="G12715" t="str">
            <v>PC</v>
          </cell>
          <cell r="H12715">
            <v>1000</v>
          </cell>
          <cell r="I12715">
            <v>1620</v>
          </cell>
        </row>
        <row r="12716">
          <cell r="E12716" t="str">
            <v>S75MA075BJ</v>
          </cell>
          <cell r="F12716" t="str">
            <v>BAUME DU JARDINIER 75ML NEW</v>
          </cell>
          <cell r="G12716" t="str">
            <v>PC</v>
          </cell>
          <cell r="H12716">
            <v>25000</v>
          </cell>
          <cell r="I12716">
            <v>2916</v>
          </cell>
        </row>
        <row r="12717">
          <cell r="E12717" t="str">
            <v>S75PI025BR</v>
          </cell>
          <cell r="F12717" t="str">
            <v>BAUME DU RANDONNEUR 25ML VENTE</v>
          </cell>
          <cell r="G12717" t="str">
            <v>PC</v>
          </cell>
          <cell r="H12717">
            <v>9999</v>
          </cell>
          <cell r="I12717">
            <v>5760</v>
          </cell>
        </row>
        <row r="12718">
          <cell r="E12718" t="str">
            <v>S75SA100A1</v>
          </cell>
          <cell r="F12718" t="str">
            <v>SF SAVON EAU AIMABLE 100G</v>
          </cell>
          <cell r="G12718" t="str">
            <v>PC</v>
          </cell>
          <cell r="H12718">
            <v>9999</v>
          </cell>
          <cell r="I12718">
            <v>5040</v>
          </cell>
        </row>
        <row r="12719">
          <cell r="E12719" t="str">
            <v>S75SA100CL</v>
          </cell>
          <cell r="F12719" t="str">
            <v>SF PAIN SAVON EAU CLOITRE 100G</v>
          </cell>
          <cell r="G12719" t="str">
            <v>PC</v>
          </cell>
          <cell r="H12719">
            <v>9999</v>
          </cell>
          <cell r="I12719">
            <v>5040</v>
          </cell>
        </row>
        <row r="12720">
          <cell r="E12720" t="str">
            <v>S75SA100E1</v>
          </cell>
          <cell r="F12720" t="str">
            <v>SF SAVON EAU DES MINIMES 100G</v>
          </cell>
          <cell r="G12720" t="str">
            <v>PC</v>
          </cell>
          <cell r="H12720">
            <v>9999</v>
          </cell>
          <cell r="I12720">
            <v>5040</v>
          </cell>
        </row>
        <row r="12721">
          <cell r="E12721" t="str">
            <v>S75SA100EM</v>
          </cell>
          <cell r="F12721" t="str">
            <v>SAVON EAU DES MINIMES 100G</v>
          </cell>
          <cell r="G12721" t="str">
            <v>PC</v>
          </cell>
          <cell r="H12721">
            <v>15000</v>
          </cell>
          <cell r="I12721">
            <v>600</v>
          </cell>
        </row>
        <row r="12722">
          <cell r="E12722" t="str">
            <v>S75SA100MA</v>
          </cell>
          <cell r="F12722" t="str">
            <v>SAVON EAU MÂTINES 100G</v>
          </cell>
          <cell r="G12722" t="str">
            <v>PC</v>
          </cell>
          <cell r="H12722">
            <v>10000</v>
          </cell>
          <cell r="I12722">
            <v>5040</v>
          </cell>
        </row>
        <row r="12723">
          <cell r="E12723" t="str">
            <v>S75SA100MS</v>
          </cell>
          <cell r="F12723" t="str">
            <v>SF SAVON EAU DES MISSIONS 100G</v>
          </cell>
          <cell r="G12723" t="str">
            <v>PC</v>
          </cell>
          <cell r="H12723">
            <v>9999</v>
          </cell>
          <cell r="I12723">
            <v>5040</v>
          </cell>
        </row>
        <row r="12724">
          <cell r="E12724" t="str">
            <v>S75SL200BT</v>
          </cell>
          <cell r="F12724" t="str">
            <v>NETTOYANT EXFOLIANT 200ML</v>
          </cell>
          <cell r="G12724" t="str">
            <v>PC</v>
          </cell>
          <cell r="H12724">
            <v>15000</v>
          </cell>
          <cell r="I12724">
            <v>2400</v>
          </cell>
        </row>
        <row r="12725">
          <cell r="E12725" t="str">
            <v>S75SV050RB</v>
          </cell>
          <cell r="F12725" t="str">
            <v>SF SOIN DES PEAUX SENSIBLES 50ML</v>
          </cell>
          <cell r="G12725" t="str">
            <v>PC</v>
          </cell>
          <cell r="H12725">
            <v>1000</v>
          </cell>
          <cell r="I12725">
            <v>3672</v>
          </cell>
        </row>
        <row r="12726">
          <cell r="E12726" t="str">
            <v>S80C0007</v>
          </cell>
          <cell r="F12726" t="str">
            <v>NE PAS UTILISER</v>
          </cell>
          <cell r="G12726" t="str">
            <v>PC</v>
          </cell>
          <cell r="H12726">
            <v>1000</v>
          </cell>
          <cell r="I12726">
            <v>14400</v>
          </cell>
        </row>
        <row r="12727">
          <cell r="E12727" t="str">
            <v>S80C0012</v>
          </cell>
          <cell r="F12727" t="str">
            <v>SF LE SERUM HUILE 30ML</v>
          </cell>
          <cell r="G12727" t="str">
            <v>PC</v>
          </cell>
          <cell r="H12727">
            <v>4800</v>
          </cell>
          <cell r="I12727">
            <v>4752</v>
          </cell>
        </row>
        <row r="12728">
          <cell r="E12728" t="str">
            <v>S80D0002</v>
          </cell>
          <cell r="F12728" t="str">
            <v>SF LAIT RECONFORTANT CORPS 200ML</v>
          </cell>
          <cell r="G12728" t="str">
            <v>PC</v>
          </cell>
          <cell r="H12728">
            <v>1000</v>
          </cell>
          <cell r="I12728">
            <v>1620</v>
          </cell>
        </row>
        <row r="12729">
          <cell r="E12729" t="str">
            <v>S80D0003</v>
          </cell>
          <cell r="F12729" t="str">
            <v>SF CREME MAINS RECONFORTANTE 30ML</v>
          </cell>
          <cell r="G12729" t="str">
            <v>PC</v>
          </cell>
          <cell r="H12729">
            <v>1000</v>
          </cell>
          <cell r="I12729">
            <v>5760</v>
          </cell>
        </row>
        <row r="12730">
          <cell r="E12730" t="str">
            <v>S80I0001</v>
          </cell>
          <cell r="F12730" t="str">
            <v>SF FLUIDE JEUNESSE 40ML</v>
          </cell>
          <cell r="G12730" t="str">
            <v>PC</v>
          </cell>
          <cell r="H12730">
            <v>1000</v>
          </cell>
          <cell r="I12730">
            <v>3840</v>
          </cell>
        </row>
        <row r="12731">
          <cell r="E12731" t="str">
            <v>S819357</v>
          </cell>
          <cell r="F12731" t="str">
            <v>MINI EF ROSE BRUMI 28ml</v>
          </cell>
          <cell r="G12731" t="str">
            <v>PC</v>
          </cell>
          <cell r="H12731">
            <v>13950</v>
          </cell>
          <cell r="I12731">
            <v>4800</v>
          </cell>
        </row>
        <row r="12732">
          <cell r="E12732" t="str">
            <v>S81Z0024</v>
          </cell>
          <cell r="F12732" t="str">
            <v>SF MINI EAU FLORALE DE ROSE 28ML</v>
          </cell>
          <cell r="G12732" t="str">
            <v>PC</v>
          </cell>
          <cell r="H12732">
            <v>50000</v>
          </cell>
          <cell r="I12732">
            <v>7632</v>
          </cell>
        </row>
        <row r="12733">
          <cell r="E12733" t="str">
            <v>S824139</v>
          </cell>
          <cell r="F12733" t="str">
            <v>SF HUILE ARGAN EQUIT 50ML</v>
          </cell>
          <cell r="G12733" t="str">
            <v>PC</v>
          </cell>
          <cell r="H12733">
            <v>55300</v>
          </cell>
          <cell r="I12733">
            <v>2304</v>
          </cell>
        </row>
        <row r="12734">
          <cell r="E12734" t="str">
            <v>S82Z0008</v>
          </cell>
          <cell r="F12734" t="str">
            <v>SF BEURRE HUILE ARGAN EQUIT 100ML</v>
          </cell>
          <cell r="G12734" t="str">
            <v>PC</v>
          </cell>
          <cell r="H12734">
            <v>1000</v>
          </cell>
          <cell r="I12734">
            <v>2160</v>
          </cell>
        </row>
        <row r="12735">
          <cell r="E12735" t="str">
            <v>S82Z0036</v>
          </cell>
          <cell r="F12735" t="str">
            <v>SF HUILE D'ARGAN EQUITABLE 50ML</v>
          </cell>
          <cell r="G12735" t="str">
            <v>PC</v>
          </cell>
          <cell r="H12735">
            <v>54000</v>
          </cell>
          <cell r="I12735">
            <v>2430</v>
          </cell>
        </row>
        <row r="12736">
          <cell r="E12736" t="str">
            <v>S852933</v>
          </cell>
          <cell r="F12736" t="str">
            <v>STICK LEVRES REPARATEUR 4.5ml</v>
          </cell>
          <cell r="G12736" t="str">
            <v>PC</v>
          </cell>
          <cell r="H12736">
            <v>11650</v>
          </cell>
          <cell r="I12736">
            <v>9600</v>
          </cell>
        </row>
        <row r="12737">
          <cell r="E12737" t="str">
            <v>S852973</v>
          </cell>
          <cell r="F12737" t="str">
            <v>LAIT VELOURS CORPS 200ML</v>
          </cell>
          <cell r="G12737" t="str">
            <v>PC</v>
          </cell>
          <cell r="H12737">
            <v>11650</v>
          </cell>
          <cell r="I12737">
            <v>1200</v>
          </cell>
        </row>
        <row r="12738">
          <cell r="E12738" t="str">
            <v>S852976</v>
          </cell>
          <cell r="F12738" t="str">
            <v>CR. MAINS RICHE APICOSMA 150ML</v>
          </cell>
          <cell r="G12738" t="str">
            <v>PC</v>
          </cell>
          <cell r="H12738">
            <v>18000</v>
          </cell>
          <cell r="I12738">
            <v>2000</v>
          </cell>
        </row>
        <row r="12739">
          <cell r="E12739" t="str">
            <v>S855281</v>
          </cell>
          <cell r="F12739" t="str">
            <v>SF GOMMAGE FONDANT CORPS 150 GR</v>
          </cell>
          <cell r="G12739" t="str">
            <v>PC</v>
          </cell>
          <cell r="H12739">
            <v>9999</v>
          </cell>
          <cell r="I12739">
            <v>1620</v>
          </cell>
        </row>
        <row r="12740">
          <cell r="E12740" t="str">
            <v>S859375</v>
          </cell>
          <cell r="F12740" t="str">
            <v>MINI BAUME CORPS APICOSMA 15ML</v>
          </cell>
          <cell r="G12740" t="str">
            <v>PC</v>
          </cell>
          <cell r="H12740">
            <v>7700</v>
          </cell>
          <cell r="I12740">
            <v>5760</v>
          </cell>
        </row>
        <row r="12741">
          <cell r="E12741" t="str">
            <v>S859376</v>
          </cell>
          <cell r="F12741" t="str">
            <v>MINI CR. MAINS RICHE APICOSMA</v>
          </cell>
          <cell r="G12741" t="str">
            <v>PC</v>
          </cell>
          <cell r="H12741">
            <v>11650</v>
          </cell>
          <cell r="I12741">
            <v>12000</v>
          </cell>
        </row>
        <row r="12742">
          <cell r="E12742" t="str">
            <v>S859377</v>
          </cell>
          <cell r="F12742" t="str">
            <v>MINI LAIT VELOURS APICOSMA 30M</v>
          </cell>
          <cell r="G12742" t="str">
            <v>PC</v>
          </cell>
          <cell r="H12742">
            <v>12000</v>
          </cell>
          <cell r="I12742">
            <v>6000</v>
          </cell>
        </row>
        <row r="12743">
          <cell r="E12743" t="str">
            <v>S85Z0006</v>
          </cell>
          <cell r="F12743" t="str">
            <v>SF  NECTAR DE 3 MIELS 8G</v>
          </cell>
          <cell r="G12743" t="str">
            <v>PC</v>
          </cell>
          <cell r="H12743">
            <v>5000</v>
          </cell>
          <cell r="I12743">
            <v>11664</v>
          </cell>
        </row>
        <row r="12744">
          <cell r="E12744" t="str">
            <v>S85Z0007</v>
          </cell>
          <cell r="F12744" t="str">
            <v>SF STICK LEVRES REPARATEUR 3.5G</v>
          </cell>
          <cell r="G12744" t="str">
            <v>PC</v>
          </cell>
          <cell r="H12744">
            <v>10000</v>
          </cell>
          <cell r="I12744">
            <v>19440</v>
          </cell>
        </row>
        <row r="12745">
          <cell r="E12745" t="str">
            <v>S861537</v>
          </cell>
          <cell r="F12745" t="str">
            <v>2011 DOUCHE DE ROSE 200ML</v>
          </cell>
          <cell r="G12745" t="str">
            <v>PC</v>
          </cell>
          <cell r="H12745">
            <v>11000</v>
          </cell>
          <cell r="I12745">
            <v>1200</v>
          </cell>
        </row>
        <row r="12746">
          <cell r="E12746" t="str">
            <v>S861540</v>
          </cell>
          <cell r="F12746" t="str">
            <v>2011 DOUCHE DOUCEUR 200ML</v>
          </cell>
          <cell r="G12746" t="str">
            <v>PC</v>
          </cell>
          <cell r="H12746">
            <v>7700</v>
          </cell>
          <cell r="I12746">
            <v>1200</v>
          </cell>
        </row>
        <row r="12747">
          <cell r="E12747" t="str">
            <v>S8I4851</v>
          </cell>
          <cell r="F12747" t="str">
            <v>NECTAR DE ROSE HYDRATANT 40ML</v>
          </cell>
          <cell r="G12747" t="str">
            <v>PC</v>
          </cell>
          <cell r="H12747">
            <v>9999</v>
          </cell>
          <cell r="I12747">
            <v>2268</v>
          </cell>
        </row>
        <row r="12748">
          <cell r="E12748" t="str">
            <v>S8I9379</v>
          </cell>
          <cell r="F12748" t="str">
            <v>MINI LAIT CORPS 30ML ROSE</v>
          </cell>
          <cell r="G12748" t="str">
            <v>PC</v>
          </cell>
          <cell r="H12748">
            <v>9999</v>
          </cell>
          <cell r="I12748">
            <v>3200</v>
          </cell>
        </row>
        <row r="12749">
          <cell r="E12749" t="str">
            <v>S8I9381</v>
          </cell>
          <cell r="F12749" t="str">
            <v>MINI CREME MAINS 30ML ROSE</v>
          </cell>
          <cell r="G12749" t="str">
            <v>PC</v>
          </cell>
          <cell r="H12749">
            <v>13950</v>
          </cell>
          <cell r="I12749">
            <v>4800</v>
          </cell>
        </row>
        <row r="12750">
          <cell r="E12750" t="str">
            <v>S8IZ0027</v>
          </cell>
          <cell r="F12750" t="str">
            <v xml:space="preserve"> SF NECTAR DE 3 ROSES 8G</v>
          </cell>
          <cell r="G12750" t="str">
            <v>PC</v>
          </cell>
          <cell r="H12750">
            <v>5000</v>
          </cell>
          <cell r="I12750">
            <v>11664</v>
          </cell>
        </row>
        <row r="12751">
          <cell r="E12751" t="str">
            <v>S8IZ0028</v>
          </cell>
          <cell r="F12751" t="str">
            <v>SF DOUCHE DE PETALES 250ML</v>
          </cell>
          <cell r="G12751" t="str">
            <v>PC</v>
          </cell>
          <cell r="H12751">
            <v>2700</v>
          </cell>
          <cell r="I12751">
            <v>1620</v>
          </cell>
        </row>
        <row r="12752">
          <cell r="E12752" t="str">
            <v>S8IZ0041</v>
          </cell>
          <cell r="F12752" t="str">
            <v>SF SOIN DE JOUR 40ML</v>
          </cell>
          <cell r="G12752" t="str">
            <v>PC</v>
          </cell>
          <cell r="H12752">
            <v>1000</v>
          </cell>
          <cell r="I12752">
            <v>2304</v>
          </cell>
        </row>
        <row r="12753">
          <cell r="E12753" t="str">
            <v>S8IZ0050</v>
          </cell>
          <cell r="F12753" t="str">
            <v>SF MINI HYDRATANT CORPS 30ML</v>
          </cell>
          <cell r="G12753" t="str">
            <v>PC</v>
          </cell>
          <cell r="H12753">
            <v>9999</v>
          </cell>
          <cell r="I12753">
            <v>5760</v>
          </cell>
        </row>
        <row r="12754">
          <cell r="E12754" t="str">
            <v>S8IZ0051</v>
          </cell>
          <cell r="F12754" t="str">
            <v>SF MINI DOUCHE DE PETALES  30M</v>
          </cell>
          <cell r="G12754" t="str">
            <v>PC</v>
          </cell>
          <cell r="H12754">
            <v>9999</v>
          </cell>
          <cell r="I12754">
            <v>5760</v>
          </cell>
        </row>
        <row r="12755">
          <cell r="E12755" t="str">
            <v>S8IZ0053</v>
          </cell>
          <cell r="F12755" t="str">
            <v>SF CREME MAINS LEGERE 30ML</v>
          </cell>
          <cell r="G12755" t="str">
            <v>PC</v>
          </cell>
          <cell r="H12755">
            <v>1000</v>
          </cell>
          <cell r="I12755">
            <v>5760</v>
          </cell>
        </row>
        <row r="12756">
          <cell r="E12756" t="str">
            <v>S8IZ0054</v>
          </cell>
          <cell r="F12756" t="str">
            <v>SF STICK LEVRES HYDRATANT 3.5G</v>
          </cell>
          <cell r="G12756" t="str">
            <v>PC</v>
          </cell>
          <cell r="H12756">
            <v>10000</v>
          </cell>
          <cell r="I12756">
            <v>19440</v>
          </cell>
        </row>
        <row r="12757">
          <cell r="E12757" t="str">
            <v>S8IZ0066</v>
          </cell>
          <cell r="F12757" t="str">
            <v>SF NECTAR ROSE SAVON RSPO IP 100G</v>
          </cell>
          <cell r="G12757" t="str">
            <v>PC</v>
          </cell>
          <cell r="H12757">
            <v>9999</v>
          </cell>
          <cell r="I12757">
            <v>5184</v>
          </cell>
        </row>
        <row r="12758">
          <cell r="E12758" t="str">
            <v>S8O7215</v>
          </cell>
          <cell r="F12758" t="str">
            <v>MINI ORGANIC ACACIA HONEY 50G</v>
          </cell>
          <cell r="G12758" t="str">
            <v>PC</v>
          </cell>
          <cell r="H12758">
            <v>30000</v>
          </cell>
          <cell r="I12758">
            <v>4200</v>
          </cell>
        </row>
        <row r="12759">
          <cell r="E12759" t="str">
            <v>S8RZ0007</v>
          </cell>
          <cell r="F12759" t="str">
            <v>DOUCHE EXTRAORDINAIRE 250ML</v>
          </cell>
          <cell r="G12759" t="str">
            <v>PC</v>
          </cell>
          <cell r="H12759">
            <v>9999</v>
          </cell>
          <cell r="I12759">
            <v>1620</v>
          </cell>
        </row>
        <row r="12760">
          <cell r="E12760" t="str">
            <v>S8RZ0011</v>
          </cell>
          <cell r="F12760" t="str">
            <v>SF B2B GEL DOUCHE OR BIO 40ML</v>
          </cell>
          <cell r="G12760" t="str">
            <v>PC</v>
          </cell>
          <cell r="H12760">
            <v>50000</v>
          </cell>
          <cell r="I12760">
            <v>9600</v>
          </cell>
        </row>
        <row r="12761">
          <cell r="E12761" t="str">
            <v>S8RZ0012</v>
          </cell>
          <cell r="F12761" t="str">
            <v>SF B2B LAIT CORPS OR BIO 40ML</v>
          </cell>
          <cell r="G12761" t="str">
            <v>PC</v>
          </cell>
          <cell r="H12761">
            <v>50000</v>
          </cell>
          <cell r="I12761">
            <v>9600</v>
          </cell>
        </row>
        <row r="12762">
          <cell r="E12762" t="str">
            <v>S8RZ0019</v>
          </cell>
          <cell r="F12762" t="str">
            <v>SF HUILE EXTRAORDINAIRE 50ML</v>
          </cell>
          <cell r="G12762" t="str">
            <v>PC</v>
          </cell>
          <cell r="H12762">
            <v>15100</v>
          </cell>
          <cell r="I12762">
            <v>2700</v>
          </cell>
        </row>
        <row r="12763">
          <cell r="E12763" t="str">
            <v>S8RZ0021</v>
          </cell>
          <cell r="F12763" t="str">
            <v>SF B2B L'OR BIO SAVON RSPO IP 20G</v>
          </cell>
          <cell r="G12763" t="str">
            <v>PC</v>
          </cell>
          <cell r="H12763">
            <v>100000</v>
          </cell>
          <cell r="I12763">
            <v>10000</v>
          </cell>
        </row>
        <row r="12764">
          <cell r="E12764" t="str">
            <v>S8RZ0023</v>
          </cell>
          <cell r="F12764" t="str">
            <v>SF DOUCHE EXTRAORDINAIRE 250ML</v>
          </cell>
          <cell r="G12764" t="str">
            <v>PC</v>
          </cell>
          <cell r="H12764">
            <v>8300</v>
          </cell>
          <cell r="I12764">
            <v>1620</v>
          </cell>
        </row>
        <row r="12765">
          <cell r="E12765" t="str">
            <v>S8RZ0024</v>
          </cell>
          <cell r="F12765" t="str">
            <v>SF GWP HUILE EXTRAORDINAIRE 9ML</v>
          </cell>
          <cell r="G12765" t="str">
            <v>PC</v>
          </cell>
          <cell r="H12765">
            <v>20000</v>
          </cell>
          <cell r="I12765">
            <v>25920</v>
          </cell>
        </row>
        <row r="12766">
          <cell r="E12766" t="str">
            <v>S8RZ0028</v>
          </cell>
          <cell r="F12766" t="str">
            <v>SF OR BIO SAVON RSPO IP 100G</v>
          </cell>
          <cell r="G12766" t="str">
            <v>PC</v>
          </cell>
          <cell r="H12766">
            <v>5000</v>
          </cell>
          <cell r="I12766">
            <v>5184</v>
          </cell>
        </row>
        <row r="12767">
          <cell r="E12767" t="str">
            <v>S8RZ0034</v>
          </cell>
          <cell r="F12767" t="str">
            <v>SF CREME MAINS EXTRAORDINAIR 30ML</v>
          </cell>
          <cell r="G12767" t="str">
            <v>PC</v>
          </cell>
          <cell r="H12767">
            <v>1000</v>
          </cell>
          <cell r="I12767">
            <v>5760</v>
          </cell>
        </row>
        <row r="12768">
          <cell r="E12768" t="str">
            <v>S8RZ0039</v>
          </cell>
          <cell r="F12768" t="str">
            <v>SF HUILE EXTRAORDINAIRE 50 ML</v>
          </cell>
          <cell r="G12768" t="str">
            <v>PC</v>
          </cell>
          <cell r="H12768">
            <v>13700</v>
          </cell>
          <cell r="I12768">
            <v>2268</v>
          </cell>
        </row>
        <row r="12769">
          <cell r="E12769" t="str">
            <v>S8RZ0040</v>
          </cell>
          <cell r="F12769" t="str">
            <v>SF GWP HUILE EXTRAORDINAIRE 15ML</v>
          </cell>
          <cell r="G12769" t="str">
            <v>PC</v>
          </cell>
          <cell r="H12769">
            <v>20000</v>
          </cell>
          <cell r="I12769">
            <v>9720</v>
          </cell>
        </row>
        <row r="12770">
          <cell r="E12770" t="str">
            <v>S8YZ0001</v>
          </cell>
          <cell r="F12770" t="str">
            <v>SF CREME CORPS L'ARGAN BIO 175ML</v>
          </cell>
          <cell r="G12770" t="str">
            <v>PC</v>
          </cell>
          <cell r="H12770">
            <v>1000</v>
          </cell>
          <cell r="I12770">
            <v>1620</v>
          </cell>
        </row>
        <row r="12771">
          <cell r="E12771" t="str">
            <v>S8YZ0004</v>
          </cell>
          <cell r="F12771" t="str">
            <v>SF STICK LEVRES NOURRISSANT 3.5G</v>
          </cell>
          <cell r="G12771" t="str">
            <v>PC</v>
          </cell>
          <cell r="H12771">
            <v>10000</v>
          </cell>
          <cell r="I12771">
            <v>19440</v>
          </cell>
        </row>
        <row r="12772">
          <cell r="E12772" t="str">
            <v>S8YZ0007</v>
          </cell>
          <cell r="F12772" t="str">
            <v>SF MINI CREME MAINS  ARGAN 30ML</v>
          </cell>
          <cell r="G12772" t="str">
            <v>PC</v>
          </cell>
          <cell r="H12772">
            <v>1000</v>
          </cell>
          <cell r="I12772">
            <v>5760</v>
          </cell>
        </row>
        <row r="12773">
          <cell r="E12773" t="str">
            <v>S8YZ0015</v>
          </cell>
          <cell r="F12773" t="str">
            <v>SF L'ARGAN BIO GOMMAGE CORPS 150G</v>
          </cell>
          <cell r="G12773" t="str">
            <v>PC</v>
          </cell>
          <cell r="H12773">
            <v>9999</v>
          </cell>
          <cell r="I12773">
            <v>2304</v>
          </cell>
        </row>
        <row r="12774">
          <cell r="E12774" t="str">
            <v>S8YZ0018</v>
          </cell>
          <cell r="F12774" t="str">
            <v>SF L'ARGAN BIO SAVON RSPO IP 100G</v>
          </cell>
          <cell r="G12774" t="str">
            <v>PC</v>
          </cell>
          <cell r="H12774">
            <v>9999</v>
          </cell>
          <cell r="I12774">
            <v>5184</v>
          </cell>
        </row>
        <row r="12775">
          <cell r="E12775" t="str">
            <v>S98BBACCOMB1</v>
          </cell>
          <cell r="F12775" t="str">
            <v>SF PEIGNE EN BOIS</v>
          </cell>
          <cell r="G12775" t="str">
            <v>PC</v>
          </cell>
          <cell r="H12775">
            <v>50000</v>
          </cell>
          <cell r="I12775">
            <v>21600</v>
          </cell>
        </row>
        <row r="12776">
          <cell r="E12776" t="str">
            <v>S98BBACRASNT2</v>
          </cell>
          <cell r="F12776" t="str">
            <v>SF NECESSAIRE DE RASAGE</v>
          </cell>
          <cell r="G12776" t="str">
            <v>PC</v>
          </cell>
          <cell r="H12776">
            <v>35000</v>
          </cell>
          <cell r="I12776">
            <v>3200</v>
          </cell>
        </row>
        <row r="12777">
          <cell r="E12777" t="str">
            <v>S98BBAS035AR2</v>
          </cell>
          <cell r="F12777" t="str">
            <v>SF AROMACHO APRES-SHAMPOOING 35ML</v>
          </cell>
          <cell r="G12777" t="str">
            <v>PC</v>
          </cell>
          <cell r="H12777">
            <v>133056</v>
          </cell>
          <cell r="I12777">
            <v>11088</v>
          </cell>
        </row>
        <row r="12778">
          <cell r="E12778" t="str">
            <v>S98BBAS035AR3</v>
          </cell>
          <cell r="F12778" t="str">
            <v>SF ARO APRES-SHAMPOOING 35ML</v>
          </cell>
          <cell r="G12778" t="str">
            <v>PC</v>
          </cell>
          <cell r="H12778">
            <v>133056</v>
          </cell>
          <cell r="I12778">
            <v>11088</v>
          </cell>
        </row>
        <row r="12779">
          <cell r="E12779" t="str">
            <v>S98BBBL003KA11</v>
          </cell>
          <cell r="F12779" t="str">
            <v>SF KARITE BAUME LEVRES 3ML</v>
          </cell>
          <cell r="G12779" t="str">
            <v>PC</v>
          </cell>
          <cell r="H12779">
            <v>110000</v>
          </cell>
          <cell r="I12779">
            <v>48600</v>
          </cell>
        </row>
        <row r="12780">
          <cell r="E12780" t="str">
            <v>S98BBBL003KA15</v>
          </cell>
          <cell r="F12780" t="str">
            <v>SF KARITE BAUME LEVRES 3ML</v>
          </cell>
          <cell r="G12780" t="str">
            <v>PC</v>
          </cell>
          <cell r="H12780">
            <v>1000</v>
          </cell>
          <cell r="I12780">
            <v>48600</v>
          </cell>
        </row>
        <row r="12781">
          <cell r="E12781" t="str">
            <v>S98BBBL004KA2</v>
          </cell>
          <cell r="F12781" t="str">
            <v>SF KARITE BAUME LEVRES 4ML</v>
          </cell>
          <cell r="G12781" t="str">
            <v>PC</v>
          </cell>
          <cell r="H12781">
            <v>1000</v>
          </cell>
          <cell r="I12781">
            <v>48600</v>
          </cell>
        </row>
        <row r="12782">
          <cell r="E12782" t="str">
            <v>S98BBBO015LV0</v>
          </cell>
          <cell r="F12782" t="str">
            <v>SF BRUME OREILLER LAVANDE 15ML</v>
          </cell>
          <cell r="G12782" t="str">
            <v>PC</v>
          </cell>
          <cell r="H12782">
            <v>24000</v>
          </cell>
          <cell r="I12782">
            <v>12960</v>
          </cell>
        </row>
        <row r="12783">
          <cell r="E12783" t="str">
            <v>S98BBBO015RX1</v>
          </cell>
          <cell r="F12783" t="str">
            <v>SF AROMACHO BRUME D'OREILLER 15ML</v>
          </cell>
          <cell r="G12783" t="str">
            <v>PC</v>
          </cell>
          <cell r="H12783">
            <v>21000</v>
          </cell>
          <cell r="I12783">
            <v>12960</v>
          </cell>
        </row>
        <row r="12784">
          <cell r="E12784" t="str">
            <v>S98BBCD005A0</v>
          </cell>
          <cell r="F12784" t="str">
            <v>SF AQUA CREME DESALT 5ML</v>
          </cell>
          <cell r="G12784" t="str">
            <v>PC</v>
          </cell>
          <cell r="H12784">
            <v>1000</v>
          </cell>
          <cell r="I12784">
            <v>32400</v>
          </cell>
        </row>
        <row r="12785">
          <cell r="E12785" t="str">
            <v>S98BBCL005KA0</v>
          </cell>
          <cell r="F12785" t="str">
            <v>SF KARITE CREME VISAGE LEGERE 5ML</v>
          </cell>
          <cell r="G12785" t="str">
            <v>PC</v>
          </cell>
          <cell r="H12785">
            <v>1000</v>
          </cell>
          <cell r="I12785">
            <v>32400</v>
          </cell>
        </row>
        <row r="12786">
          <cell r="E12786" t="str">
            <v>S98BBCM010AD0</v>
          </cell>
          <cell r="F12786" t="str">
            <v>SF AMANDE CREME MAINS 10ML</v>
          </cell>
          <cell r="G12786" t="str">
            <v>PC</v>
          </cell>
          <cell r="H12786">
            <v>1000</v>
          </cell>
          <cell r="I12786">
            <v>11520</v>
          </cell>
        </row>
        <row r="12787">
          <cell r="E12787" t="str">
            <v>S98BBCP005IM0</v>
          </cell>
          <cell r="F12787" t="str">
            <v>SF IMMORTELLE CREME PRECIEUSE 5ML</v>
          </cell>
          <cell r="G12787" t="str">
            <v>PC</v>
          </cell>
          <cell r="H12787">
            <v>1000</v>
          </cell>
          <cell r="I12787">
            <v>32400</v>
          </cell>
        </row>
        <row r="12788">
          <cell r="E12788" t="str">
            <v>S98BBCR010CA2</v>
          </cell>
          <cell r="F12788" t="str">
            <v>SF CADE CREME A RASER 10ML</v>
          </cell>
          <cell r="G12788" t="str">
            <v>PC</v>
          </cell>
          <cell r="H12788">
            <v>60000</v>
          </cell>
          <cell r="I12788">
            <v>17600</v>
          </cell>
        </row>
        <row r="12789">
          <cell r="E12789" t="str">
            <v>S98BBCV010KA1</v>
          </cell>
          <cell r="F12789" t="str">
            <v>SF KARITE CREME ULT.R.VISAGE 10ML</v>
          </cell>
          <cell r="G12789" t="str">
            <v>PC</v>
          </cell>
          <cell r="H12789">
            <v>58000</v>
          </cell>
          <cell r="I12789">
            <v>16000</v>
          </cell>
        </row>
        <row r="12790">
          <cell r="E12790" t="str">
            <v>S98BBDF015IM0</v>
          </cell>
          <cell r="F12790" t="str">
            <v>SF MOUSSE NETT DIVINE 14ML</v>
          </cell>
          <cell r="G12790" t="str">
            <v>PC</v>
          </cell>
          <cell r="H12790">
            <v>1000</v>
          </cell>
          <cell r="I12790">
            <v>19440</v>
          </cell>
        </row>
        <row r="12791">
          <cell r="E12791" t="str">
            <v>S98BBGD030JB2</v>
          </cell>
          <cell r="F12791" t="str">
            <v>SF JASMIN BERG GEL DOUCHE 30ML</v>
          </cell>
          <cell r="G12791" t="str">
            <v>PC</v>
          </cell>
          <cell r="H12791">
            <v>1000</v>
          </cell>
          <cell r="I12791">
            <v>14040</v>
          </cell>
        </row>
        <row r="12792">
          <cell r="E12792" t="str">
            <v>S98BBGD030KA0</v>
          </cell>
          <cell r="F12792" t="str">
            <v>SF KARITE CREME DOUCHE 30ML</v>
          </cell>
          <cell r="G12792" t="str">
            <v>PC</v>
          </cell>
          <cell r="H12792">
            <v>1000</v>
          </cell>
          <cell r="I12792">
            <v>15552</v>
          </cell>
        </row>
        <row r="12793">
          <cell r="E12793" t="str">
            <v>S98BBGD030TB0</v>
          </cell>
          <cell r="F12793" t="str">
            <v>SF GEL DOU THE VERT BIGAR 30ML</v>
          </cell>
          <cell r="G12793" t="str">
            <v>PC</v>
          </cell>
          <cell r="H12793">
            <v>60000</v>
          </cell>
          <cell r="I12793">
            <v>14040</v>
          </cell>
        </row>
        <row r="12794">
          <cell r="E12794" t="str">
            <v>S98BBGD030VA0</v>
          </cell>
          <cell r="F12794" t="str">
            <v>SF VERV. AGRUMES GEL DOUCHE 30ML</v>
          </cell>
          <cell r="G12794" t="str">
            <v>PC</v>
          </cell>
          <cell r="H12794">
            <v>1000</v>
          </cell>
          <cell r="I12794">
            <v>12960</v>
          </cell>
        </row>
        <row r="12795">
          <cell r="E12795" t="str">
            <v>S98BBGD030VE0</v>
          </cell>
          <cell r="F12795" t="str">
            <v>GEL DOUCHE VERVEINE 30ML</v>
          </cell>
          <cell r="G12795" t="str">
            <v>PC</v>
          </cell>
          <cell r="H12795">
            <v>9999</v>
          </cell>
          <cell r="I12795">
            <v>13824</v>
          </cell>
        </row>
        <row r="12796">
          <cell r="E12796" t="str">
            <v>S98BBGD030VE3</v>
          </cell>
          <cell r="F12796" t="str">
            <v>SF GEL DOUCHE VERVEINE 30ML</v>
          </cell>
          <cell r="G12796" t="str">
            <v>PC</v>
          </cell>
          <cell r="H12796">
            <v>1000</v>
          </cell>
          <cell r="I12796">
            <v>16128</v>
          </cell>
        </row>
        <row r="12797">
          <cell r="E12797" t="str">
            <v>S98BBGD030VE4</v>
          </cell>
          <cell r="F12797" t="str">
            <v>SF VERVEINE GEL DOUCHE 30ML</v>
          </cell>
          <cell r="G12797" t="str">
            <v>PC</v>
          </cell>
          <cell r="H12797">
            <v>258048</v>
          </cell>
          <cell r="I12797">
            <v>16128</v>
          </cell>
        </row>
        <row r="12798">
          <cell r="E12798" t="str">
            <v>S98BBGD050KA0</v>
          </cell>
          <cell r="F12798" t="str">
            <v>SF KARITE CREME DOUCHE 50ML</v>
          </cell>
          <cell r="G12798" t="str">
            <v>PC</v>
          </cell>
          <cell r="H12798">
            <v>9999</v>
          </cell>
          <cell r="I12798">
            <v>9000</v>
          </cell>
        </row>
        <row r="12799">
          <cell r="E12799" t="str">
            <v>S98BBLC030KA0</v>
          </cell>
          <cell r="F12799" t="str">
            <v>SF KARITE LAIT CORPS 30ML</v>
          </cell>
          <cell r="G12799" t="str">
            <v>PC</v>
          </cell>
          <cell r="H12799">
            <v>9999</v>
          </cell>
          <cell r="I12799">
            <v>15552</v>
          </cell>
        </row>
        <row r="12800">
          <cell r="E12800" t="str">
            <v>S98BBLC030VE3</v>
          </cell>
          <cell r="F12800" t="str">
            <v>SF LAIT CORPS VERVEINE 30 ML</v>
          </cell>
          <cell r="G12800" t="str">
            <v>PC</v>
          </cell>
          <cell r="H12800">
            <v>258048</v>
          </cell>
          <cell r="I12800">
            <v>16128</v>
          </cell>
        </row>
        <row r="12801">
          <cell r="E12801" t="str">
            <v>S98BBLC030VE4</v>
          </cell>
          <cell r="F12801" t="str">
            <v>SF LAIT CORPS VERVEINE 30 ML</v>
          </cell>
          <cell r="G12801" t="str">
            <v>PC</v>
          </cell>
          <cell r="H12801">
            <v>258048</v>
          </cell>
          <cell r="I12801">
            <v>16128</v>
          </cell>
        </row>
        <row r="12802">
          <cell r="E12802" t="str">
            <v>S98BBMA010KA2</v>
          </cell>
          <cell r="F12802" t="str">
            <v>SF KARITE CREME MAINS 10ML</v>
          </cell>
          <cell r="G12802" t="str">
            <v>PC</v>
          </cell>
          <cell r="H12802">
            <v>9999</v>
          </cell>
          <cell r="I12802">
            <v>16000</v>
          </cell>
        </row>
        <row r="12803">
          <cell r="E12803" t="str">
            <v>S98BBMA010KA3</v>
          </cell>
          <cell r="F12803" t="str">
            <v>SF KARITE CREME MAINS 10ML</v>
          </cell>
          <cell r="G12803" t="str">
            <v>PC</v>
          </cell>
          <cell r="H12803">
            <v>1000</v>
          </cell>
          <cell r="I12803">
            <v>11520</v>
          </cell>
        </row>
        <row r="12804">
          <cell r="E12804" t="str">
            <v>S98BBPOUGEN13</v>
          </cell>
          <cell r="F12804" t="str">
            <v>SF TROUSSE GENERIQUE B2B</v>
          </cell>
          <cell r="G12804" t="str">
            <v>PC</v>
          </cell>
          <cell r="H12804">
            <v>9999</v>
          </cell>
          <cell r="I12804">
            <v>1440</v>
          </cell>
        </row>
        <row r="12805">
          <cell r="E12805" t="str">
            <v>S98BBPY0015KA0</v>
          </cell>
          <cell r="F12805" t="str">
            <v>SF PATCHS YEUX RÉCONFORTANTS 1,5 G</v>
          </cell>
          <cell r="G12805" t="str">
            <v>PC</v>
          </cell>
          <cell r="H12805">
            <v>100000</v>
          </cell>
          <cell r="I12805">
            <v>32400</v>
          </cell>
        </row>
        <row r="12806">
          <cell r="E12806" t="str">
            <v>S98BBSA025LT1</v>
          </cell>
          <cell r="F12806" t="str">
            <v>SF KAR SAVON EXTRA DOUX LAIT 25GR</v>
          </cell>
          <cell r="G12806" t="str">
            <v>PC</v>
          </cell>
          <cell r="H12806">
            <v>400000</v>
          </cell>
          <cell r="I12806">
            <v>10000</v>
          </cell>
        </row>
        <row r="12807">
          <cell r="E12807" t="str">
            <v>S98BBSA025VE0</v>
          </cell>
          <cell r="F12807" t="str">
            <v>SAVON FEUILLE VERVEINE 25GR</v>
          </cell>
          <cell r="G12807" t="str">
            <v>PC</v>
          </cell>
          <cell r="H12807">
            <v>9999</v>
          </cell>
          <cell r="I12807">
            <v>10800</v>
          </cell>
        </row>
        <row r="12808">
          <cell r="E12808" t="str">
            <v>S98BBSA025VE1</v>
          </cell>
          <cell r="F12808" t="str">
            <v>SF SAVON FEUILLE VERVEINE 25GR</v>
          </cell>
          <cell r="G12808" t="str">
            <v>PC</v>
          </cell>
          <cell r="H12808">
            <v>370000</v>
          </cell>
          <cell r="I12808">
            <v>10000</v>
          </cell>
        </row>
        <row r="12809">
          <cell r="E12809" t="str">
            <v>S98BBSA025VE2</v>
          </cell>
          <cell r="F12809" t="str">
            <v>SF SAVON FEUILLE VERVEINE 25GR</v>
          </cell>
          <cell r="G12809" t="str">
            <v>PC</v>
          </cell>
          <cell r="H12809">
            <v>370000</v>
          </cell>
          <cell r="I12809">
            <v>10000</v>
          </cell>
        </row>
        <row r="12810">
          <cell r="E12810" t="str">
            <v>S98BBSA050JB1</v>
          </cell>
          <cell r="F12810" t="str">
            <v>SF SAVON JASMIN BERGAMOTE 50 G</v>
          </cell>
          <cell r="G12810" t="str">
            <v>PC</v>
          </cell>
          <cell r="H12810">
            <v>250000</v>
          </cell>
          <cell r="I12810">
            <v>11520</v>
          </cell>
        </row>
        <row r="12811">
          <cell r="E12811" t="str">
            <v>S98BBSA050LT0</v>
          </cell>
          <cell r="F12811" t="str">
            <v>SAVON KARITE LAIT 50G</v>
          </cell>
          <cell r="G12811" t="str">
            <v>PC</v>
          </cell>
          <cell r="H12811">
            <v>9999</v>
          </cell>
          <cell r="I12811">
            <v>11760</v>
          </cell>
        </row>
        <row r="12812">
          <cell r="E12812" t="str">
            <v>S98BBSA050LT1</v>
          </cell>
          <cell r="F12812" t="str">
            <v>SF SAVON KARITE LAIT 50G</v>
          </cell>
          <cell r="G12812" t="str">
            <v>PC</v>
          </cell>
          <cell r="H12812">
            <v>600000</v>
          </cell>
          <cell r="I12812">
            <v>11520</v>
          </cell>
        </row>
        <row r="12813">
          <cell r="E12813" t="str">
            <v>S98BBSA050VE0</v>
          </cell>
          <cell r="F12813" t="str">
            <v>SAVON KARITE VERVEINE 50G</v>
          </cell>
          <cell r="G12813" t="str">
            <v>PC</v>
          </cell>
          <cell r="H12813">
            <v>9999</v>
          </cell>
          <cell r="I12813">
            <v>11760</v>
          </cell>
        </row>
        <row r="12814">
          <cell r="E12814" t="str">
            <v>S98BBSA050VE1</v>
          </cell>
          <cell r="F12814" t="str">
            <v>SF SAVON KARITE VERVEINE 50G</v>
          </cell>
          <cell r="G12814" t="str">
            <v>PC</v>
          </cell>
          <cell r="H12814">
            <v>330000</v>
          </cell>
          <cell r="I12814">
            <v>11520</v>
          </cell>
        </row>
        <row r="12815">
          <cell r="E12815" t="str">
            <v>S98BBSH035AR2</v>
          </cell>
          <cell r="F12815" t="str">
            <v>SF AROMACHO SHAMPOOING 35ML</v>
          </cell>
          <cell r="G12815" t="str">
            <v>PC</v>
          </cell>
          <cell r="H12815">
            <v>133056</v>
          </cell>
          <cell r="I12815">
            <v>11088</v>
          </cell>
        </row>
        <row r="12816">
          <cell r="E12816" t="str">
            <v>S98BBSH050AR2</v>
          </cell>
          <cell r="F12816" t="str">
            <v>SF AROMACHO SHAMPOOING 50ML</v>
          </cell>
          <cell r="G12816" t="str">
            <v>PC</v>
          </cell>
          <cell r="H12816">
            <v>1000</v>
          </cell>
          <cell r="I12816">
            <v>8190</v>
          </cell>
        </row>
        <row r="12817">
          <cell r="E12817" t="str">
            <v>S98BBSU033TO0</v>
          </cell>
          <cell r="F12817" t="str">
            <v>SUCRE EFFERVES. TONIFIANT 33 G</v>
          </cell>
          <cell r="G12817" t="str">
            <v>PC</v>
          </cell>
          <cell r="H12817">
            <v>100000</v>
          </cell>
          <cell r="I12817">
            <v>12600</v>
          </cell>
        </row>
        <row r="12818">
          <cell r="E12818" t="str">
            <v>S98BBTI004KA1</v>
          </cell>
          <cell r="F12818" t="str">
            <v>SF TISSU RAFRAICHISSANT SACHET</v>
          </cell>
          <cell r="G12818" t="str">
            <v>PC</v>
          </cell>
          <cell r="H12818">
            <v>200000</v>
          </cell>
          <cell r="I12818">
            <v>27000</v>
          </cell>
        </row>
        <row r="12819">
          <cell r="E12819" t="str">
            <v>S98BBTI004VE1</v>
          </cell>
          <cell r="F12819" t="str">
            <v>SF LINGETTE RAFRAICH VERVEINE</v>
          </cell>
          <cell r="G12819" t="str">
            <v>PC</v>
          </cell>
          <cell r="H12819">
            <v>100000</v>
          </cell>
          <cell r="I12819">
            <v>27000</v>
          </cell>
        </row>
        <row r="12820">
          <cell r="E12820" t="str">
            <v>S9BAS035AN100</v>
          </cell>
          <cell r="F12820" t="str">
            <v>SF AROMACHO  APRES-SHAMP 35ML</v>
          </cell>
          <cell r="G12820" t="str">
            <v>PC</v>
          </cell>
          <cell r="H12820">
            <v>79000</v>
          </cell>
          <cell r="I12820">
            <v>12960</v>
          </cell>
        </row>
        <row r="12821">
          <cell r="E12821" t="str">
            <v>S9BBL002KA080</v>
          </cell>
          <cell r="F12821" t="str">
            <v>SF KA BAUME LEVRES ULTRA RICHE 2G</v>
          </cell>
          <cell r="G12821" t="str">
            <v>PC</v>
          </cell>
          <cell r="H12821">
            <v>300000</v>
          </cell>
          <cell r="I12821">
            <v>21600</v>
          </cell>
        </row>
        <row r="12822">
          <cell r="E12822" t="str">
            <v>S9BBL002KA16</v>
          </cell>
          <cell r="F12822" t="str">
            <v>SF KA BAUME LEVRES ULTRA RICHE 2G</v>
          </cell>
          <cell r="G12822" t="str">
            <v>PC</v>
          </cell>
          <cell r="H12822">
            <v>300000</v>
          </cell>
          <cell r="I12822">
            <v>21600</v>
          </cell>
        </row>
        <row r="12823">
          <cell r="E12823" t="str">
            <v>S9BSH035AN110</v>
          </cell>
          <cell r="F12823" t="str">
            <v>SF AROMA SHAMPOOING 35ML</v>
          </cell>
          <cell r="G12823" t="str">
            <v>PC</v>
          </cell>
          <cell r="H12823">
            <v>209600</v>
          </cell>
          <cell r="I12823">
            <v>12960</v>
          </cell>
        </row>
        <row r="12824">
          <cell r="E12824" t="str">
            <v>SACD000RA03</v>
          </cell>
          <cell r="F12824" t="str">
            <v>SET DE RASAGE BTOB</v>
          </cell>
          <cell r="G12824" t="str">
            <v>PC</v>
          </cell>
          <cell r="H12824">
            <v>1000</v>
          </cell>
          <cell r="I12824">
            <v>0</v>
          </cell>
        </row>
        <row r="12825">
          <cell r="E12825" t="str">
            <v>SBR833888</v>
          </cell>
          <cell r="F12825" t="str">
            <v>SF BAUME ALLAITEM.MAMAN 50ML</v>
          </cell>
          <cell r="G12825" t="str">
            <v>PC</v>
          </cell>
          <cell r="H12825">
            <v>9999</v>
          </cell>
          <cell r="I12825">
            <v>0</v>
          </cell>
        </row>
        <row r="12826">
          <cell r="E12826" t="str">
            <v>SCR015DE01</v>
          </cell>
          <cell r="F12826" t="str">
            <v>IM.REGARD DIVIN 15ML SS CELLO</v>
          </cell>
          <cell r="G12826" t="str">
            <v>PC</v>
          </cell>
          <cell r="H12826">
            <v>9999</v>
          </cell>
          <cell r="I12826">
            <v>0</v>
          </cell>
        </row>
        <row r="12827">
          <cell r="E12827" t="str">
            <v>SCR015DE01C</v>
          </cell>
          <cell r="F12827" t="str">
            <v>IM.REGARD DIVIN 15ML SS CEL CN</v>
          </cell>
          <cell r="G12827" t="str">
            <v>PC</v>
          </cell>
          <cell r="H12827">
            <v>9999</v>
          </cell>
          <cell r="I12827">
            <v>0</v>
          </cell>
        </row>
        <row r="12828">
          <cell r="E12828" t="str">
            <v>SCR030CE01</v>
          </cell>
          <cell r="F12828" t="str">
            <v>CR MAINS FL CERIS AV ETUI 30ML</v>
          </cell>
          <cell r="G12828" t="str">
            <v>PC</v>
          </cell>
          <cell r="H12828">
            <v>80000</v>
          </cell>
          <cell r="I12828">
            <v>8748</v>
          </cell>
        </row>
        <row r="12829">
          <cell r="E12829" t="str">
            <v>SCR030DS01</v>
          </cell>
          <cell r="F12829" t="str">
            <v>IM.EXTRAIT DIVIN 30ML SS CELLO</v>
          </cell>
          <cell r="G12829" t="str">
            <v>PC</v>
          </cell>
          <cell r="H12829">
            <v>9999</v>
          </cell>
          <cell r="I12829">
            <v>0</v>
          </cell>
        </row>
        <row r="12830">
          <cell r="E12830" t="str">
            <v>SCR030LV01</v>
          </cell>
          <cell r="F12830" t="str">
            <v>CR. MAINS LAVANDE 30ML A/ETUI</v>
          </cell>
          <cell r="G12830" t="str">
            <v>PC</v>
          </cell>
          <cell r="H12830">
            <v>40000</v>
          </cell>
          <cell r="I12830">
            <v>8748</v>
          </cell>
        </row>
        <row r="12831">
          <cell r="E12831" t="str">
            <v>SCR030MA01</v>
          </cell>
          <cell r="F12831" t="str">
            <v>CREME MAINS KARITE 30ML A/ETUI</v>
          </cell>
          <cell r="G12831" t="str">
            <v>PC</v>
          </cell>
          <cell r="H12831">
            <v>40000</v>
          </cell>
          <cell r="I12831">
            <v>8748</v>
          </cell>
        </row>
        <row r="12832">
          <cell r="E12832" t="str">
            <v>SCR030MI01</v>
          </cell>
          <cell r="F12832" t="str">
            <v>CR MAINS MIEL AV ETUI 30ML</v>
          </cell>
          <cell r="G12832" t="str">
            <v>PC</v>
          </cell>
          <cell r="H12832">
            <v>80000</v>
          </cell>
          <cell r="I12832">
            <v>8748</v>
          </cell>
        </row>
        <row r="12833">
          <cell r="E12833" t="str">
            <v>SCR030RO09</v>
          </cell>
          <cell r="F12833" t="str">
            <v>ROSE CREME MAINS A/ETUI 30ML</v>
          </cell>
          <cell r="G12833" t="str">
            <v>PC</v>
          </cell>
          <cell r="H12833">
            <v>30000</v>
          </cell>
          <cell r="I12833">
            <v>8748</v>
          </cell>
        </row>
        <row r="12834">
          <cell r="E12834" t="str">
            <v>SCR050DC03</v>
          </cell>
          <cell r="F12834" t="str">
            <v>CREME DIVINE 50ML CELLO SPATUL</v>
          </cell>
          <cell r="G12834" t="str">
            <v>PC</v>
          </cell>
          <cell r="H12834">
            <v>26000</v>
          </cell>
          <cell r="I12834">
            <v>0</v>
          </cell>
        </row>
        <row r="12835">
          <cell r="E12835" t="str">
            <v>SCR100CP01</v>
          </cell>
          <cell r="F12835" t="str">
            <v>SF KARITE CR CORP ABRICO 100ML</v>
          </cell>
          <cell r="G12835" t="str">
            <v>PC</v>
          </cell>
          <cell r="H12835">
            <v>115000</v>
          </cell>
          <cell r="I12835">
            <v>0</v>
          </cell>
        </row>
        <row r="12836">
          <cell r="E12836" t="str">
            <v>SCR100CP02</v>
          </cell>
          <cell r="F12836" t="str">
            <v>SF KARITE CR CORPS MIEL 100ML</v>
          </cell>
          <cell r="G12836" t="str">
            <v>PC</v>
          </cell>
          <cell r="H12836">
            <v>99000</v>
          </cell>
          <cell r="I12836">
            <v>0</v>
          </cell>
        </row>
        <row r="12837">
          <cell r="E12837" t="str">
            <v>SCR100CP03</v>
          </cell>
          <cell r="F12837" t="str">
            <v>SF KA CR CORP ROSE VIGN 100ML</v>
          </cell>
          <cell r="G12837" t="str">
            <v>PC</v>
          </cell>
          <cell r="H12837">
            <v>199000</v>
          </cell>
          <cell r="I12837">
            <v>0</v>
          </cell>
        </row>
        <row r="12838">
          <cell r="E12838" t="str">
            <v>SCRKT001A</v>
          </cell>
          <cell r="F12838" t="str">
            <v>KIT KARITE MAINS ET PIEDS 75ML</v>
          </cell>
          <cell r="G12838" t="str">
            <v>PC</v>
          </cell>
          <cell r="H12838">
            <v>9999</v>
          </cell>
          <cell r="I12838">
            <v>0</v>
          </cell>
        </row>
        <row r="12839">
          <cell r="E12839" t="str">
            <v>SCRKT002A</v>
          </cell>
          <cell r="F12839" t="str">
            <v>SF/ LES PLAISIRS DE PROVENCE</v>
          </cell>
          <cell r="G12839" t="str">
            <v>PC</v>
          </cell>
          <cell r="H12839">
            <v>25000</v>
          </cell>
          <cell r="I12839">
            <v>0</v>
          </cell>
        </row>
        <row r="12840">
          <cell r="E12840" t="str">
            <v>SCRKT003A</v>
          </cell>
          <cell r="F12840" t="str">
            <v>SF KIT HAPPIER MAINS</v>
          </cell>
          <cell r="G12840" t="str">
            <v>PC</v>
          </cell>
          <cell r="H12840">
            <v>20000</v>
          </cell>
          <cell r="I12840">
            <v>0</v>
          </cell>
        </row>
        <row r="12841">
          <cell r="E12841" t="str">
            <v>SCRKT006A</v>
          </cell>
          <cell r="F12841" t="str">
            <v>SF KIT MAINS HAPPY</v>
          </cell>
          <cell r="G12841" t="str">
            <v>PC</v>
          </cell>
          <cell r="H12841">
            <v>30000</v>
          </cell>
          <cell r="I12841">
            <v>1242</v>
          </cell>
        </row>
        <row r="12842">
          <cell r="E12842" t="str">
            <v>SCRKT007A</v>
          </cell>
          <cell r="F12842" t="str">
            <v>SF KIT LOVELIER MAINS</v>
          </cell>
          <cell r="G12842" t="str">
            <v>PC</v>
          </cell>
          <cell r="H12842">
            <v>30000</v>
          </cell>
          <cell r="I12842">
            <v>1242</v>
          </cell>
        </row>
        <row r="12843">
          <cell r="E12843" t="str">
            <v>SCRKT008A</v>
          </cell>
          <cell r="F12843" t="str">
            <v>SF KIT TRIO CREME MAINS PIV</v>
          </cell>
          <cell r="G12843" t="str">
            <v>PC</v>
          </cell>
          <cell r="H12843">
            <v>6000</v>
          </cell>
          <cell r="I12843">
            <v>1728</v>
          </cell>
        </row>
        <row r="12844">
          <cell r="E12844" t="str">
            <v>SCRKT009A</v>
          </cell>
          <cell r="F12844" t="str">
            <v>SF TR TRIO CREMES MAINS 2012</v>
          </cell>
          <cell r="G12844" t="str">
            <v>PC</v>
          </cell>
          <cell r="H12844">
            <v>30000</v>
          </cell>
          <cell r="I12844">
            <v>0</v>
          </cell>
        </row>
        <row r="12845">
          <cell r="E12845" t="str">
            <v>SDI000CP03</v>
          </cell>
          <cell r="F12845" t="str">
            <v>CAPSULE REACTIVATEUR 30ML</v>
          </cell>
          <cell r="G12845" t="str">
            <v>PC</v>
          </cell>
          <cell r="H12845">
            <v>9999</v>
          </cell>
          <cell r="I12845">
            <v>0</v>
          </cell>
        </row>
        <row r="12846">
          <cell r="E12846" t="str">
            <v>SDI000CP08</v>
          </cell>
          <cell r="F12846" t="str">
            <v>CAPS.EURO TWIST D100JT METALLI</v>
          </cell>
          <cell r="G12846" t="str">
            <v>PC</v>
          </cell>
          <cell r="H12846">
            <v>9999</v>
          </cell>
          <cell r="I12846">
            <v>0</v>
          </cell>
        </row>
        <row r="12847">
          <cell r="E12847" t="str">
            <v>SDI000CP25</v>
          </cell>
          <cell r="F12847" t="str">
            <v>CAPOT BAIN + INSERT</v>
          </cell>
          <cell r="G12847" t="str">
            <v>PC</v>
          </cell>
          <cell r="H12847">
            <v>10000</v>
          </cell>
          <cell r="I12847">
            <v>0</v>
          </cell>
        </row>
        <row r="12848">
          <cell r="E12848" t="str">
            <v>SDI000CP37</v>
          </cell>
          <cell r="F12848" t="str">
            <v>CAPOT VISSANT BLEU + INSERT</v>
          </cell>
          <cell r="G12848" t="str">
            <v>PC</v>
          </cell>
          <cell r="H12848">
            <v>10000</v>
          </cell>
          <cell r="I12848">
            <v>0</v>
          </cell>
        </row>
        <row r="12849">
          <cell r="E12849" t="str">
            <v>SDI000ET01</v>
          </cell>
          <cell r="F12849" t="str">
            <v>FL VE 100ML + CHAPE MET GRAVEE</v>
          </cell>
          <cell r="G12849" t="str">
            <v>PC</v>
          </cell>
          <cell r="H12849">
            <v>50000</v>
          </cell>
          <cell r="I12849">
            <v>0</v>
          </cell>
        </row>
        <row r="12850">
          <cell r="E12850" t="str">
            <v>SDI000IM02</v>
          </cell>
          <cell r="F12850" t="str">
            <v>TB 75ML IMMORT+CAPS</v>
          </cell>
          <cell r="G12850" t="str">
            <v>PC</v>
          </cell>
          <cell r="H12850">
            <v>9999</v>
          </cell>
          <cell r="I12850">
            <v>0</v>
          </cell>
        </row>
        <row r="12851">
          <cell r="E12851" t="str">
            <v>SDI000RO01</v>
          </cell>
          <cell r="F12851" t="str">
            <v>TB 75ML ROSE PLAST +CAPS</v>
          </cell>
          <cell r="G12851" t="str">
            <v>PC</v>
          </cell>
          <cell r="H12851">
            <v>9999</v>
          </cell>
          <cell r="I12851">
            <v>0</v>
          </cell>
        </row>
        <row r="12852">
          <cell r="E12852" t="str">
            <v>SDI000VE03</v>
          </cell>
          <cell r="F12852" t="str">
            <v>MECHE BG VERVEINE AGRUMES 75G</v>
          </cell>
          <cell r="G12852" t="str">
            <v>PC</v>
          </cell>
          <cell r="H12852">
            <v>23021</v>
          </cell>
          <cell r="I12852">
            <v>0</v>
          </cell>
        </row>
        <row r="12853">
          <cell r="E12853" t="str">
            <v>SDI250RO01</v>
          </cell>
          <cell r="F12853" t="str">
            <v>SF ROSE SHAMPOO 4 REINES 250ML</v>
          </cell>
          <cell r="G12853" t="str">
            <v>PC</v>
          </cell>
          <cell r="H12853">
            <v>31800</v>
          </cell>
          <cell r="I12853">
            <v>1404</v>
          </cell>
        </row>
        <row r="12854">
          <cell r="E12854" t="str">
            <v>SDI250RO02</v>
          </cell>
          <cell r="F12854" t="str">
            <v>SF ROSE APR-SHAM 4 REINE 250ML</v>
          </cell>
          <cell r="G12854" t="str">
            <v>PC</v>
          </cell>
          <cell r="H12854">
            <v>17700</v>
          </cell>
          <cell r="I12854">
            <v>0</v>
          </cell>
        </row>
        <row r="12855">
          <cell r="E12855" t="str">
            <v>SEV050NE01</v>
          </cell>
          <cell r="F12855" t="str">
            <v>EAU DE PARFUM NEROLI 50 ML</v>
          </cell>
          <cell r="G12855" t="str">
            <v>PC</v>
          </cell>
          <cell r="H12855">
            <v>4000</v>
          </cell>
          <cell r="I12855">
            <v>0</v>
          </cell>
        </row>
        <row r="12856">
          <cell r="E12856" t="str">
            <v>SEV075CE02</v>
          </cell>
          <cell r="F12856" t="str">
            <v>EDP CEDRE 75ML</v>
          </cell>
          <cell r="G12856" t="str">
            <v>PC</v>
          </cell>
          <cell r="H12856">
            <v>10000</v>
          </cell>
          <cell r="I12856">
            <v>0</v>
          </cell>
        </row>
        <row r="12857">
          <cell r="E12857" t="str">
            <v>SEV075IM01</v>
          </cell>
          <cell r="F12857" t="str">
            <v>EDP VOYAGE IMMORTELLE 75ML</v>
          </cell>
          <cell r="G12857" t="str">
            <v>PC</v>
          </cell>
          <cell r="H12857">
            <v>24500</v>
          </cell>
          <cell r="I12857">
            <v>0</v>
          </cell>
        </row>
        <row r="12858">
          <cell r="E12858" t="str">
            <v>SEV075JS02</v>
          </cell>
          <cell r="F12858" t="str">
            <v>EDP JASMIN 75ML</v>
          </cell>
          <cell r="G12858" t="str">
            <v>PC</v>
          </cell>
          <cell r="H12858">
            <v>6000</v>
          </cell>
          <cell r="I12858">
            <v>1296</v>
          </cell>
        </row>
        <row r="12859">
          <cell r="E12859" t="str">
            <v>SEV075LA01</v>
          </cell>
          <cell r="F12859" t="str">
            <v>EDP LABDANUM 75ML</v>
          </cell>
          <cell r="G12859" t="str">
            <v>PC</v>
          </cell>
          <cell r="H12859">
            <v>6000</v>
          </cell>
          <cell r="I12859">
            <v>0</v>
          </cell>
        </row>
        <row r="12860">
          <cell r="E12860" t="str">
            <v>SEV075MM01</v>
          </cell>
          <cell r="F12860" t="str">
            <v>EDP MIMOSA 75ML</v>
          </cell>
          <cell r="G12860" t="str">
            <v>PC</v>
          </cell>
          <cell r="H12860">
            <v>6000</v>
          </cell>
          <cell r="I12860">
            <v>0</v>
          </cell>
        </row>
        <row r="12861">
          <cell r="E12861" t="str">
            <v>SEV075MR03</v>
          </cell>
          <cell r="F12861" t="str">
            <v>EDP MYRTE 75ML</v>
          </cell>
          <cell r="G12861" t="str">
            <v>PC</v>
          </cell>
          <cell r="H12861">
            <v>6000</v>
          </cell>
          <cell r="I12861">
            <v>0</v>
          </cell>
        </row>
        <row r="12862">
          <cell r="E12862" t="str">
            <v>SEV075NE01</v>
          </cell>
          <cell r="F12862" t="str">
            <v>EDP NEROLI 75ML</v>
          </cell>
          <cell r="G12862" t="str">
            <v>PC</v>
          </cell>
          <cell r="H12862">
            <v>6000</v>
          </cell>
          <cell r="I12862">
            <v>0</v>
          </cell>
        </row>
        <row r="12863">
          <cell r="E12863" t="str">
            <v>SEV075NE02</v>
          </cell>
          <cell r="F12863" t="str">
            <v>EDP NEROLI 75ML</v>
          </cell>
          <cell r="G12863" t="str">
            <v>PC</v>
          </cell>
          <cell r="H12863">
            <v>6000</v>
          </cell>
          <cell r="I12863">
            <v>0</v>
          </cell>
        </row>
        <row r="12864">
          <cell r="E12864" t="str">
            <v>SF52DPH12AN</v>
          </cell>
          <cell r="F12864" t="str">
            <v>DOSSIER PRESSE NOEL 2012 ANG</v>
          </cell>
          <cell r="G12864" t="str">
            <v>PC</v>
          </cell>
          <cell r="H12864">
            <v>1064</v>
          </cell>
          <cell r="I12864">
            <v>650</v>
          </cell>
        </row>
        <row r="12865">
          <cell r="E12865" t="str">
            <v>SF52DPH12FR</v>
          </cell>
          <cell r="F12865" t="str">
            <v>DOSSIER PRESSE NOEL 2012 FR</v>
          </cell>
          <cell r="G12865" t="str">
            <v>PC</v>
          </cell>
          <cell r="H12865">
            <v>9999</v>
          </cell>
          <cell r="I12865">
            <v>300</v>
          </cell>
        </row>
        <row r="12866">
          <cell r="E12866" t="str">
            <v>SF52HC015I16</v>
          </cell>
          <cell r="F12866" t="str">
            <v>ECH IM CREME HARMONIE 1.5ML*50</v>
          </cell>
          <cell r="G12866" t="str">
            <v>PAQ</v>
          </cell>
          <cell r="H12866">
            <v>1000</v>
          </cell>
          <cell r="I12866">
            <v>1</v>
          </cell>
        </row>
        <row r="12867">
          <cell r="E12867" t="str">
            <v>SF75MA025MK</v>
          </cell>
          <cell r="F12867" t="str">
            <v>CREME MAINS MIEL 25ML</v>
          </cell>
          <cell r="G12867" t="str">
            <v>PC</v>
          </cell>
          <cell r="H12867">
            <v>9999</v>
          </cell>
          <cell r="I12867">
            <v>6912</v>
          </cell>
        </row>
        <row r="12868">
          <cell r="E12868" t="str">
            <v>SFL0020AL02</v>
          </cell>
          <cell r="F12868" t="str">
            <v>S FOND ALU VIS KAR  ABRICOT 20ML</v>
          </cell>
          <cell r="G12868" t="str">
            <v>PC</v>
          </cell>
          <cell r="H12868">
            <v>80000</v>
          </cell>
          <cell r="I12868">
            <v>1</v>
          </cell>
        </row>
        <row r="12869">
          <cell r="E12869" t="str">
            <v>29RH500A23</v>
          </cell>
          <cell r="I12869">
            <v>900</v>
          </cell>
        </row>
        <row r="12870">
          <cell r="E12870" t="str">
            <v>SSA075VE01</v>
          </cell>
          <cell r="F12870" t="str">
            <v>SAVON FEUILLES VERVEINE FILME</v>
          </cell>
          <cell r="G12870" t="str">
            <v>PC</v>
          </cell>
          <cell r="H12870">
            <v>60000</v>
          </cell>
          <cell r="I12870">
            <v>0</v>
          </cell>
        </row>
        <row r="12871">
          <cell r="E12871" t="str">
            <v>SSA100JF03</v>
          </cell>
          <cell r="F12871" t="str">
            <v>SAVON 100G JOURNEE  FEMME 2012</v>
          </cell>
          <cell r="G12871" t="str">
            <v>PC</v>
          </cell>
          <cell r="H12871">
            <v>50000</v>
          </cell>
          <cell r="I12871">
            <v>0</v>
          </cell>
        </row>
        <row r="12872">
          <cell r="E12872" t="str">
            <v>SST01SA050M15A</v>
          </cell>
          <cell r="F12872" t="str">
            <v>SF KAR SAV SOLIDAIRE MIEL BF 50G</v>
          </cell>
          <cell r="G12872" t="str">
            <v>PC</v>
          </cell>
          <cell r="H12872">
            <v>150000</v>
          </cell>
          <cell r="I12872">
            <v>11448</v>
          </cell>
        </row>
        <row r="12873">
          <cell r="E12873" t="str">
            <v>SST11CS100TR19A</v>
          </cell>
          <cell r="F12873" t="str">
            <v>SF SET SAVONS INVITES 25G A</v>
          </cell>
          <cell r="G12873" t="str">
            <v>PC</v>
          </cell>
          <cell r="H12873">
            <v>50000</v>
          </cell>
          <cell r="I12873">
            <v>1000</v>
          </cell>
        </row>
        <row r="12874">
          <cell r="E12874" t="str">
            <v>SST11CS100TR19B</v>
          </cell>
          <cell r="F12874" t="str">
            <v>SF SET SAVONS INVITES 25G B</v>
          </cell>
          <cell r="G12874" t="str">
            <v>PC</v>
          </cell>
          <cell r="H12874">
            <v>50000</v>
          </cell>
          <cell r="I12874">
            <v>1000</v>
          </cell>
        </row>
        <row r="12875">
          <cell r="E12875" t="str">
            <v>SST11CS100TR19C</v>
          </cell>
          <cell r="F12875" t="str">
            <v>SF SET SAVONS INVITES 25G C</v>
          </cell>
          <cell r="G12875" t="str">
            <v>PC</v>
          </cell>
          <cell r="H12875">
            <v>50000</v>
          </cell>
          <cell r="I12875">
            <v>1000</v>
          </cell>
        </row>
        <row r="12876">
          <cell r="E12876" t="str">
            <v>SST11CS100TR19D</v>
          </cell>
          <cell r="F12876" t="str">
            <v>SF SET SAVONS INVITES 25G D</v>
          </cell>
          <cell r="G12876" t="str">
            <v>PC</v>
          </cell>
          <cell r="H12876">
            <v>50000</v>
          </cell>
          <cell r="I12876">
            <v>1000</v>
          </cell>
        </row>
        <row r="12877">
          <cell r="E12877" t="str">
            <v>SST15SA200L16A</v>
          </cell>
          <cell r="F12877" t="str">
            <v>SF SAV PRÉDÉCOUPÉ LAV 100G</v>
          </cell>
          <cell r="G12877" t="str">
            <v>PC</v>
          </cell>
          <cell r="H12877">
            <v>60000</v>
          </cell>
          <cell r="I12877">
            <v>12</v>
          </cell>
        </row>
        <row r="12878">
          <cell r="E12878" t="str">
            <v>SST15SA200VB6A</v>
          </cell>
          <cell r="F12878" t="str">
            <v>SF SAV PRÉDÉCOUPÉ VERV 100G</v>
          </cell>
          <cell r="G12878" t="str">
            <v>PC</v>
          </cell>
          <cell r="H12878">
            <v>60000</v>
          </cell>
          <cell r="I12878">
            <v>1</v>
          </cell>
        </row>
        <row r="12879">
          <cell r="E12879" t="str">
            <v>SST38ST016A18A</v>
          </cell>
          <cell r="F12879" t="str">
            <v>TARGET SPOT PROG STICK 1.75ML</v>
          </cell>
          <cell r="G12879" t="str">
            <v>PC</v>
          </cell>
          <cell r="H12879">
            <v>25000</v>
          </cell>
          <cell r="I12879">
            <v>15444</v>
          </cell>
        </row>
        <row r="12880">
          <cell r="E12880" t="str">
            <v>SST98BBCR010CA3A</v>
          </cell>
          <cell r="F12880" t="str">
            <v>SF CREME A RASER CADE 10ML</v>
          </cell>
          <cell r="G12880" t="str">
            <v>PC</v>
          </cell>
          <cell r="H12880">
            <v>60000</v>
          </cell>
          <cell r="I12880">
            <v>17600</v>
          </cell>
        </row>
        <row r="12881">
          <cell r="E12881" t="str">
            <v>TEST_HYGIENE</v>
          </cell>
          <cell r="F12881" t="str">
            <v>ARTICLE POUR TEST HYGIENE</v>
          </cell>
          <cell r="G12881" t="str">
            <v>PC</v>
          </cell>
          <cell r="H12881">
            <v>8300</v>
          </cell>
          <cell r="I12881">
            <v>0</v>
          </cell>
        </row>
        <row r="12882">
          <cell r="E12882" t="str">
            <v>TROCVE6C00015</v>
          </cell>
          <cell r="F12882" t="str">
            <v>BOX TR COFFRET BLEU</v>
          </cell>
          <cell r="G12882" t="str">
            <v>PC</v>
          </cell>
          <cell r="H12882">
            <v>9999</v>
          </cell>
          <cell r="I12882">
            <v>800</v>
          </cell>
        </row>
        <row r="12883">
          <cell r="E12883" t="str">
            <v>XSCR000RG01</v>
          </cell>
          <cell r="F12883" t="str">
            <v>SF BAUME DU RANDONNEUR 75ML</v>
          </cell>
          <cell r="G12883" t="str">
            <v>PC</v>
          </cell>
          <cell r="H12883">
            <v>9999</v>
          </cell>
          <cell r="I12883">
            <v>4000</v>
          </cell>
        </row>
        <row r="12884">
          <cell r="E12884" t="str">
            <v>YHFIMODKIT01</v>
          </cell>
          <cell r="F12884" t="str">
            <v>MODELE YHFI SEMI FINIS DE KITS</v>
          </cell>
          <cell r="G12884" t="str">
            <v>PC</v>
          </cell>
          <cell r="H12884">
            <v>1000</v>
          </cell>
          <cell r="I12884">
            <v>1</v>
          </cell>
        </row>
        <row r="12885">
          <cell r="E12885" t="str">
            <v>SJ99201000</v>
          </cell>
          <cell r="G12885" t="str">
            <v>PC</v>
          </cell>
          <cell r="I12885">
            <v>3264</v>
          </cell>
        </row>
        <row r="12886">
          <cell r="E12886">
            <v>812723</v>
          </cell>
          <cell r="I12886">
            <v>1944</v>
          </cell>
        </row>
        <row r="12887">
          <cell r="E12887">
            <v>812724</v>
          </cell>
          <cell r="I12887">
            <v>1944</v>
          </cell>
        </row>
        <row r="12888">
          <cell r="E12888" t="str">
            <v>27MP050I23</v>
          </cell>
          <cell r="I12888">
            <v>5760</v>
          </cell>
        </row>
        <row r="12889">
          <cell r="E12889" t="str">
            <v>29RH500A23</v>
          </cell>
          <cell r="I12889">
            <v>900</v>
          </cell>
        </row>
        <row r="12890">
          <cell r="E12890" t="str">
            <v>17HB050A22C</v>
          </cell>
          <cell r="I12890">
            <v>2916</v>
          </cell>
        </row>
        <row r="12891">
          <cell r="E12891" t="str">
            <v>27MP150I23</v>
          </cell>
          <cell r="I12891">
            <v>1800</v>
          </cell>
        </row>
        <row r="12892">
          <cell r="E12892" t="str">
            <v>98BBAS300VA1</v>
          </cell>
          <cell r="H12892">
            <v>1170</v>
          </cell>
          <cell r="I12892">
            <v>1170</v>
          </cell>
        </row>
        <row r="12893">
          <cell r="E12893" t="str">
            <v>17AS500FV23</v>
          </cell>
          <cell r="I12893">
            <v>720</v>
          </cell>
        </row>
        <row r="12894">
          <cell r="E12894" t="str">
            <v>8YZ0028</v>
          </cell>
          <cell r="I12894">
            <v>3240</v>
          </cell>
        </row>
        <row r="12895">
          <cell r="E12895" t="str">
            <v>11LC250H21</v>
          </cell>
          <cell r="I12895">
            <v>1680</v>
          </cell>
        </row>
        <row r="12896">
          <cell r="E12896" t="str">
            <v>20ET075OC21</v>
          </cell>
          <cell r="I12896">
            <v>1890</v>
          </cell>
        </row>
        <row r="12897">
          <cell r="E12897" t="str">
            <v>8RZ0056</v>
          </cell>
          <cell r="I12897">
            <v>10800</v>
          </cell>
        </row>
        <row r="12898">
          <cell r="E12898" t="str">
            <v>8RZ0055</v>
          </cell>
          <cell r="I12898">
            <v>5712</v>
          </cell>
        </row>
        <row r="12899">
          <cell r="E12899" t="str">
            <v>98BBLM250VE1</v>
          </cell>
          <cell r="I12899">
            <v>1296</v>
          </cell>
        </row>
        <row r="12900">
          <cell r="E12900" t="str">
            <v>8YZ0026</v>
          </cell>
          <cell r="I12900">
            <v>2160</v>
          </cell>
        </row>
      </sheetData>
      <sheetData sheetId="6">
        <row r="1">
          <cell r="A1" t="str">
            <v>Gamme format M&amp;L</v>
          </cell>
          <cell r="B1" t="str">
            <v>Atelier</v>
          </cell>
          <cell r="C1" t="str">
            <v>Machine</v>
          </cell>
          <cell r="D1" t="str">
            <v>Description</v>
          </cell>
          <cell r="E1" t="str">
            <v>Cadence Machine (Unité/h)</v>
          </cell>
          <cell r="F1" t="str">
            <v>Nb 
pers</v>
          </cell>
          <cell r="G1" t="str">
            <v>Cadence de fonctionnement
(unité/h)</v>
          </cell>
          <cell r="H1" t="str">
            <v>PPH</v>
          </cell>
          <cell r="I1" t="str">
            <v>T fixe Ma (h)</v>
          </cell>
          <cell r="J1" t="str">
            <v>Rendement</v>
          </cell>
        </row>
        <row r="2">
          <cell r="A2" t="str">
            <v>MAL101A</v>
          </cell>
          <cell r="B2" t="str">
            <v>Lavande</v>
          </cell>
          <cell r="C2" t="str">
            <v>PKB 8 becs</v>
          </cell>
          <cell r="D2" t="str">
            <v>Flacon 30 ml (M), pompe signature (M),croisillons, carton std PCB =18</v>
          </cell>
          <cell r="E2">
            <v>1260</v>
          </cell>
          <cell r="F2">
            <v>6</v>
          </cell>
          <cell r="G2">
            <v>1075</v>
          </cell>
          <cell r="H2">
            <v>179.16666666666666</v>
          </cell>
          <cell r="I2">
            <v>1</v>
          </cell>
          <cell r="J2">
            <v>0.85317460317460314</v>
          </cell>
        </row>
        <row r="3">
          <cell r="A3" t="str">
            <v>MAL102A</v>
          </cell>
          <cell r="B3" t="str">
            <v>Lavande</v>
          </cell>
          <cell r="C3" t="str">
            <v>PKB 8 becs</v>
          </cell>
          <cell r="D3" t="str">
            <v>Flacon(M) 100 mL, bouchon(M), eti bandeau, carton(M) automatique</v>
          </cell>
          <cell r="E3">
            <v>1500</v>
          </cell>
          <cell r="F3">
            <v>4</v>
          </cell>
          <cell r="G3">
            <v>1275</v>
          </cell>
          <cell r="H3">
            <v>318.75</v>
          </cell>
          <cell r="I3">
            <v>1.5</v>
          </cell>
          <cell r="J3">
            <v>0.85</v>
          </cell>
        </row>
        <row r="4">
          <cell r="A4" t="str">
            <v>MAL103A</v>
          </cell>
          <cell r="B4" t="str">
            <v>Lavande</v>
          </cell>
          <cell r="C4" t="str">
            <v>PKB 8 becs</v>
          </cell>
          <cell r="D4" t="str">
            <v>Flacon(M) 75 mL joyeuse fête, pompe crimpless (M), capot(M), eti f(M)/dos, Etui+ondulé (SA), cello, cale, bulle, carton(M) automatique PCB = 18</v>
          </cell>
          <cell r="E4">
            <v>1500</v>
          </cell>
          <cell r="F4">
            <v>7</v>
          </cell>
          <cell r="G4">
            <v>1000</v>
          </cell>
          <cell r="H4">
            <v>142.85714285714286</v>
          </cell>
          <cell r="I4">
            <v>3</v>
          </cell>
          <cell r="J4">
            <v>0.66666666666666663</v>
          </cell>
        </row>
        <row r="5">
          <cell r="A5" t="str">
            <v>MAL104A</v>
          </cell>
          <cell r="B5" t="str">
            <v>Lavande</v>
          </cell>
          <cell r="C5" t="str">
            <v>PKB 8 becs</v>
          </cell>
          <cell r="D5" t="str">
            <v>Flacon 50ml (M), ppe (A), capot (M), ETQ fond (M), Etui (SA), PCB  std = 54</v>
          </cell>
          <cell r="E5">
            <v>1500</v>
          </cell>
          <cell r="F5">
            <v>7</v>
          </cell>
          <cell r="G5">
            <v>1140</v>
          </cell>
          <cell r="H5">
            <v>162.85714285714286</v>
          </cell>
          <cell r="I5">
            <v>2.5</v>
          </cell>
          <cell r="J5">
            <v>0.76</v>
          </cell>
        </row>
        <row r="6">
          <cell r="A6" t="str">
            <v>MAL105A</v>
          </cell>
          <cell r="B6" t="str">
            <v>Lavande</v>
          </cell>
          <cell r="C6" t="str">
            <v>PKB 8 becs</v>
          </cell>
          <cell r="D6" t="str">
            <v>Flacon(M) 50ml, 75 mL, pompe(A), eti face(M)/dessous(M), étui(SA), croisillon(M), carton(M) automatique</v>
          </cell>
          <cell r="E6">
            <v>2000</v>
          </cell>
          <cell r="F6">
            <v>10</v>
          </cell>
          <cell r="G6">
            <v>1540</v>
          </cell>
          <cell r="H6">
            <v>154</v>
          </cell>
          <cell r="I6">
            <v>1.55</v>
          </cell>
          <cell r="J6">
            <v>0.77</v>
          </cell>
        </row>
        <row r="7">
          <cell r="A7" t="str">
            <v>MAL106A</v>
          </cell>
          <cell r="B7" t="str">
            <v>Lavande</v>
          </cell>
          <cell r="C7" t="str">
            <v>PKB 8 becs</v>
          </cell>
          <cell r="D7" t="str">
            <v>Flacon 100ml aro (M), pompe (M), etiquetage f/d (A), croisillons, 3 bulles(M), 1/2 std pcb 12 
1 personne pour lissage etq twin</v>
          </cell>
          <cell r="E7">
            <v>1020</v>
          </cell>
          <cell r="F7">
            <v>5</v>
          </cell>
          <cell r="G7">
            <v>765</v>
          </cell>
          <cell r="H7">
            <v>153</v>
          </cell>
          <cell r="I7">
            <v>1.5</v>
          </cell>
          <cell r="J7">
            <v>0.75</v>
          </cell>
        </row>
        <row r="8">
          <cell r="A8" t="str">
            <v>MAL106B</v>
          </cell>
          <cell r="B8" t="str">
            <v>Lavande</v>
          </cell>
          <cell r="C8" t="str">
            <v>PKB 8 becs</v>
          </cell>
          <cell r="D8" t="str">
            <v>Flacon 100ml aro (M), pompe (M), etiquetage f/d (A), croisillons, 3 bulles(M), 1/2 std pcb 12
1 personne pour lissage etq twin</v>
          </cell>
          <cell r="E8">
            <v>1080</v>
          </cell>
          <cell r="F8">
            <v>5</v>
          </cell>
          <cell r="G8">
            <v>918</v>
          </cell>
          <cell r="H8">
            <v>183.6</v>
          </cell>
          <cell r="I8">
            <v>1.25</v>
          </cell>
          <cell r="J8">
            <v>0.85</v>
          </cell>
        </row>
        <row r="9">
          <cell r="A9" t="str">
            <v>MAL107A</v>
          </cell>
          <cell r="B9" t="str">
            <v>Lavande</v>
          </cell>
          <cell r="C9" t="str">
            <v>PKB 8 becs</v>
          </cell>
          <cell r="D9" t="str">
            <v>Flacon(M) 75mL, pompe(A), eti dessous(M), etui(M), carton(M) automatique</v>
          </cell>
          <cell r="E9">
            <v>1020</v>
          </cell>
          <cell r="F9">
            <v>11</v>
          </cell>
          <cell r="G9">
            <v>816</v>
          </cell>
          <cell r="H9">
            <v>74.181818181818187</v>
          </cell>
          <cell r="I9">
            <v>0.75</v>
          </cell>
          <cell r="J9">
            <v>0.8</v>
          </cell>
        </row>
        <row r="10">
          <cell r="A10" t="str">
            <v>MAL108A</v>
          </cell>
          <cell r="B10" t="str">
            <v>Lavande</v>
          </cell>
          <cell r="C10" t="str">
            <v>PKB 8 becs</v>
          </cell>
          <cell r="D10" t="str">
            <v>Flacon(M) 300 mL, bouchon(M), etiquette indexé(M), objets(M) dans etui, surembalage(M)/1, carton(M) automatique</v>
          </cell>
          <cell r="E10">
            <v>1020</v>
          </cell>
          <cell r="F10">
            <v>9</v>
          </cell>
          <cell r="G10">
            <v>690</v>
          </cell>
          <cell r="H10">
            <v>76.666666666666671</v>
          </cell>
          <cell r="I10">
            <v>1</v>
          </cell>
          <cell r="J10">
            <v>0.67647058823529416</v>
          </cell>
        </row>
        <row r="11">
          <cell r="A11" t="str">
            <v>MAL108V</v>
          </cell>
          <cell r="B11" t="str">
            <v>Lavande</v>
          </cell>
          <cell r="C11" t="str">
            <v>PKB 8 becs</v>
          </cell>
          <cell r="D11" t="str">
            <v>Flacon(M) 300 mL, bouchon(M), etiquette indexé(M), objets(M) dans etui, surembalage(M)/1, carton(M) automatique</v>
          </cell>
          <cell r="E11">
            <v>900</v>
          </cell>
          <cell r="F11">
            <v>8</v>
          </cell>
          <cell r="G11">
            <v>610</v>
          </cell>
          <cell r="H11">
            <v>76.25</v>
          </cell>
          <cell r="I11">
            <v>1</v>
          </cell>
          <cell r="J11">
            <v>0.67777777777777781</v>
          </cell>
        </row>
        <row r="12">
          <cell r="A12" t="str">
            <v>MAL109A</v>
          </cell>
          <cell r="B12" t="str">
            <v>Lavande</v>
          </cell>
          <cell r="C12" t="str">
            <v>PKB 8 becs</v>
          </cell>
          <cell r="D12" t="str">
            <v>Flacon(M) 100 mL, pompe(A), eti face, etui(M), carton(M) automatique</v>
          </cell>
          <cell r="E12">
            <v>2200</v>
          </cell>
          <cell r="F12">
            <v>8</v>
          </cell>
          <cell r="G12">
            <v>1500</v>
          </cell>
          <cell r="H12">
            <v>187.5</v>
          </cell>
          <cell r="I12">
            <v>1.5</v>
          </cell>
          <cell r="J12">
            <v>0.68181818181818177</v>
          </cell>
        </row>
        <row r="13">
          <cell r="A13" t="str">
            <v>MAL110A</v>
          </cell>
          <cell r="B13" t="str">
            <v>Lavande</v>
          </cell>
          <cell r="C13" t="str">
            <v>PKB 8 becs</v>
          </cell>
          <cell r="D13" t="str">
            <v>Flacon(M) 50mL, pompe(A), eti face, etui(M), carton(M) automatique</v>
          </cell>
          <cell r="E13">
            <v>1260</v>
          </cell>
          <cell r="F13">
            <v>6</v>
          </cell>
          <cell r="G13">
            <v>1100</v>
          </cell>
          <cell r="H13">
            <v>183.33333333333334</v>
          </cell>
          <cell r="I13">
            <v>1.2</v>
          </cell>
          <cell r="J13">
            <v>0.87301587301587302</v>
          </cell>
        </row>
        <row r="14">
          <cell r="A14" t="str">
            <v>MAL111A</v>
          </cell>
          <cell r="B14" t="str">
            <v>Lavande</v>
          </cell>
          <cell r="C14" t="str">
            <v>PKB 8 becs</v>
          </cell>
          <cell r="D14" t="str">
            <v>Flacon(M) 75 mL héritage, pompe crimpless (A), capot(M), eti f(A)/dos, Etui (M), carton(M) automatique PCB = 18</v>
          </cell>
          <cell r="E14">
            <v>1500</v>
          </cell>
          <cell r="F14">
            <v>7</v>
          </cell>
          <cell r="G14">
            <v>1170</v>
          </cell>
          <cell r="H14">
            <v>167.14285714285714</v>
          </cell>
          <cell r="I14">
            <v>1.5</v>
          </cell>
          <cell r="J14">
            <v>0.78</v>
          </cell>
        </row>
        <row r="15">
          <cell r="A15" t="str">
            <v>MAL112A</v>
          </cell>
          <cell r="B15" t="str">
            <v>Lavande</v>
          </cell>
          <cell r="C15" t="str">
            <v>PKB 8 becs</v>
          </cell>
          <cell r="D15" t="str">
            <v>Brume 50mL</v>
          </cell>
          <cell r="E15">
            <v>1320</v>
          </cell>
          <cell r="F15">
            <v>4</v>
          </cell>
          <cell r="G15">
            <v>1188</v>
          </cell>
          <cell r="H15">
            <v>297</v>
          </cell>
          <cell r="I15">
            <v>0.75</v>
          </cell>
          <cell r="J15">
            <v>0.9</v>
          </cell>
        </row>
        <row r="16">
          <cell r="A16" t="str">
            <v>MAL113A</v>
          </cell>
          <cell r="B16" t="str">
            <v>Lavande</v>
          </cell>
          <cell r="C16" t="str">
            <v>PKB 8 becs</v>
          </cell>
          <cell r="D16" t="str">
            <v>Flacon(M) 300 mL, bouchon(M), 9 objets(M) dans carton, éti dessous(M), croisillon(M), carton(M) à scotcher</v>
          </cell>
          <cell r="E16">
            <v>1020</v>
          </cell>
          <cell r="F16">
            <v>6</v>
          </cell>
          <cell r="G16">
            <v>890</v>
          </cell>
          <cell r="H16">
            <v>148.33333333333334</v>
          </cell>
          <cell r="I16">
            <v>1</v>
          </cell>
          <cell r="J16">
            <v>0.87254901960784315</v>
          </cell>
        </row>
        <row r="17">
          <cell r="A17" t="str">
            <v>MAL114A</v>
          </cell>
          <cell r="B17" t="str">
            <v>Lavande</v>
          </cell>
          <cell r="C17" t="str">
            <v>PKB 8 becs</v>
          </cell>
          <cell r="D17" t="str">
            <v>Flacon(M) 100 mL, pompe(M), capot(M), eti face, etui complexe(M), carton(M) automatique</v>
          </cell>
          <cell r="E17">
            <v>1260</v>
          </cell>
          <cell r="F17">
            <v>10</v>
          </cell>
          <cell r="G17">
            <v>950</v>
          </cell>
          <cell r="H17">
            <v>95</v>
          </cell>
          <cell r="I17">
            <v>1</v>
          </cell>
          <cell r="J17">
            <v>0.75396825396825395</v>
          </cell>
        </row>
        <row r="18">
          <cell r="A18" t="str">
            <v>MAL115A</v>
          </cell>
          <cell r="B18" t="str">
            <v>Lavande</v>
          </cell>
          <cell r="C18" t="str">
            <v>PKB 8 becs</v>
          </cell>
          <cell r="D18" t="str">
            <v>Flacon(M) rond 100 mL-250ml, pompe(M), eti face(A), eti dos(A) ou bandeau, carton(M) automatique</v>
          </cell>
          <cell r="E18">
            <v>1260</v>
          </cell>
          <cell r="F18">
            <v>4</v>
          </cell>
          <cell r="G18">
            <v>1071</v>
          </cell>
          <cell r="H18">
            <v>267.75</v>
          </cell>
          <cell r="I18">
            <v>2</v>
          </cell>
          <cell r="J18">
            <v>0.85</v>
          </cell>
        </row>
        <row r="19">
          <cell r="A19" t="str">
            <v>MAL116A</v>
          </cell>
          <cell r="B19" t="str">
            <v>Lavande</v>
          </cell>
          <cell r="C19" t="str">
            <v>PKB 8 becs</v>
          </cell>
          <cell r="D19" t="str">
            <v>Flacon(M) 50ml, pompe(A), eti face lissage (M) , étui(SA), carton(M) automatique</v>
          </cell>
          <cell r="E19">
            <v>1500</v>
          </cell>
          <cell r="F19">
            <v>5</v>
          </cell>
          <cell r="G19">
            <v>1065</v>
          </cell>
          <cell r="H19">
            <v>213</v>
          </cell>
          <cell r="I19">
            <v>2</v>
          </cell>
          <cell r="J19">
            <v>0.71</v>
          </cell>
        </row>
        <row r="20">
          <cell r="A20" t="str">
            <v>MAL117A</v>
          </cell>
          <cell r="B20" t="str">
            <v>Lavande</v>
          </cell>
          <cell r="C20" t="str">
            <v>PKB 8 becs</v>
          </cell>
          <cell r="D20" t="str">
            <v>fL 50ml Brume Arlésienne (M), pompe crimpless (M), capot(M), croisillon, cale, bulle, PCB = 24</v>
          </cell>
          <cell r="E20">
            <v>1500</v>
          </cell>
          <cell r="F20">
            <v>6</v>
          </cell>
          <cell r="G20">
            <v>1200</v>
          </cell>
          <cell r="H20">
            <v>200</v>
          </cell>
          <cell r="I20">
            <v>1</v>
          </cell>
          <cell r="J20">
            <v>0.8</v>
          </cell>
        </row>
        <row r="21">
          <cell r="A21" t="str">
            <v>MAL118A</v>
          </cell>
          <cell r="B21" t="str">
            <v>Lavande</v>
          </cell>
          <cell r="C21" t="str">
            <v>PKB 8 becs</v>
          </cell>
          <cell r="D21" t="str">
            <v>Flacon 125ml aro (M), pompe (M), etiquetage f/d (A), etui(SA), 1/2 std pcb 20</v>
          </cell>
          <cell r="E21">
            <v>1260</v>
          </cell>
          <cell r="F21">
            <v>5</v>
          </cell>
          <cell r="G21">
            <v>1000</v>
          </cell>
          <cell r="H21">
            <v>200</v>
          </cell>
          <cell r="I21">
            <v>1.5</v>
          </cell>
          <cell r="J21">
            <v>0.79365079365079361</v>
          </cell>
        </row>
        <row r="22">
          <cell r="A22" t="str">
            <v>MAL119A</v>
          </cell>
          <cell r="B22" t="str">
            <v>Lavande</v>
          </cell>
          <cell r="C22" t="str">
            <v>PKB 8 becs</v>
          </cell>
          <cell r="D22" t="str">
            <v>Flacon100(M) + caps (M) + etiquette (A)+ etq fond (M) +etui(M) + pompe dans etuis (M)+ 1/2 std</v>
          </cell>
          <cell r="E22">
            <v>1260</v>
          </cell>
          <cell r="F22">
            <v>10</v>
          </cell>
          <cell r="G22">
            <v>958</v>
          </cell>
          <cell r="H22">
            <v>95.8</v>
          </cell>
          <cell r="I22">
            <v>1</v>
          </cell>
          <cell r="J22">
            <v>0.76031746031746028</v>
          </cell>
        </row>
        <row r="23">
          <cell r="A23" t="str">
            <v>MAL120A</v>
          </cell>
          <cell r="B23" t="str">
            <v>Lavande</v>
          </cell>
          <cell r="C23" t="str">
            <v>PKB 8 becs</v>
          </cell>
          <cell r="D23" t="str">
            <v>Flacon 250(M) + caps (M) + etiquette (A)+ etq fond (M) +etui à fond auto(M) + pompe dans etuis (M)+ 1/2 std</v>
          </cell>
          <cell r="E23">
            <v>1260</v>
          </cell>
          <cell r="F23">
            <v>9</v>
          </cell>
          <cell r="G23">
            <v>1100</v>
          </cell>
          <cell r="H23">
            <v>122.22222222222223</v>
          </cell>
          <cell r="I23">
            <v>1</v>
          </cell>
          <cell r="J23">
            <v>0.87301587301587302</v>
          </cell>
        </row>
        <row r="24">
          <cell r="A24" t="str">
            <v>MAL121A</v>
          </cell>
          <cell r="B24" t="str">
            <v>Lavande</v>
          </cell>
          <cell r="C24" t="str">
            <v>PKB 8 becs</v>
          </cell>
          <cell r="D24" t="str">
            <v>Flacon 30ml (M) + caps (M) + etiquette bandeau (A)+DI09</v>
          </cell>
          <cell r="E24">
            <v>1260</v>
          </cell>
          <cell r="F24">
            <v>4</v>
          </cell>
          <cell r="G24">
            <v>1100</v>
          </cell>
          <cell r="H24">
            <v>275</v>
          </cell>
          <cell r="I24">
            <v>1</v>
          </cell>
          <cell r="J24">
            <v>0.87301587301587302</v>
          </cell>
        </row>
        <row r="25">
          <cell r="A25" t="str">
            <v>MAL122A</v>
          </cell>
          <cell r="B25" t="str">
            <v>Lavande</v>
          </cell>
          <cell r="C25" t="str">
            <v>PKB 8 becs</v>
          </cell>
          <cell r="D25" t="str">
            <v xml:space="preserve"> EDT or bio 50ml (Flacon(M) 50ml, pompe/capot(M), etq dessous (M), étui(M),SB*6, carton(M) automatique</v>
          </cell>
          <cell r="E25">
            <v>1260</v>
          </cell>
          <cell r="F25">
            <v>10</v>
          </cell>
          <cell r="G25">
            <v>1100</v>
          </cell>
          <cell r="H25">
            <v>110</v>
          </cell>
          <cell r="I25">
            <v>1</v>
          </cell>
          <cell r="J25">
            <v>0.87301587301587302</v>
          </cell>
        </row>
        <row r="26">
          <cell r="A26" t="str">
            <v>MAL122V</v>
          </cell>
          <cell r="B26" t="str">
            <v>Lavande</v>
          </cell>
          <cell r="C26" t="str">
            <v>PKB 8 becs</v>
          </cell>
          <cell r="D26" t="str">
            <v xml:space="preserve"> EDT or bio 50ml (Flacon(M) 50ml, pompe/capot(M), etq dessous (M), étui(M),SB*6, carton(M) automatique</v>
          </cell>
          <cell r="E26">
            <v>900</v>
          </cell>
          <cell r="F26">
            <v>8</v>
          </cell>
          <cell r="G26">
            <v>600</v>
          </cell>
          <cell r="H26">
            <v>75</v>
          </cell>
          <cell r="I26">
            <v>1</v>
          </cell>
          <cell r="J26">
            <v>0.66666666666666663</v>
          </cell>
        </row>
        <row r="27">
          <cell r="A27" t="str">
            <v>MAL123A</v>
          </cell>
          <cell r="B27" t="str">
            <v>Lavande</v>
          </cell>
          <cell r="C27" t="str">
            <v>PKB 8 becs</v>
          </cell>
          <cell r="D27" t="str">
            <v>Flacon 100ml aro (M), pompe (M), etiquetage f/d (A), croisillons, 3 bulles(M), 1/2 std pcb 12
1 personne pour lissage etq twin</v>
          </cell>
          <cell r="E27">
            <v>1260</v>
          </cell>
          <cell r="F27">
            <v>5</v>
          </cell>
          <cell r="G27">
            <v>1100</v>
          </cell>
          <cell r="H27">
            <v>220</v>
          </cell>
          <cell r="I27">
            <v>1.5</v>
          </cell>
          <cell r="J27">
            <v>0.87301587301587302</v>
          </cell>
        </row>
        <row r="28">
          <cell r="A28" t="str">
            <v>MAL123B</v>
          </cell>
          <cell r="B28" t="str">
            <v>Lavande</v>
          </cell>
          <cell r="C28" t="str">
            <v>PKB 8 becs</v>
          </cell>
          <cell r="D28" t="str">
            <v>Flacon 100ml aro (M), pompe (M), etiquetage f/d (A), croisillons, 3 bulles(M), 1/2 std pcb 12 
1 personne pour lissage etq twin</v>
          </cell>
          <cell r="E28">
            <v>1020</v>
          </cell>
          <cell r="F28">
            <v>5</v>
          </cell>
          <cell r="G28">
            <v>765</v>
          </cell>
          <cell r="H28">
            <v>153</v>
          </cell>
          <cell r="I28">
            <v>1.5</v>
          </cell>
          <cell r="J28">
            <v>0.75</v>
          </cell>
        </row>
        <row r="29">
          <cell r="A29" t="str">
            <v>MAL124A</v>
          </cell>
          <cell r="B29" t="str">
            <v>Lavande</v>
          </cell>
          <cell r="C29" t="str">
            <v>PKB 8 becs</v>
          </cell>
          <cell r="D29" t="str">
            <v>Flacon 15 ml aro (M), pompea clipser (A), etiquetage f/d (A), 3 bulles(M), 1/2 std pcb 12</v>
          </cell>
          <cell r="E29">
            <v>2280</v>
          </cell>
          <cell r="F29">
            <v>3</v>
          </cell>
          <cell r="G29">
            <v>1980</v>
          </cell>
          <cell r="H29">
            <v>660</v>
          </cell>
          <cell r="I29">
            <v>1.5</v>
          </cell>
          <cell r="J29">
            <v>0.86842105263157898</v>
          </cell>
        </row>
        <row r="30">
          <cell r="A30" t="str">
            <v>MAL124B</v>
          </cell>
          <cell r="B30" t="str">
            <v>Lavande</v>
          </cell>
          <cell r="C30" t="str">
            <v>PKB 8 becs</v>
          </cell>
          <cell r="D30" t="str">
            <v>Flacon 15 ml aro (M), pompea clipser (A), etiquetage f/d (A), 3 bulles(M), 1/2 std pcb 12</v>
          </cell>
          <cell r="E30">
            <v>2280</v>
          </cell>
          <cell r="F30">
            <v>3</v>
          </cell>
          <cell r="G30">
            <v>1368</v>
          </cell>
          <cell r="H30">
            <v>456</v>
          </cell>
          <cell r="I30">
            <v>1.5</v>
          </cell>
          <cell r="J30">
            <v>0.6</v>
          </cell>
        </row>
        <row r="31">
          <cell r="A31" t="str">
            <v>MAL125A</v>
          </cell>
          <cell r="B31" t="str">
            <v>Lavande</v>
          </cell>
          <cell r="C31" t="str">
            <v>PKB 8 becs</v>
          </cell>
          <cell r="D31" t="str">
            <v>Flacon 75ml aro (M), caps(A), etiquetage  bandeau (A), bulles, pcb 28 UNE PERSONNE EN MOINS</v>
          </cell>
          <cell r="E31">
            <v>1260</v>
          </cell>
          <cell r="F31">
            <v>4</v>
          </cell>
          <cell r="G31">
            <v>1000</v>
          </cell>
          <cell r="H31">
            <v>250</v>
          </cell>
          <cell r="I31">
            <v>1.5</v>
          </cell>
          <cell r="J31">
            <v>0.79365079365079361</v>
          </cell>
        </row>
        <row r="32">
          <cell r="A32" t="str">
            <v>MAL125P</v>
          </cell>
          <cell r="B32" t="str">
            <v>Lavande</v>
          </cell>
          <cell r="C32" t="str">
            <v>PKB 8 becs</v>
          </cell>
          <cell r="D32" t="str">
            <v>Flacon 75ml aro (M), caps(A), etiquetage  bandeau (A), bulles, pcb 28 UNE PERSONNE EN MOINS</v>
          </cell>
          <cell r="E32">
            <v>1260</v>
          </cell>
          <cell r="F32">
            <v>4</v>
          </cell>
          <cell r="G32">
            <v>1000</v>
          </cell>
          <cell r="H32">
            <v>250</v>
          </cell>
          <cell r="I32">
            <v>1.5</v>
          </cell>
          <cell r="J32">
            <v>0.79365079365079361</v>
          </cell>
        </row>
        <row r="33">
          <cell r="A33" t="str">
            <v>MAL125P2</v>
          </cell>
          <cell r="B33" t="str">
            <v>Lavande</v>
          </cell>
          <cell r="C33" t="str">
            <v>PKB 8 becs</v>
          </cell>
          <cell r="D33" t="str">
            <v>Flacon 75ml aro (M), caps(A), etiquetage  bandeau (A), bulles, pcb 28 UNE PERSONNE EN MOINS</v>
          </cell>
          <cell r="E33">
            <v>2000</v>
          </cell>
          <cell r="F33">
            <v>6</v>
          </cell>
          <cell r="G33">
            <v>1600</v>
          </cell>
          <cell r="H33">
            <v>266.66666666666669</v>
          </cell>
          <cell r="I33">
            <v>1.25</v>
          </cell>
          <cell r="J33">
            <v>0.8</v>
          </cell>
        </row>
        <row r="34">
          <cell r="A34" t="str">
            <v>MAL126A</v>
          </cell>
          <cell r="B34" t="str">
            <v>Lavande</v>
          </cell>
          <cell r="C34" t="str">
            <v>PKB 8 becs</v>
          </cell>
          <cell r="D34" t="str">
            <v xml:space="preserve">Flacon 300ml aro (M), pompe (M), etiquetage f/d (A), </v>
          </cell>
          <cell r="E34">
            <v>1020</v>
          </cell>
          <cell r="F34">
            <v>4</v>
          </cell>
          <cell r="G34">
            <v>765</v>
          </cell>
          <cell r="H34">
            <v>191.25</v>
          </cell>
          <cell r="I34">
            <v>1.5</v>
          </cell>
          <cell r="J34">
            <v>0.75</v>
          </cell>
        </row>
        <row r="35">
          <cell r="A35" t="str">
            <v>MAL127A</v>
          </cell>
          <cell r="B35" t="str">
            <v>Lavande</v>
          </cell>
          <cell r="C35" t="str">
            <v>PKB 8 becs</v>
          </cell>
          <cell r="D35" t="str">
            <v>Flacon 100ml aro (M), pompe (M), etiquetage f/d (A), croisillons, 3 bulles(M), 1/2 std pcb 12 
1 personne pour lissage etq twin</v>
          </cell>
          <cell r="E35">
            <v>1020</v>
          </cell>
          <cell r="F35">
            <v>5</v>
          </cell>
          <cell r="G35">
            <v>765</v>
          </cell>
          <cell r="H35">
            <v>153</v>
          </cell>
          <cell r="I35">
            <v>1.5</v>
          </cell>
          <cell r="J35">
            <v>0.75</v>
          </cell>
        </row>
        <row r="36">
          <cell r="A36" t="str">
            <v>MAL128A</v>
          </cell>
          <cell r="B36" t="str">
            <v>Lavande</v>
          </cell>
          <cell r="C36" t="str">
            <v>PKB 8 becs</v>
          </cell>
          <cell r="D36" t="str">
            <v xml:space="preserve">Flacon 300ml aro (M), pompe (M), etiquetage f/d (A), </v>
          </cell>
          <cell r="E36">
            <v>1020</v>
          </cell>
          <cell r="F36">
            <v>4</v>
          </cell>
          <cell r="G36">
            <v>816</v>
          </cell>
          <cell r="H36">
            <v>204</v>
          </cell>
          <cell r="I36">
            <v>1.5</v>
          </cell>
          <cell r="J36">
            <v>0.8</v>
          </cell>
        </row>
        <row r="37">
          <cell r="A37" t="str">
            <v>MAL129A</v>
          </cell>
          <cell r="B37" t="str">
            <v>Lavande</v>
          </cell>
          <cell r="C37" t="str">
            <v>PKB 8 becs</v>
          </cell>
          <cell r="D37" t="str">
            <v>Flacon(M) 75 mL, pompe(A), etq dessous(M), étui avec rabat et 2 pattes d'accroche(M), croisillon(M), carton(M) automatique</v>
          </cell>
          <cell r="E37">
            <v>800</v>
          </cell>
          <cell r="F37">
            <v>9</v>
          </cell>
          <cell r="G37">
            <v>650</v>
          </cell>
          <cell r="H37">
            <v>72.222222222222229</v>
          </cell>
          <cell r="I37">
            <v>1</v>
          </cell>
          <cell r="J37">
            <v>0.8125</v>
          </cell>
        </row>
        <row r="38">
          <cell r="A38" t="str">
            <v>MAL130A</v>
          </cell>
          <cell r="B38" t="str">
            <v>Lavande</v>
          </cell>
          <cell r="C38" t="str">
            <v>PKB 8 becs</v>
          </cell>
          <cell r="D38" t="str">
            <v>Provisoire moyen orient : Flacon collection (M), pompe (M), etq fond, coffret + cello, PCB 12</v>
          </cell>
          <cell r="E38">
            <v>1260</v>
          </cell>
          <cell r="F38">
            <v>12</v>
          </cell>
          <cell r="G38">
            <v>1000</v>
          </cell>
          <cell r="H38">
            <v>83.333333333333329</v>
          </cell>
          <cell r="I38">
            <v>2</v>
          </cell>
          <cell r="J38">
            <v>0.79365079365079361</v>
          </cell>
        </row>
        <row r="39">
          <cell r="A39" t="str">
            <v>MAL131A</v>
          </cell>
          <cell r="B39" t="str">
            <v>Lavande</v>
          </cell>
          <cell r="C39" t="str">
            <v>PKB 8 becs</v>
          </cell>
          <cell r="D39" t="str">
            <v>Flacon(M) 75mL, pompe(A), eti dessous(M), etui(SA), carton(M) automatique</v>
          </cell>
          <cell r="E39">
            <v>2160</v>
          </cell>
          <cell r="F39">
            <v>7</v>
          </cell>
          <cell r="G39">
            <v>1685</v>
          </cell>
          <cell r="H39">
            <v>240.71428571428572</v>
          </cell>
          <cell r="I39">
            <v>2</v>
          </cell>
          <cell r="J39">
            <v>0.78009259259259256</v>
          </cell>
        </row>
        <row r="40">
          <cell r="A40" t="str">
            <v>MAL132A</v>
          </cell>
          <cell r="B40" t="str">
            <v>Lavande</v>
          </cell>
          <cell r="C40" t="str">
            <v>PKB 8 becs</v>
          </cell>
          <cell r="D40" t="str">
            <v>Flacon(M) 75mL, pompe(A), etui(M), carton(M) automatique</v>
          </cell>
          <cell r="E40">
            <v>1800</v>
          </cell>
          <cell r="F40">
            <v>9</v>
          </cell>
          <cell r="G40">
            <v>1530</v>
          </cell>
          <cell r="H40">
            <v>170</v>
          </cell>
          <cell r="I40">
            <v>1</v>
          </cell>
          <cell r="J40">
            <v>0.85</v>
          </cell>
        </row>
        <row r="41">
          <cell r="A41" t="str">
            <v>MAL133A</v>
          </cell>
          <cell r="B41" t="str">
            <v>Lavande</v>
          </cell>
          <cell r="C41" t="str">
            <v>PKB 8 becs</v>
          </cell>
          <cell r="D41" t="str">
            <v>Flacon(M) 75mL, pompe(A), eti dessous(M), etui(SA), carton(M) automatique</v>
          </cell>
          <cell r="E41">
            <v>1800</v>
          </cell>
          <cell r="F41">
            <v>6</v>
          </cell>
          <cell r="G41">
            <v>1404</v>
          </cell>
          <cell r="H41">
            <v>234</v>
          </cell>
          <cell r="I41">
            <v>2</v>
          </cell>
          <cell r="J41">
            <v>0.78</v>
          </cell>
        </row>
        <row r="42">
          <cell r="A42" t="str">
            <v>MAL134A</v>
          </cell>
          <cell r="B42" t="str">
            <v>Lavande</v>
          </cell>
          <cell r="C42" t="str">
            <v>PKB 8 becs</v>
          </cell>
          <cell r="D42" t="str">
            <v>Flacon(M) 30ml Collection, pompe(A), eti dessous(M), étui(SA), carton(M) automatique</v>
          </cell>
          <cell r="E42">
            <v>1800</v>
          </cell>
          <cell r="F42">
            <v>6</v>
          </cell>
          <cell r="G42">
            <v>1350</v>
          </cell>
          <cell r="H42">
            <v>225</v>
          </cell>
          <cell r="I42">
            <v>1.5</v>
          </cell>
          <cell r="J42">
            <v>0.75</v>
          </cell>
        </row>
        <row r="43">
          <cell r="A43" t="str">
            <v>MAL135A</v>
          </cell>
          <cell r="B43" t="str">
            <v>Lavande</v>
          </cell>
          <cell r="C43" t="str">
            <v>PKB 8 becs</v>
          </cell>
          <cell r="D43" t="str">
            <v>Flacon(M) 100 mL, pompe(M), eti face/dos, carton(M) automatique, cale, bulle, croisillon, PCB 24</v>
          </cell>
          <cell r="E43">
            <v>1260</v>
          </cell>
          <cell r="F43">
            <v>4</v>
          </cell>
          <cell r="G43">
            <v>950</v>
          </cell>
          <cell r="H43">
            <v>237.5</v>
          </cell>
          <cell r="I43">
            <v>1</v>
          </cell>
          <cell r="J43">
            <v>0.75396825396825395</v>
          </cell>
        </row>
        <row r="44">
          <cell r="A44" t="str">
            <v>MAL136A</v>
          </cell>
          <cell r="B44" t="str">
            <v>Lavande</v>
          </cell>
          <cell r="C44" t="str">
            <v>PKB 8 becs</v>
          </cell>
          <cell r="D44" t="str">
            <v>Flacon(M) 30 mL, pompe(A), eti dessous(M), étui(M), carton(M) automatique</v>
          </cell>
          <cell r="E44">
            <v>1260</v>
          </cell>
          <cell r="F44">
            <v>7</v>
          </cell>
          <cell r="G44">
            <v>1046</v>
          </cell>
          <cell r="H44">
            <v>149.42857142857142</v>
          </cell>
          <cell r="I44">
            <v>1.5</v>
          </cell>
          <cell r="J44">
            <v>0.83015873015873021</v>
          </cell>
        </row>
        <row r="45">
          <cell r="A45" t="str">
            <v>MAL137A</v>
          </cell>
          <cell r="B45" t="str">
            <v>Lavande</v>
          </cell>
          <cell r="C45" t="str">
            <v>PKB 8 becs</v>
          </cell>
          <cell r="D45" t="str">
            <v>Flacon 75mL collection (M), pompe (A), etiquette fond (M), étui+cale, carton std PCB 28 cale, bulles, croisillon</v>
          </cell>
          <cell r="E45">
            <v>2400</v>
          </cell>
          <cell r="F45">
            <v>7</v>
          </cell>
          <cell r="G45">
            <v>1632</v>
          </cell>
          <cell r="H45">
            <v>233.14285714285714</v>
          </cell>
          <cell r="I45">
            <v>1.75</v>
          </cell>
          <cell r="J45">
            <v>0.68</v>
          </cell>
        </row>
        <row r="46">
          <cell r="A46" t="str">
            <v>MAL138A</v>
          </cell>
          <cell r="B46" t="str">
            <v>Lavande</v>
          </cell>
          <cell r="C46" t="str">
            <v>PKB 8 becs</v>
          </cell>
          <cell r="D46" t="str">
            <v>Flacon(M) rond 75ml, pompe(M), eti bandeau, carton(M) automatique</v>
          </cell>
          <cell r="E46">
            <v>2400</v>
          </cell>
          <cell r="F46">
            <v>6</v>
          </cell>
          <cell r="G46">
            <v>2000</v>
          </cell>
          <cell r="H46">
            <v>333.33333333333331</v>
          </cell>
          <cell r="I46">
            <v>2</v>
          </cell>
          <cell r="J46">
            <v>0.83333333333333337</v>
          </cell>
        </row>
        <row r="47">
          <cell r="A47" t="str">
            <v>MAL139A</v>
          </cell>
          <cell r="B47" t="str">
            <v>Lavande</v>
          </cell>
          <cell r="C47" t="str">
            <v>PKB 8 becs</v>
          </cell>
          <cell r="D47" t="str">
            <v>Flacon(M) 75 mL, pompe(A), etq dessous(M), éti face (M), Accessoire sur col (M), étui (SA), croisillon(M), carton(M) automatique</v>
          </cell>
          <cell r="E47">
            <v>1000</v>
          </cell>
          <cell r="F47">
            <v>9</v>
          </cell>
          <cell r="G47">
            <v>750</v>
          </cell>
          <cell r="H47">
            <v>83.333333333333329</v>
          </cell>
          <cell r="I47">
            <v>2.5</v>
          </cell>
          <cell r="J47">
            <v>0.75</v>
          </cell>
        </row>
        <row r="48">
          <cell r="A48" t="str">
            <v>MAL140A</v>
          </cell>
          <cell r="B48" t="str">
            <v>Lavande</v>
          </cell>
          <cell r="C48" t="str">
            <v>PKB 8 becs</v>
          </cell>
          <cell r="D48" t="str">
            <v>Flacon(M) rond 100 mL-250ml, pompe(M) claquée, eti bandeau (A), Suremballagex3, carton(M) automatique PCB = 12</v>
          </cell>
          <cell r="E48">
            <v>1800</v>
          </cell>
          <cell r="F48">
            <v>8</v>
          </cell>
          <cell r="G48">
            <v>1400</v>
          </cell>
          <cell r="H48">
            <v>175</v>
          </cell>
          <cell r="I48">
            <v>1</v>
          </cell>
          <cell r="J48">
            <v>0.77777777777777779</v>
          </cell>
        </row>
        <row r="49">
          <cell r="A49" t="str">
            <v>MAL141A</v>
          </cell>
          <cell r="B49" t="str">
            <v>Lavande</v>
          </cell>
          <cell r="C49" t="str">
            <v>PKB 8 becs</v>
          </cell>
          <cell r="D49" t="str">
            <v>Noël 2016 fl(M), Pompe (A), capot (M), éti face/dos(A), étui (A) + ondulé (A), cello (A), std + cale + bulle, PCB = 14</v>
          </cell>
          <cell r="E49">
            <v>1260</v>
          </cell>
          <cell r="F49">
            <v>5</v>
          </cell>
          <cell r="G49">
            <v>860</v>
          </cell>
          <cell r="H49">
            <v>172</v>
          </cell>
          <cell r="I49">
            <v>3.5</v>
          </cell>
          <cell r="J49">
            <v>0.68253968253968256</v>
          </cell>
        </row>
        <row r="50">
          <cell r="A50" t="str">
            <v>MAL142A</v>
          </cell>
          <cell r="B50" t="str">
            <v>Lavande</v>
          </cell>
          <cell r="C50" t="str">
            <v>PKB 8 becs</v>
          </cell>
          <cell r="D50" t="str">
            <v>Flacon 75mL flanker (M), pompe (A), etiquette fond (M), étui+cale, cello, carton std PCB33</v>
          </cell>
          <cell r="E50">
            <v>2400</v>
          </cell>
          <cell r="F50">
            <v>6</v>
          </cell>
          <cell r="G50">
            <v>1632</v>
          </cell>
          <cell r="H50">
            <v>272</v>
          </cell>
          <cell r="I50">
            <v>3</v>
          </cell>
          <cell r="J50">
            <v>0.68</v>
          </cell>
        </row>
        <row r="51">
          <cell r="A51" t="str">
            <v>MAL143A</v>
          </cell>
          <cell r="B51" t="str">
            <v>Lavande</v>
          </cell>
          <cell r="C51" t="str">
            <v>PKB 8 becs</v>
          </cell>
          <cell r="D51" t="str">
            <v>Flacon 75mL collection (M), pompe (A), etiquette fond (M), Accessoir sur Col (M), étui+ondulé, cello, carton std PCB40</v>
          </cell>
          <cell r="E51">
            <v>1500</v>
          </cell>
          <cell r="F51">
            <v>9</v>
          </cell>
          <cell r="G51">
            <v>1020</v>
          </cell>
          <cell r="H51">
            <v>113.33333333333333</v>
          </cell>
          <cell r="I51">
            <v>3</v>
          </cell>
          <cell r="J51">
            <v>0.68</v>
          </cell>
        </row>
        <row r="52">
          <cell r="A52" t="str">
            <v>MAL144A</v>
          </cell>
          <cell r="B52" t="str">
            <v>Lavande</v>
          </cell>
          <cell r="C52" t="str">
            <v>PKB 8 becs</v>
          </cell>
          <cell r="D52" t="str">
            <v>Flacon 90/50ml Zenith (M), pompe (A), Capot (M), etiquette fond (M), étui+cale (A), cello, carton std PCB=24</v>
          </cell>
          <cell r="E52">
            <v>1260</v>
          </cell>
          <cell r="F52">
            <v>8</v>
          </cell>
          <cell r="G52">
            <v>860</v>
          </cell>
          <cell r="H52">
            <v>107.5</v>
          </cell>
          <cell r="I52">
            <v>3</v>
          </cell>
          <cell r="J52">
            <v>0.68253968253968256</v>
          </cell>
        </row>
        <row r="53">
          <cell r="A53" t="str">
            <v>MAL145A</v>
          </cell>
          <cell r="B53" t="str">
            <v>Lavande</v>
          </cell>
          <cell r="C53" t="str">
            <v>PKB 8 becs</v>
          </cell>
          <cell r="D53" t="str">
            <v>Flacon 90ml Zenith (M) + accessoire col, pompe (A), Capot (M), etiquette fond (M), accessoire col (M), étui+cale (M), cello, carton std PCB=24</v>
          </cell>
          <cell r="E53">
            <v>900</v>
          </cell>
          <cell r="F53">
            <v>12</v>
          </cell>
          <cell r="G53">
            <v>675</v>
          </cell>
          <cell r="H53">
            <v>56.25</v>
          </cell>
          <cell r="I53">
            <v>2</v>
          </cell>
          <cell r="J53">
            <v>0.75</v>
          </cell>
        </row>
        <row r="54">
          <cell r="A54" t="str">
            <v>MAL146A</v>
          </cell>
          <cell r="B54" t="str">
            <v>Lavande</v>
          </cell>
          <cell r="C54" t="str">
            <v>PKB 8 becs</v>
          </cell>
          <cell r="D54" t="str">
            <v>Flacon 100ml aro (M), pompe (M), etiquetage f/d (A), etui(M), 1/2 std pcb 20</v>
          </cell>
          <cell r="E54">
            <v>1260</v>
          </cell>
          <cell r="F54">
            <v>7</v>
          </cell>
          <cell r="G54">
            <v>1000</v>
          </cell>
          <cell r="H54">
            <v>142.85714285714286</v>
          </cell>
          <cell r="I54">
            <v>1.29</v>
          </cell>
          <cell r="J54">
            <v>0.79365079365079361</v>
          </cell>
        </row>
        <row r="55">
          <cell r="A55" t="str">
            <v>MAL146B</v>
          </cell>
          <cell r="B55" t="str">
            <v>Lavande</v>
          </cell>
          <cell r="C55" t="str">
            <v>PKB 8 becs</v>
          </cell>
          <cell r="D55" t="str">
            <v>Flacon 100ml aro (M), pompe (M), etiquetage f/d (A), etui(M), 1/2 std pcb 20 + 1 personne gamme dégradée</v>
          </cell>
          <cell r="E55">
            <v>1260</v>
          </cell>
          <cell r="F55">
            <v>8</v>
          </cell>
          <cell r="G55">
            <v>882</v>
          </cell>
          <cell r="H55">
            <v>110.25</v>
          </cell>
          <cell r="I55">
            <v>1.29</v>
          </cell>
          <cell r="J55">
            <v>0.7</v>
          </cell>
        </row>
        <row r="56">
          <cell r="A56" t="str">
            <v>MAL147A</v>
          </cell>
          <cell r="B56" t="str">
            <v>Lavande</v>
          </cell>
          <cell r="C56" t="str">
            <v>PKB 8 becs</v>
          </cell>
          <cell r="D56" t="str">
            <v>Flacon 90ml Zenith (M) + accessoire col, pompe (A), Capot (M), etiquette fond (M), accessoire col (M), croisillons, carton 1/2 std PCB=12</v>
          </cell>
          <cell r="E56">
            <v>1080</v>
          </cell>
          <cell r="F56">
            <v>5</v>
          </cell>
          <cell r="G56">
            <v>810</v>
          </cell>
          <cell r="H56">
            <v>162</v>
          </cell>
          <cell r="I56">
            <v>1</v>
          </cell>
          <cell r="J56">
            <v>0.85317460317460314</v>
          </cell>
        </row>
        <row r="57">
          <cell r="A57" t="str">
            <v>MAL148A</v>
          </cell>
          <cell r="B57" t="str">
            <v>Lavande</v>
          </cell>
          <cell r="C57" t="str">
            <v>PKB 8 becs</v>
          </cell>
          <cell r="D57" t="str">
            <v>Flacon 50ml (M), ppe (M), capot (M), ETQ fond (M), Etui (M), PCB  std = 35</v>
          </cell>
          <cell r="E57">
            <v>1200</v>
          </cell>
          <cell r="F57">
            <v>10</v>
          </cell>
          <cell r="G57">
            <v>840</v>
          </cell>
          <cell r="H57">
            <v>84</v>
          </cell>
          <cell r="I57">
            <v>2</v>
          </cell>
          <cell r="J57">
            <v>0.85317460317460314</v>
          </cell>
        </row>
        <row r="58">
          <cell r="A58" t="str">
            <v>MAL149A</v>
          </cell>
          <cell r="B58" t="str">
            <v>Lavande</v>
          </cell>
          <cell r="C58" t="str">
            <v>PKB 8 becs</v>
          </cell>
          <cell r="D58" t="str">
            <v>Flacon 100ml aro (M), pompe (M), etiquetage f/d (A), croisillons, 3 bulles(M), 1/2 std pcb 12</v>
          </cell>
          <cell r="E58">
            <v>1020</v>
          </cell>
          <cell r="F58">
            <v>5</v>
          </cell>
          <cell r="G58">
            <v>888</v>
          </cell>
          <cell r="H58">
            <v>177.6</v>
          </cell>
          <cell r="I58">
            <v>1.5</v>
          </cell>
          <cell r="J58">
            <v>0.87058823529411766</v>
          </cell>
        </row>
        <row r="59">
          <cell r="A59" t="str">
            <v>MAL150A</v>
          </cell>
          <cell r="B59" t="str">
            <v>Lavande</v>
          </cell>
          <cell r="C59" t="str">
            <v>PKB 8 becs</v>
          </cell>
          <cell r="D59" t="str">
            <v>Flacon 45ml mel (M), caps (M), étiquetage enrobage (A), 1/2 std pcb 40</v>
          </cell>
          <cell r="E59">
            <v>1380</v>
          </cell>
          <cell r="F59">
            <v>4</v>
          </cell>
          <cell r="G59">
            <v>1170</v>
          </cell>
          <cell r="H59">
            <v>292.5</v>
          </cell>
          <cell r="I59">
            <v>1</v>
          </cell>
          <cell r="J59">
            <v>0.84782608695652173</v>
          </cell>
        </row>
        <row r="60">
          <cell r="A60" t="str">
            <v>MAL151A</v>
          </cell>
          <cell r="B60" t="str">
            <v>Lavande</v>
          </cell>
          <cell r="C60" t="str">
            <v>PKB 8 becs</v>
          </cell>
          <cell r="D60" t="str">
            <v>Flacon(M) 100 mL, pompe(M), eti face/dos, carton(M) automatique, cale, bulle, croisillon, PCB 24</v>
          </cell>
          <cell r="E60">
            <v>1260</v>
          </cell>
          <cell r="F60">
            <v>4</v>
          </cell>
          <cell r="G60">
            <v>1008</v>
          </cell>
          <cell r="H60">
            <v>252</v>
          </cell>
          <cell r="I60">
            <v>1</v>
          </cell>
          <cell r="J60">
            <v>0.8</v>
          </cell>
        </row>
        <row r="61">
          <cell r="A61" t="str">
            <v>MAL152A</v>
          </cell>
          <cell r="B61" t="str">
            <v>Lavande</v>
          </cell>
          <cell r="C61" t="str">
            <v>PKB 8 becs</v>
          </cell>
          <cell r="D61" t="str">
            <v>Flacon 30 ml (M), pompe signature (M),croisillons, carton std PCB =18</v>
          </cell>
          <cell r="E61">
            <v>1260</v>
          </cell>
          <cell r="F61">
            <v>5</v>
          </cell>
          <cell r="G61">
            <v>1008</v>
          </cell>
          <cell r="H61">
            <v>201.6</v>
          </cell>
          <cell r="I61">
            <v>1</v>
          </cell>
          <cell r="J61">
            <v>0.8</v>
          </cell>
        </row>
        <row r="62">
          <cell r="A62" t="str">
            <v>MAL153A</v>
          </cell>
          <cell r="B62" t="str">
            <v>Lavande</v>
          </cell>
          <cell r="C62" t="str">
            <v>PKB 8 becs</v>
          </cell>
          <cell r="D62" t="str">
            <v>Flacon(M) 300 mL, bouchon(M), etiquette indexé(M), objets(M) dans etui, surembalage(M)/1, carton(M) automatique</v>
          </cell>
          <cell r="E62">
            <v>1020</v>
          </cell>
          <cell r="F62">
            <v>9</v>
          </cell>
          <cell r="G62">
            <v>765</v>
          </cell>
          <cell r="H62">
            <v>85</v>
          </cell>
          <cell r="I62">
            <v>1</v>
          </cell>
          <cell r="J62">
            <v>0.75</v>
          </cell>
        </row>
        <row r="63">
          <cell r="A63" t="str">
            <v>MAL154A</v>
          </cell>
          <cell r="B63" t="str">
            <v>Lavande</v>
          </cell>
          <cell r="C63" t="str">
            <v>PKB 8 becs</v>
          </cell>
          <cell r="D63" t="str">
            <v>Flacon 100ml aro (M), pompe (M), etiquetage f/d (A), etui(M), 1/2 std pcb 20</v>
          </cell>
          <cell r="E63">
            <v>1260</v>
          </cell>
          <cell r="F63">
            <v>7</v>
          </cell>
          <cell r="G63">
            <v>1033.2</v>
          </cell>
          <cell r="H63">
            <v>147.6</v>
          </cell>
          <cell r="I63">
            <v>1.29</v>
          </cell>
          <cell r="J63">
            <v>0.82</v>
          </cell>
        </row>
        <row r="64">
          <cell r="A64" t="str">
            <v>MAL155A</v>
          </cell>
          <cell r="B64" t="str">
            <v>Lavande</v>
          </cell>
          <cell r="C64" t="str">
            <v>PKB 8 becs</v>
          </cell>
          <cell r="D64" t="str">
            <v>Flacon(M) 100 mL, bouchon(M), eti bandeau, carton(M) automatique</v>
          </cell>
          <cell r="E64">
            <v>1500</v>
          </cell>
          <cell r="F64">
            <v>4</v>
          </cell>
          <cell r="G64">
            <v>1275</v>
          </cell>
          <cell r="H64">
            <v>318.75</v>
          </cell>
          <cell r="I64">
            <v>1.2</v>
          </cell>
          <cell r="J64">
            <v>0.85</v>
          </cell>
        </row>
        <row r="65">
          <cell r="A65" t="str">
            <v>MAL156A</v>
          </cell>
          <cell r="B65" t="str">
            <v>Lavande</v>
          </cell>
          <cell r="C65" t="str">
            <v>PKB 8 becs</v>
          </cell>
          <cell r="D65" t="str">
            <v>Brume 50mL</v>
          </cell>
          <cell r="E65">
            <v>1320</v>
          </cell>
          <cell r="F65">
            <v>4</v>
          </cell>
          <cell r="G65">
            <v>1122</v>
          </cell>
          <cell r="H65">
            <v>280.5</v>
          </cell>
          <cell r="I65">
            <v>2</v>
          </cell>
          <cell r="J65">
            <v>0.85</v>
          </cell>
        </row>
        <row r="66">
          <cell r="A66" t="str">
            <v>MAL157A</v>
          </cell>
          <cell r="B66" t="str">
            <v>Lavande</v>
          </cell>
          <cell r="C66" t="str">
            <v>PKB 8 becs</v>
          </cell>
          <cell r="D66" t="str">
            <v>Sol de Janeiro flacon(M), pompe(M), capot(M), étiq dessous(M), sleeve(M), étiq EAN(M), PCB</v>
          </cell>
          <cell r="E66">
            <v>900</v>
          </cell>
          <cell r="F66">
            <v>12</v>
          </cell>
          <cell r="G66">
            <v>675</v>
          </cell>
          <cell r="H66">
            <v>56.25</v>
          </cell>
          <cell r="I66">
            <v>1.5</v>
          </cell>
          <cell r="J66">
            <v>0.75</v>
          </cell>
        </row>
        <row r="67">
          <cell r="A67" t="str">
            <v>MAL157B</v>
          </cell>
          <cell r="B67" t="str">
            <v>Lavande</v>
          </cell>
          <cell r="C67" t="str">
            <v>PKB 8 becs</v>
          </cell>
          <cell r="D67" t="str">
            <v>Sol de Janeiro flacon(M), pompe(M), capot(M), étiq dessous(M), sleeve(M), étiq EAN(M), PCB</v>
          </cell>
          <cell r="E67">
            <v>900</v>
          </cell>
          <cell r="F67">
            <v>12</v>
          </cell>
          <cell r="G67">
            <v>675</v>
          </cell>
          <cell r="H67">
            <v>56.25</v>
          </cell>
          <cell r="I67">
            <v>1.5</v>
          </cell>
          <cell r="J67">
            <v>0.75</v>
          </cell>
        </row>
        <row r="68">
          <cell r="A68" t="str">
            <v>MAL158A</v>
          </cell>
          <cell r="B68" t="str">
            <v>Lavande</v>
          </cell>
          <cell r="C68" t="str">
            <v>PKB 8 becs</v>
          </cell>
          <cell r="D68" t="str">
            <v>Brume 50mL</v>
          </cell>
          <cell r="E68">
            <v>1260</v>
          </cell>
          <cell r="F68">
            <v>4</v>
          </cell>
          <cell r="G68">
            <v>1008</v>
          </cell>
          <cell r="H68">
            <v>252</v>
          </cell>
          <cell r="I68">
            <v>2</v>
          </cell>
          <cell r="J68">
            <v>0.8</v>
          </cell>
        </row>
        <row r="69">
          <cell r="A69" t="str">
            <v>MAL159A</v>
          </cell>
          <cell r="B69" t="str">
            <v>Lavande</v>
          </cell>
          <cell r="C69" t="str">
            <v>PKB 8 becs</v>
          </cell>
          <cell r="D69" t="str">
            <v>Flacon 100ml aro (M), pompe (M), etiquetage f/d (A), etui(M), 1/2 std pcb 20</v>
          </cell>
          <cell r="E69">
            <v>1260</v>
          </cell>
          <cell r="F69">
            <v>7</v>
          </cell>
          <cell r="G69">
            <v>1058.3999999999999</v>
          </cell>
          <cell r="H69">
            <v>151.19999999999999</v>
          </cell>
          <cell r="I69">
            <v>1.29</v>
          </cell>
          <cell r="J69">
            <v>0.84</v>
          </cell>
        </row>
        <row r="70">
          <cell r="A70" t="str">
            <v>MAL160A</v>
          </cell>
          <cell r="B70" t="str">
            <v>Lavande</v>
          </cell>
          <cell r="C70" t="str">
            <v>PKB 8 becs</v>
          </cell>
          <cell r="D70" t="str">
            <v>Flacon 75ml aro (M), caps(A), etiquetage  bandeau (A), bulles, pcb 28 UNE PERSONNE EN MOINS</v>
          </cell>
          <cell r="E70">
            <v>1260</v>
          </cell>
          <cell r="F70">
            <v>4</v>
          </cell>
          <cell r="G70">
            <v>1026</v>
          </cell>
          <cell r="H70">
            <v>256.5</v>
          </cell>
          <cell r="I70">
            <v>1.5</v>
          </cell>
          <cell r="J70">
            <v>0.81428571428571428</v>
          </cell>
        </row>
        <row r="71">
          <cell r="A71" t="str">
            <v>MAL161A</v>
          </cell>
          <cell r="B71" t="str">
            <v>Lavande</v>
          </cell>
          <cell r="C71" t="str">
            <v>PKB 8 becs</v>
          </cell>
          <cell r="D71" t="str">
            <v>Flacon 100ml aro (M), pompe (M), etiquetage f/d (A), croisillons, 3 bulles(M), 1/2 std pcb 12
1 personne pour lissage etq twin</v>
          </cell>
          <cell r="E71">
            <v>1260</v>
          </cell>
          <cell r="F71">
            <v>5</v>
          </cell>
          <cell r="G71">
            <v>1110</v>
          </cell>
          <cell r="H71">
            <v>222</v>
          </cell>
          <cell r="I71">
            <v>1.5</v>
          </cell>
          <cell r="J71">
            <v>0.88095238095238093</v>
          </cell>
        </row>
        <row r="72">
          <cell r="A72" t="str">
            <v>MAL1ES1</v>
          </cell>
          <cell r="B72" t="str">
            <v>Lavande</v>
          </cell>
          <cell r="C72" t="str">
            <v>PKB 8 becs</v>
          </cell>
          <cell r="D72" t="str">
            <v>Essai</v>
          </cell>
          <cell r="E72">
            <v>1260</v>
          </cell>
          <cell r="F72">
            <v>0</v>
          </cell>
          <cell r="G72">
            <v>1000</v>
          </cell>
          <cell r="H72" t="e">
            <v>#DIV/0!</v>
          </cell>
          <cell r="I72">
            <v>3</v>
          </cell>
          <cell r="J72">
            <v>0.79365079365079361</v>
          </cell>
        </row>
        <row r="73">
          <cell r="A73" t="str">
            <v>MAL1PIL</v>
          </cell>
          <cell r="B73" t="str">
            <v>Lavande</v>
          </cell>
          <cell r="C73" t="str">
            <v>PKB 8 becs</v>
          </cell>
          <cell r="D73" t="str">
            <v>Pilote - Gamme provisoire</v>
          </cell>
          <cell r="E73">
            <v>1832</v>
          </cell>
          <cell r="F73">
            <v>8</v>
          </cell>
          <cell r="G73">
            <v>1440</v>
          </cell>
          <cell r="H73">
            <v>180</v>
          </cell>
          <cell r="I73">
            <v>2</v>
          </cell>
          <cell r="J73">
            <v>0.78602620087336239</v>
          </cell>
        </row>
        <row r="74">
          <cell r="A74" t="str">
            <v>MAL1PRJ</v>
          </cell>
          <cell r="B74" t="str">
            <v>Lavande</v>
          </cell>
          <cell r="C74" t="str">
            <v>PKB 8 becs</v>
          </cell>
          <cell r="D74" t="str">
            <v>Gamme provisoire PROJET optimisation</v>
          </cell>
          <cell r="E74">
            <v>2400</v>
          </cell>
          <cell r="F74">
            <v>7</v>
          </cell>
          <cell r="G74">
            <v>1632</v>
          </cell>
          <cell r="H74">
            <v>233.14285714285714</v>
          </cell>
          <cell r="I74">
            <v>1.75</v>
          </cell>
          <cell r="J74">
            <v>0.68</v>
          </cell>
        </row>
        <row r="75">
          <cell r="A75" t="str">
            <v>MAL1R1C</v>
          </cell>
          <cell r="B75" t="str">
            <v>Lavande</v>
          </cell>
          <cell r="C75" t="str">
            <v>PKB 8 becs</v>
          </cell>
          <cell r="D75" t="str">
            <v>Reprise cello</v>
          </cell>
          <cell r="E75">
            <v>2400</v>
          </cell>
          <cell r="F75">
            <v>8</v>
          </cell>
          <cell r="G75">
            <v>1850</v>
          </cell>
          <cell r="H75">
            <v>231.25</v>
          </cell>
          <cell r="I75">
            <v>0.8</v>
          </cell>
          <cell r="J75">
            <v>0.77083333333333337</v>
          </cell>
        </row>
        <row r="76">
          <cell r="A76" t="str">
            <v>MAL1RP1</v>
          </cell>
          <cell r="B76" t="str">
            <v>Lavande</v>
          </cell>
          <cell r="C76" t="str">
            <v>PKB 8 becs</v>
          </cell>
          <cell r="D76" t="str">
            <v xml:space="preserve">Reprise </v>
          </cell>
          <cell r="E76">
            <v>1260</v>
          </cell>
          <cell r="F76">
            <v>0</v>
          </cell>
          <cell r="G76">
            <v>1000</v>
          </cell>
          <cell r="H76" t="e">
            <v>#DIV/0!</v>
          </cell>
          <cell r="I76">
            <v>1</v>
          </cell>
          <cell r="J76">
            <v>0.79365079365079361</v>
          </cell>
        </row>
        <row r="77">
          <cell r="A77" t="str">
            <v>MAL1RP2</v>
          </cell>
          <cell r="B77" t="str">
            <v>Lavande</v>
          </cell>
          <cell r="C77" t="str">
            <v>PKB 8 becs</v>
          </cell>
          <cell r="D77" t="str">
            <v xml:space="preserve">Reprise </v>
          </cell>
          <cell r="E77">
            <v>800</v>
          </cell>
          <cell r="F77">
            <v>0</v>
          </cell>
          <cell r="G77">
            <v>650</v>
          </cell>
          <cell r="H77" t="e">
            <v>#DIV/0!</v>
          </cell>
          <cell r="I77">
            <v>1</v>
          </cell>
          <cell r="J77">
            <v>0.8125</v>
          </cell>
        </row>
        <row r="78">
          <cell r="A78" t="str">
            <v>MAL1RP3</v>
          </cell>
          <cell r="B78" t="str">
            <v>Lavande</v>
          </cell>
          <cell r="C78" t="str">
            <v>PKB 8 becs</v>
          </cell>
          <cell r="D78" t="str">
            <v xml:space="preserve">Reprise </v>
          </cell>
          <cell r="E78">
            <v>2280</v>
          </cell>
          <cell r="F78">
            <v>0</v>
          </cell>
          <cell r="G78">
            <v>1938</v>
          </cell>
          <cell r="H78" t="e">
            <v>#DIV/0!</v>
          </cell>
          <cell r="I78">
            <v>1</v>
          </cell>
          <cell r="J78">
            <v>0.85</v>
          </cell>
        </row>
        <row r="79">
          <cell r="A79" t="str">
            <v>MAL201A</v>
          </cell>
          <cell r="B79" t="str">
            <v>Lavande</v>
          </cell>
          <cell r="C79" t="str">
            <v>Deluxe</v>
          </cell>
          <cell r="D79" t="str">
            <v>Flacon Homme 50ml, 100ml (M), pompe (A), ETQ Face (A), Etui (A) PCB std = 38 ou 48</v>
          </cell>
          <cell r="E79">
            <v>3000</v>
          </cell>
          <cell r="F79">
            <v>4</v>
          </cell>
          <cell r="G79">
            <v>2250</v>
          </cell>
          <cell r="H79">
            <v>562.5</v>
          </cell>
          <cell r="I79">
            <v>1.5</v>
          </cell>
          <cell r="J79">
            <v>0.75</v>
          </cell>
        </row>
        <row r="80">
          <cell r="A80" t="str">
            <v>MAL201C</v>
          </cell>
          <cell r="B80" t="str">
            <v>Lavande</v>
          </cell>
          <cell r="C80" t="str">
            <v>Deluxe</v>
          </cell>
          <cell r="D80" t="str">
            <v>Cello lotion divine 200mL</v>
          </cell>
          <cell r="E80">
            <v>2400</v>
          </cell>
          <cell r="F80">
            <v>4</v>
          </cell>
          <cell r="G80">
            <v>2000</v>
          </cell>
          <cell r="H80">
            <v>500</v>
          </cell>
          <cell r="I80">
            <v>0.5</v>
          </cell>
          <cell r="J80">
            <v>0.83333333333333337</v>
          </cell>
        </row>
        <row r="81">
          <cell r="A81" t="str">
            <v>MAL202A</v>
          </cell>
          <cell r="B81" t="str">
            <v>Lavande</v>
          </cell>
          <cell r="C81" t="str">
            <v>Deluxe</v>
          </cell>
          <cell r="D81" t="str">
            <v>Flacon Classique 75ml orienté(M), pompe (A), capot (A), ETQ Face (A), Etui (A),cale  PCB 1/2 std = 18</v>
          </cell>
          <cell r="E81">
            <v>3000</v>
          </cell>
          <cell r="F81">
            <v>5</v>
          </cell>
          <cell r="G81">
            <v>2250</v>
          </cell>
          <cell r="H81">
            <v>450</v>
          </cell>
          <cell r="I81">
            <v>1.5</v>
          </cell>
          <cell r="J81">
            <v>0.75</v>
          </cell>
        </row>
        <row r="82">
          <cell r="A82" t="str">
            <v>MAL202C</v>
          </cell>
          <cell r="B82" t="str">
            <v>Lavande</v>
          </cell>
          <cell r="C82" t="str">
            <v>Deluxe</v>
          </cell>
          <cell r="D82" t="str">
            <v>Cello huile divine 30mL</v>
          </cell>
          <cell r="E82">
            <v>2400</v>
          </cell>
          <cell r="F82">
            <v>4</v>
          </cell>
          <cell r="G82">
            <v>1872</v>
          </cell>
          <cell r="H82">
            <v>468</v>
          </cell>
          <cell r="I82">
            <v>0.5</v>
          </cell>
          <cell r="J82">
            <v>0.78</v>
          </cell>
        </row>
        <row r="83">
          <cell r="A83" t="str">
            <v>MAL202G</v>
          </cell>
          <cell r="B83" t="str">
            <v>Lavande</v>
          </cell>
          <cell r="C83" t="str">
            <v>Deluxe</v>
          </cell>
          <cell r="D83" t="str">
            <v>Cello huile divine 30mL (green cello)</v>
          </cell>
          <cell r="E83">
            <v>1800</v>
          </cell>
          <cell r="F83">
            <v>4</v>
          </cell>
          <cell r="G83">
            <v>1440</v>
          </cell>
          <cell r="H83">
            <v>360</v>
          </cell>
          <cell r="I83">
            <v>0.5</v>
          </cell>
          <cell r="J83">
            <v>0.8</v>
          </cell>
        </row>
        <row r="84">
          <cell r="A84" t="str">
            <v>MAL203A</v>
          </cell>
          <cell r="B84" t="str">
            <v>Lavande</v>
          </cell>
          <cell r="C84" t="str">
            <v>Deluxe</v>
          </cell>
          <cell r="D84" t="str">
            <v>Flacon Pivoine 75ml (M), pompe (A), capot (A), Etui (A), cale PCB 1/2 std = 12 pb sertissage</v>
          </cell>
          <cell r="E84">
            <v>1740</v>
          </cell>
          <cell r="F84">
            <v>6</v>
          </cell>
          <cell r="G84">
            <v>1400</v>
          </cell>
          <cell r="H84">
            <v>233.33333333333334</v>
          </cell>
          <cell r="I84">
            <v>1.5</v>
          </cell>
          <cell r="J84">
            <v>0.8045977011494253</v>
          </cell>
        </row>
        <row r="85">
          <cell r="A85" t="str">
            <v>MAL203C</v>
          </cell>
          <cell r="B85" t="str">
            <v>Lavande</v>
          </cell>
          <cell r="C85" t="str">
            <v>Deluxe</v>
          </cell>
          <cell r="D85" t="str">
            <v>Baume démaq Divine (2 bulles + 1 cale) PCB = 30</v>
          </cell>
          <cell r="E85">
            <v>1500</v>
          </cell>
          <cell r="F85">
            <v>4</v>
          </cell>
          <cell r="G85">
            <v>1170</v>
          </cell>
          <cell r="H85">
            <v>292.5</v>
          </cell>
          <cell r="I85">
            <v>0.5</v>
          </cell>
          <cell r="J85">
            <v>0.78</v>
          </cell>
        </row>
        <row r="86">
          <cell r="A86" t="str">
            <v>MAL204A</v>
          </cell>
          <cell r="B86" t="str">
            <v>Lavande</v>
          </cell>
          <cell r="C86" t="str">
            <v>Deluxe</v>
          </cell>
          <cell r="D86" t="str">
            <v>Flacon Collection/ Cerisier 7,5ml orienté (M), caps (A), Etui (A), PCB 1/2 std = 140 ou 36 à scotcher (contrôle renforcé)</v>
          </cell>
          <cell r="E86">
            <v>2500</v>
          </cell>
          <cell r="F86">
            <v>4</v>
          </cell>
          <cell r="G86">
            <v>1875</v>
          </cell>
          <cell r="H86">
            <v>468.75</v>
          </cell>
          <cell r="I86">
            <v>1.5</v>
          </cell>
          <cell r="J86">
            <v>0.75</v>
          </cell>
        </row>
        <row r="87">
          <cell r="A87" t="str">
            <v>MAL204C</v>
          </cell>
          <cell r="B87" t="str">
            <v>Lavande</v>
          </cell>
          <cell r="C87" t="str">
            <v>Deluxe</v>
          </cell>
          <cell r="D87" t="str">
            <v>Pierre Hermé 90ml  (mise en étuis/ondulé  M + cello)  PCB1/2 std = 12 (soufflage étuis)</v>
          </cell>
          <cell r="E87">
            <v>675</v>
          </cell>
          <cell r="F87">
            <v>6</v>
          </cell>
          <cell r="G87">
            <v>506</v>
          </cell>
          <cell r="H87">
            <v>84.333333333333329</v>
          </cell>
          <cell r="I87">
            <v>1</v>
          </cell>
          <cell r="J87">
            <v>0.74962962962962965</v>
          </cell>
        </row>
        <row r="88">
          <cell r="A88" t="str">
            <v>MAL204D</v>
          </cell>
          <cell r="B88" t="str">
            <v>Lavande</v>
          </cell>
          <cell r="C88" t="str">
            <v>Deluxe</v>
          </cell>
          <cell r="D88" t="str">
            <v>Flacon Collection/ Cerisier 7,5ml orienté (M), caps (A), Etui (M), PCB 1/2 std = 140 ou 36 à scotcher</v>
          </cell>
          <cell r="E88">
            <v>1800</v>
          </cell>
          <cell r="F88">
            <v>7</v>
          </cell>
          <cell r="G88">
            <v>1350</v>
          </cell>
          <cell r="H88">
            <v>192.85714285714286</v>
          </cell>
          <cell r="I88">
            <v>1</v>
          </cell>
          <cell r="J88">
            <v>0.75</v>
          </cell>
        </row>
        <row r="89">
          <cell r="A89" t="str">
            <v>MAL205A</v>
          </cell>
          <cell r="B89" t="str">
            <v>Lavande</v>
          </cell>
          <cell r="C89" t="str">
            <v>Deluxe</v>
          </cell>
          <cell r="D89" t="str">
            <v>Flacon TDL 5ml (M), caps (M), Etui (A), PCB std = 154</v>
          </cell>
          <cell r="E89">
            <v>2100</v>
          </cell>
          <cell r="F89">
            <v>5</v>
          </cell>
          <cell r="G89">
            <v>1575</v>
          </cell>
          <cell r="H89">
            <v>315</v>
          </cell>
          <cell r="I89">
            <v>1.5</v>
          </cell>
          <cell r="J89">
            <v>0.75</v>
          </cell>
        </row>
        <row r="90">
          <cell r="A90" t="str">
            <v>MAL205CS</v>
          </cell>
          <cell r="B90" t="str">
            <v>Lavande</v>
          </cell>
          <cell r="C90" t="str">
            <v>Deluxe</v>
          </cell>
          <cell r="D90" t="str">
            <v>Cello huile divine 15, 30, 200mL</v>
          </cell>
          <cell r="E90">
            <v>1800</v>
          </cell>
          <cell r="F90">
            <v>4</v>
          </cell>
          <cell r="G90">
            <v>1440</v>
          </cell>
          <cell r="H90">
            <v>360</v>
          </cell>
          <cell r="I90">
            <v>1</v>
          </cell>
          <cell r="J90">
            <v>0.8</v>
          </cell>
        </row>
        <row r="91">
          <cell r="A91" t="str">
            <v>MAL205C</v>
          </cell>
          <cell r="B91" t="str">
            <v>Lavande</v>
          </cell>
          <cell r="C91" t="str">
            <v>Deluxe</v>
          </cell>
          <cell r="D91" t="str">
            <v>Cello huile divine 15, 30, 200mL</v>
          </cell>
          <cell r="E91">
            <v>1500</v>
          </cell>
          <cell r="F91">
            <v>3</v>
          </cell>
          <cell r="G91">
            <v>1220</v>
          </cell>
          <cell r="H91">
            <v>406.66666666666669</v>
          </cell>
          <cell r="I91">
            <v>1</v>
          </cell>
          <cell r="J91">
            <v>0.81333333333333335</v>
          </cell>
        </row>
        <row r="92">
          <cell r="A92" t="str">
            <v>MAL205F</v>
          </cell>
          <cell r="B92" t="str">
            <v>Lavande</v>
          </cell>
          <cell r="C92" t="str">
            <v>Deluxe</v>
          </cell>
          <cell r="D92" t="str">
            <v>Flacon TDL 5ml (M), caps (M), Etui (A), PCB std = 154</v>
          </cell>
          <cell r="E92">
            <v>1500</v>
          </cell>
          <cell r="F92">
            <v>3</v>
          </cell>
          <cell r="G92">
            <v>1220</v>
          </cell>
          <cell r="H92">
            <v>406.66666666666669</v>
          </cell>
          <cell r="I92">
            <v>1</v>
          </cell>
          <cell r="J92">
            <v>0.81333333333333335</v>
          </cell>
        </row>
        <row r="93">
          <cell r="A93" t="str">
            <v>MAL205V</v>
          </cell>
          <cell r="B93" t="str">
            <v>Lavande</v>
          </cell>
          <cell r="C93" t="str">
            <v>Deluxe</v>
          </cell>
          <cell r="D93" t="str">
            <v>Flacon TDL 5ml (M), caps (M), Etui (A), PCB std = 155</v>
          </cell>
          <cell r="E93">
            <v>1080</v>
          </cell>
          <cell r="F93">
            <v>4</v>
          </cell>
          <cell r="G93">
            <v>810</v>
          </cell>
          <cell r="H93">
            <v>202.5</v>
          </cell>
          <cell r="I93">
            <v>1.5</v>
          </cell>
          <cell r="J93">
            <v>0.75</v>
          </cell>
        </row>
        <row r="94">
          <cell r="A94" t="str">
            <v>MAL206A</v>
          </cell>
          <cell r="B94" t="str">
            <v>Lavande</v>
          </cell>
          <cell r="C94" t="str">
            <v>Deluxe</v>
          </cell>
          <cell r="E94">
            <v>3000</v>
          </cell>
          <cell r="F94">
            <v>5</v>
          </cell>
          <cell r="G94">
            <v>2250</v>
          </cell>
          <cell r="H94">
            <v>450</v>
          </cell>
          <cell r="I94">
            <v>1.5</v>
          </cell>
          <cell r="J94">
            <v>0.75</v>
          </cell>
        </row>
        <row r="95">
          <cell r="A95" t="str">
            <v>MAL206B</v>
          </cell>
          <cell r="B95" t="str">
            <v>Lavande</v>
          </cell>
          <cell r="C95" t="str">
            <v>Deluxe</v>
          </cell>
          <cell r="D95" t="str">
            <v>Flacon mini Piv, Verv, Arl  (M), caps (A), Etui (M), PCB à scotcher = 30</v>
          </cell>
          <cell r="E95">
            <v>1800</v>
          </cell>
          <cell r="F95">
            <v>7</v>
          </cell>
          <cell r="G95">
            <v>1440</v>
          </cell>
          <cell r="H95">
            <v>205.71428571428572</v>
          </cell>
          <cell r="I95">
            <v>1</v>
          </cell>
          <cell r="J95">
            <v>0.8</v>
          </cell>
        </row>
        <row r="96">
          <cell r="A96" t="str">
            <v>MAL207A</v>
          </cell>
          <cell r="B96" t="str">
            <v>Lavande</v>
          </cell>
          <cell r="C96" t="str">
            <v>Deluxe</v>
          </cell>
          <cell r="D96" t="str">
            <v>Flacon Cerisier 50 &amp; 75ml orienté (M), pompe (A), ETQ Face (A), Etui (A) PCB std = 20</v>
          </cell>
          <cell r="E96">
            <v>3000</v>
          </cell>
          <cell r="F96">
            <v>5</v>
          </cell>
          <cell r="G96">
            <v>2250</v>
          </cell>
          <cell r="H96">
            <v>450</v>
          </cell>
          <cell r="I96">
            <v>1.5</v>
          </cell>
          <cell r="J96">
            <v>0.75</v>
          </cell>
        </row>
        <row r="97">
          <cell r="A97" t="str">
            <v>MAL207F</v>
          </cell>
          <cell r="B97" t="str">
            <v>Lavande</v>
          </cell>
          <cell r="C97" t="str">
            <v>Deluxe</v>
          </cell>
          <cell r="D97" t="str">
            <v>Flacon Cerisier 50 &amp; 75ml orient -é (M), pompe (A), ETQ Face (A), Etui (A) PCB std = 20 - A RENTRER DANS SAP</v>
          </cell>
          <cell r="E97">
            <v>1800</v>
          </cell>
          <cell r="F97">
            <v>3</v>
          </cell>
          <cell r="G97">
            <v>1341</v>
          </cell>
          <cell r="H97">
            <v>447</v>
          </cell>
          <cell r="I97">
            <v>1.5</v>
          </cell>
          <cell r="J97">
            <v>0.745</v>
          </cell>
        </row>
        <row r="98">
          <cell r="A98" t="str">
            <v>MAL207B</v>
          </cell>
          <cell r="B98" t="str">
            <v>Lavande</v>
          </cell>
          <cell r="C98" t="str">
            <v>Deluxe</v>
          </cell>
          <cell r="D98" t="str">
            <v>Flacon Cerisier 50 &amp; 75ml orienté (M), pompe (A), ETQ Face (A), Etui (M) PCB std = 20</v>
          </cell>
          <cell r="E98">
            <v>1500</v>
          </cell>
          <cell r="F98">
            <v>6</v>
          </cell>
          <cell r="G98">
            <v>1125</v>
          </cell>
          <cell r="H98">
            <v>187.5</v>
          </cell>
          <cell r="I98">
            <v>1.5</v>
          </cell>
          <cell r="J98">
            <v>0.75</v>
          </cell>
        </row>
        <row r="99">
          <cell r="A99" t="str">
            <v>MAL207D</v>
          </cell>
          <cell r="B99" t="str">
            <v>Lavande</v>
          </cell>
          <cell r="C99" t="str">
            <v>Deluxe</v>
          </cell>
          <cell r="D99" t="str">
            <v>Flacon Cerisier 50 &amp; 75ml orienté (M), pompe (A), ETQ Face (A), Etui (M) PCB std = 20 + 2pers contrôle présence tigelle</v>
          </cell>
          <cell r="E99">
            <v>3000</v>
          </cell>
          <cell r="F99">
            <v>7</v>
          </cell>
          <cell r="G99">
            <v>2250</v>
          </cell>
          <cell r="H99">
            <v>321.42857142857144</v>
          </cell>
          <cell r="I99">
            <v>1.5</v>
          </cell>
          <cell r="J99">
            <v>0.75</v>
          </cell>
        </row>
        <row r="100">
          <cell r="A100" t="str">
            <v>MAL208A</v>
          </cell>
          <cell r="B100" t="str">
            <v>Lavande</v>
          </cell>
          <cell r="C100" t="str">
            <v>Deluxe</v>
          </cell>
          <cell r="D100" t="str">
            <v>Flacon HERBAE 5ml (M), caps (M), Etui (A), PCB std = 234</v>
          </cell>
          <cell r="E100">
            <v>2100</v>
          </cell>
          <cell r="F100">
            <v>6</v>
          </cell>
          <cell r="G100">
            <v>1575</v>
          </cell>
          <cell r="H100">
            <v>262.5</v>
          </cell>
          <cell r="I100">
            <v>1.5</v>
          </cell>
          <cell r="J100">
            <v>0.75</v>
          </cell>
        </row>
        <row r="101">
          <cell r="A101" t="str">
            <v>MAL208V</v>
          </cell>
          <cell r="C101" t="str">
            <v>Deluxe</v>
          </cell>
          <cell r="D101" t="str">
            <v>Flacon HERBAE 5ml (M), caps (M), Etui (A), PCB std = 234</v>
          </cell>
          <cell r="E101">
            <v>1080</v>
          </cell>
          <cell r="F101">
            <v>4</v>
          </cell>
          <cell r="G101">
            <v>864</v>
          </cell>
          <cell r="H101">
            <v>216</v>
          </cell>
          <cell r="I101">
            <v>1.5</v>
          </cell>
          <cell r="J101">
            <v>0.8</v>
          </cell>
        </row>
        <row r="102">
          <cell r="A102" t="str">
            <v>MAL209A</v>
          </cell>
          <cell r="B102" t="str">
            <v>Lavande</v>
          </cell>
          <cell r="C102" t="str">
            <v>Deluxe</v>
          </cell>
          <cell r="D102" t="str">
            <v>Flacon Arlésienne 75ml (M), pompe (A), capot (A), ETQ Face (A), Etui (A), ondulé (A), cello (A), PCB 1/2 std = 14</v>
          </cell>
          <cell r="E102">
            <v>2700</v>
          </cell>
          <cell r="F102">
            <v>5</v>
          </cell>
          <cell r="G102">
            <v>2025</v>
          </cell>
          <cell r="H102">
            <v>405</v>
          </cell>
          <cell r="I102">
            <v>1.5</v>
          </cell>
          <cell r="J102">
            <v>0.75</v>
          </cell>
        </row>
        <row r="103">
          <cell r="A103" t="str">
            <v>MAL209B</v>
          </cell>
          <cell r="B103" t="str">
            <v>Lavande</v>
          </cell>
          <cell r="C103" t="str">
            <v>Deluxe</v>
          </cell>
          <cell r="D103" t="str">
            <v>Flacon Arlésienne 75ml (M), pompe (A), capot (A), ETQ Face (A), Etui (M), ondulé (M), cello (A), PCB 1/2 std = 14</v>
          </cell>
          <cell r="E103">
            <v>1260</v>
          </cell>
          <cell r="F103">
            <v>7</v>
          </cell>
          <cell r="G103">
            <v>1010</v>
          </cell>
          <cell r="H103">
            <v>144.28571428571428</v>
          </cell>
          <cell r="I103">
            <v>1</v>
          </cell>
          <cell r="J103">
            <v>0.80158730158730163</v>
          </cell>
        </row>
        <row r="104">
          <cell r="A104" t="str">
            <v>MAL210A</v>
          </cell>
          <cell r="B104" t="str">
            <v>Lavande</v>
          </cell>
          <cell r="C104" t="str">
            <v>Deluxe</v>
          </cell>
          <cell r="D104" t="str">
            <v>Flacon flanker Homme 75ml (M), pompe (A), Etui (A), Ondulé (A), cello (A), PCB std = 33</v>
          </cell>
          <cell r="E104">
            <v>2040</v>
          </cell>
          <cell r="F104">
            <v>3</v>
          </cell>
          <cell r="G104">
            <v>1530</v>
          </cell>
          <cell r="H104">
            <v>510</v>
          </cell>
          <cell r="I104">
            <v>1.5</v>
          </cell>
          <cell r="J104">
            <v>0.75</v>
          </cell>
        </row>
        <row r="105">
          <cell r="A105" t="str">
            <v>MAL210B</v>
          </cell>
          <cell r="B105" t="str">
            <v>Lavande</v>
          </cell>
          <cell r="C105" t="str">
            <v>Deluxe</v>
          </cell>
          <cell r="D105" t="str">
            <v>Flacon flanker Homme 75ml (M), pompe (A), Etui (A), Ondulé (A), cello (A), PCB std = 33 - Etiquetage</v>
          </cell>
          <cell r="E105">
            <v>2040</v>
          </cell>
          <cell r="F105">
            <v>6</v>
          </cell>
          <cell r="G105">
            <v>1428</v>
          </cell>
          <cell r="H105">
            <v>238</v>
          </cell>
          <cell r="I105">
            <v>1.5</v>
          </cell>
          <cell r="J105">
            <v>0.7</v>
          </cell>
        </row>
        <row r="106">
          <cell r="A106" t="str">
            <v>MAL210B2</v>
          </cell>
          <cell r="B106" t="str">
            <v>Lavande</v>
          </cell>
          <cell r="C106" t="str">
            <v>Deluxe</v>
          </cell>
          <cell r="D106" t="str">
            <v>Flacon flanker Homme 75ml (M), pompe (A), Etui (A), Ondulé (A), cello (A), PCB std = 33</v>
          </cell>
          <cell r="E106">
            <v>2040</v>
          </cell>
          <cell r="F106">
            <v>4</v>
          </cell>
          <cell r="G106">
            <v>1428</v>
          </cell>
          <cell r="H106">
            <v>331.5</v>
          </cell>
          <cell r="I106">
            <v>1.5</v>
          </cell>
          <cell r="J106">
            <v>0.65</v>
          </cell>
        </row>
        <row r="107">
          <cell r="A107" t="str">
            <v>MAL210B3</v>
          </cell>
          <cell r="B107" t="str">
            <v>Lavande</v>
          </cell>
          <cell r="C107" t="str">
            <v>Deluxe</v>
          </cell>
          <cell r="D107" t="str">
            <v>Flacon flanker Homme 75ml (M), pompe (A), Etui (A), Ondulé (A), cello (A), PCB std = 33 - baisse cadence</v>
          </cell>
          <cell r="E107">
            <v>1800</v>
          </cell>
          <cell r="F107">
            <v>3</v>
          </cell>
          <cell r="G107">
            <v>1350</v>
          </cell>
          <cell r="H107">
            <v>450</v>
          </cell>
          <cell r="I107">
            <v>1.5</v>
          </cell>
          <cell r="J107">
            <v>0.75</v>
          </cell>
        </row>
        <row r="108">
          <cell r="A108" t="str">
            <v>MAL211A</v>
          </cell>
          <cell r="B108" t="str">
            <v>Lavande</v>
          </cell>
          <cell r="C108" t="str">
            <v>Deluxe</v>
          </cell>
          <cell r="D108" t="str">
            <v>Flacon Collection 75ml (M), pompe (A), Accessoire col (M), Etui (A), Ondulé (A), cello (A), PCB std = 40</v>
          </cell>
          <cell r="E108">
            <v>1260</v>
          </cell>
          <cell r="F108">
            <v>5</v>
          </cell>
          <cell r="G108">
            <v>945</v>
          </cell>
          <cell r="H108">
            <v>189</v>
          </cell>
          <cell r="I108">
            <v>1.5</v>
          </cell>
          <cell r="J108">
            <v>0.75</v>
          </cell>
        </row>
        <row r="109">
          <cell r="A109" t="str">
            <v>MAL212A</v>
          </cell>
          <cell r="B109" t="str">
            <v>Lavande</v>
          </cell>
          <cell r="C109" t="str">
            <v>Deluxe</v>
          </cell>
          <cell r="D109" t="str">
            <v>Flacon TDL 50ml (M), pompe (A), capot (M), Etui (A), Ondulé (A), cello (A), PCB std = 28</v>
          </cell>
          <cell r="E109">
            <v>2160</v>
          </cell>
          <cell r="F109">
            <v>7</v>
          </cell>
          <cell r="G109">
            <v>1620</v>
          </cell>
          <cell r="H109">
            <v>231.42857142857142</v>
          </cell>
          <cell r="I109">
            <v>1.5</v>
          </cell>
          <cell r="J109">
            <v>0.75</v>
          </cell>
        </row>
        <row r="110">
          <cell r="A110" t="str">
            <v>MAL212B</v>
          </cell>
          <cell r="B110" t="str">
            <v>Lavande</v>
          </cell>
          <cell r="C110" t="str">
            <v>Deluxe</v>
          </cell>
          <cell r="D110" t="str">
            <v>Flacon TDL 50ml (M), pompe (A), capot (M), Etui (A), Ondulé (A), cello (A), PCB std = 28 green cello</v>
          </cell>
          <cell r="E110">
            <v>1800</v>
          </cell>
          <cell r="F110">
            <v>4</v>
          </cell>
          <cell r="G110">
            <v>1440</v>
          </cell>
          <cell r="H110">
            <v>360</v>
          </cell>
          <cell r="I110">
            <v>1.5</v>
          </cell>
          <cell r="J110">
            <v>0.8</v>
          </cell>
        </row>
        <row r="111">
          <cell r="A111" t="str">
            <v>MAL212V</v>
          </cell>
          <cell r="B111" t="str">
            <v>Lavande</v>
          </cell>
          <cell r="C111" t="str">
            <v>Deluxe</v>
          </cell>
          <cell r="D111" t="str">
            <v>Flacon TDL 50ml (M), pompe (A), capot (M), Etui (M), Ondulé (M), cello (A), PCB std = 28</v>
          </cell>
          <cell r="E111">
            <v>1080</v>
          </cell>
          <cell r="F111">
            <v>4</v>
          </cell>
          <cell r="G111">
            <v>810</v>
          </cell>
          <cell r="H111">
            <v>202.5</v>
          </cell>
          <cell r="I111">
            <v>1</v>
          </cell>
          <cell r="J111">
            <v>0.75</v>
          </cell>
        </row>
        <row r="112">
          <cell r="A112" t="str">
            <v>MAL213A</v>
          </cell>
          <cell r="B112" t="str">
            <v>Lavande</v>
          </cell>
          <cell r="C112" t="str">
            <v>Deluxe</v>
          </cell>
          <cell r="D112" t="str">
            <v>Flacon TDL 90ml (M), pompe (A), capot (M), Etui (A), Ondulé (A), cello (A), PCB std = 21</v>
          </cell>
          <cell r="E112">
            <v>1980</v>
          </cell>
          <cell r="F112">
            <v>7</v>
          </cell>
          <cell r="G112">
            <v>1485</v>
          </cell>
          <cell r="H112">
            <v>212.14285714285714</v>
          </cell>
          <cell r="I112">
            <v>1.5</v>
          </cell>
          <cell r="J112">
            <v>0.75</v>
          </cell>
        </row>
        <row r="113">
          <cell r="A113" t="str">
            <v>MAL213B</v>
          </cell>
          <cell r="B113" t="str">
            <v>Lavande</v>
          </cell>
          <cell r="C113" t="str">
            <v>Deluxe</v>
          </cell>
          <cell r="D113" t="str">
            <v>Flacon TDL 90ml (M), pompe (A), capot (M), Etui (M), Ondulé (M), cello (A), PCB std = 21</v>
          </cell>
          <cell r="E113">
            <v>1080</v>
          </cell>
          <cell r="F113">
            <v>7</v>
          </cell>
          <cell r="G113">
            <v>860</v>
          </cell>
          <cell r="H113">
            <v>122.85714285714286</v>
          </cell>
          <cell r="I113">
            <v>1</v>
          </cell>
          <cell r="J113">
            <v>0.79629629629629628</v>
          </cell>
        </row>
        <row r="114">
          <cell r="A114" t="str">
            <v>MAL213BV</v>
          </cell>
          <cell r="B114" t="str">
            <v>Lavande</v>
          </cell>
          <cell r="C114" t="str">
            <v>Deluxe</v>
          </cell>
          <cell r="D114" t="str">
            <v>Flacon TDL 90ml (M), pompe (A), capot (M), Etui (M), Ondulé (M), cello (A), PCB std = 21</v>
          </cell>
          <cell r="E114">
            <v>600</v>
          </cell>
          <cell r="F114">
            <v>6</v>
          </cell>
          <cell r="G114">
            <v>450</v>
          </cell>
          <cell r="H114">
            <v>75</v>
          </cell>
          <cell r="I114">
            <v>1</v>
          </cell>
          <cell r="J114">
            <v>0.75</v>
          </cell>
        </row>
        <row r="115">
          <cell r="A115" t="str">
            <v>MAL213V</v>
          </cell>
          <cell r="B115" t="str">
            <v>Lavande</v>
          </cell>
          <cell r="C115" t="str">
            <v>Deluxe</v>
          </cell>
          <cell r="D115" t="str">
            <v>Flacon TDL 90ml (M), pompe (A), capot (M), Etui (M), Ondulé (M), cello (A), PCB std = 21</v>
          </cell>
          <cell r="E115">
            <v>990</v>
          </cell>
          <cell r="F115">
            <v>4</v>
          </cell>
          <cell r="G115">
            <v>740</v>
          </cell>
          <cell r="H115">
            <v>185</v>
          </cell>
          <cell r="I115">
            <v>1</v>
          </cell>
          <cell r="J115">
            <v>0.74747474747474751</v>
          </cell>
        </row>
        <row r="116">
          <cell r="A116" t="str">
            <v>MAL214A</v>
          </cell>
          <cell r="B116" t="str">
            <v>Lavande</v>
          </cell>
          <cell r="C116" t="str">
            <v>Deluxe</v>
          </cell>
          <cell r="D116" t="str">
            <v>Flacon Rose 7,5ml (M), caps (A), Etui (A), PCB std = 24</v>
          </cell>
          <cell r="E116">
            <v>2100</v>
          </cell>
          <cell r="F116">
            <v>3</v>
          </cell>
          <cell r="G116">
            <v>1575</v>
          </cell>
          <cell r="H116">
            <v>525</v>
          </cell>
          <cell r="I116">
            <v>1.5</v>
          </cell>
          <cell r="J116">
            <v>0.75</v>
          </cell>
        </row>
        <row r="117">
          <cell r="A117" t="str">
            <v>MAL215A</v>
          </cell>
          <cell r="B117" t="str">
            <v>Lavande</v>
          </cell>
          <cell r="C117" t="str">
            <v>Deluxe</v>
          </cell>
          <cell r="D117" t="str">
            <v>Flacon Verveine 100ml (M), pompe (A), Etui (A), PCB 1/2 std = 19 (problème de cadence)</v>
          </cell>
          <cell r="E117">
            <v>1440</v>
          </cell>
          <cell r="F117">
            <v>3</v>
          </cell>
          <cell r="G117">
            <v>1110</v>
          </cell>
          <cell r="H117">
            <v>370</v>
          </cell>
          <cell r="I117">
            <v>1.5</v>
          </cell>
          <cell r="J117">
            <v>0.77083333333333337</v>
          </cell>
        </row>
        <row r="118">
          <cell r="A118" t="str">
            <v>MAL216A</v>
          </cell>
          <cell r="B118" t="str">
            <v>Lavande</v>
          </cell>
          <cell r="C118" t="str">
            <v>Deluxe</v>
          </cell>
          <cell r="D118" t="str">
            <v>Flacon 90ml Zenith (M) + accessoire col, pompe (A), Capot (M), etiquette fond (M), accessoire col (M), étui+cale (M), c, carton std PCB=24</v>
          </cell>
          <cell r="E118">
            <v>900</v>
          </cell>
          <cell r="F118">
            <v>9</v>
          </cell>
          <cell r="G118">
            <v>675</v>
          </cell>
          <cell r="H118">
            <v>75</v>
          </cell>
          <cell r="I118">
            <v>1.5</v>
          </cell>
          <cell r="J118">
            <v>0.75</v>
          </cell>
        </row>
        <row r="119">
          <cell r="A119" t="str">
            <v>MAL217A</v>
          </cell>
          <cell r="B119" t="str">
            <v>Lavande</v>
          </cell>
          <cell r="C119" t="str">
            <v>Deluxe</v>
          </cell>
          <cell r="D119" t="str">
            <v>Flacon TDL 50ml (M), pompe (A), capot (M), Etui (M), Ondulé (M), cello (A), PCB std = 28</v>
          </cell>
          <cell r="E119">
            <v>1080</v>
          </cell>
          <cell r="F119">
            <v>7</v>
          </cell>
          <cell r="G119">
            <v>860</v>
          </cell>
          <cell r="H119">
            <v>122.85714285714286</v>
          </cell>
          <cell r="I119">
            <v>1</v>
          </cell>
          <cell r="J119">
            <v>0.79629629629629628</v>
          </cell>
        </row>
        <row r="120">
          <cell r="A120" t="str">
            <v>MAL217B</v>
          </cell>
          <cell r="B120" t="str">
            <v>Lavande</v>
          </cell>
          <cell r="C120" t="str">
            <v>Deluxe</v>
          </cell>
          <cell r="D120" t="str">
            <v>Flacon TDL 50ml (M), pompe (A), capot (M), Etui (M), Ondulé (M), cello (A), PCB std = 28</v>
          </cell>
          <cell r="E120">
            <v>900</v>
          </cell>
          <cell r="F120">
            <v>7</v>
          </cell>
          <cell r="G120">
            <v>720</v>
          </cell>
          <cell r="H120">
            <v>102.85714285714286</v>
          </cell>
          <cell r="I120">
            <v>1</v>
          </cell>
          <cell r="J120">
            <v>0.8</v>
          </cell>
        </row>
        <row r="121">
          <cell r="A121" t="str">
            <v>MAL217V</v>
          </cell>
          <cell r="B121" t="str">
            <v>Lavande</v>
          </cell>
          <cell r="C121" t="str">
            <v>Deluxe</v>
          </cell>
          <cell r="D121" t="str">
            <v>Flacon TDL 50ml (M), pompe (A), capot (M), Etui (M), Ondulé (M), cello (A), PCB std = 28</v>
          </cell>
          <cell r="E121">
            <v>600</v>
          </cell>
          <cell r="F121">
            <v>6</v>
          </cell>
          <cell r="G121">
            <v>450</v>
          </cell>
          <cell r="H121">
            <v>75</v>
          </cell>
          <cell r="I121">
            <v>1</v>
          </cell>
          <cell r="J121">
            <v>0.75</v>
          </cell>
        </row>
        <row r="122">
          <cell r="A122" t="str">
            <v>MAL218A</v>
          </cell>
          <cell r="B122" t="str">
            <v>Lavande</v>
          </cell>
          <cell r="C122" t="str">
            <v>Deluxe</v>
          </cell>
          <cell r="D122" t="str">
            <v>Flacon Pierre Hermé 90ml indexé  (M), pompe (A), capot (M), Etui (A), Ondulé (A), cello (A), PCB 1/2  std = 12</v>
          </cell>
          <cell r="E122">
            <v>900</v>
          </cell>
          <cell r="F122">
            <v>4</v>
          </cell>
          <cell r="G122">
            <v>675</v>
          </cell>
          <cell r="H122">
            <v>168.75</v>
          </cell>
          <cell r="I122">
            <v>1.5</v>
          </cell>
          <cell r="J122">
            <v>0.75</v>
          </cell>
        </row>
        <row r="123">
          <cell r="A123" t="str">
            <v>MAL218B</v>
          </cell>
          <cell r="B123" t="str">
            <v>Lavande</v>
          </cell>
          <cell r="C123" t="str">
            <v>Deluxe</v>
          </cell>
          <cell r="D123" t="str">
            <v>Flacon Pierre Hermé 90ml indexé  (M), pompe (A), capot (M), Etui (A), Ondulé (A), cello (A), PCB 1/2  std = 12 Contrôles à 100% traces noires étuis + soufflage particules</v>
          </cell>
          <cell r="E123">
            <v>900</v>
          </cell>
          <cell r="F123">
            <v>5</v>
          </cell>
          <cell r="G123">
            <v>675</v>
          </cell>
          <cell r="H123">
            <v>135</v>
          </cell>
          <cell r="I123">
            <v>1.5</v>
          </cell>
          <cell r="J123">
            <v>0.75</v>
          </cell>
        </row>
        <row r="124">
          <cell r="A124" t="str">
            <v>MAL219A</v>
          </cell>
          <cell r="B124" t="str">
            <v>Lavande</v>
          </cell>
          <cell r="C124" t="str">
            <v>Deluxe</v>
          </cell>
          <cell r="D124" t="str">
            <v>Flacon mini Piv, Verv, Arl  (M), caps (A), Etui (A), PCB à scotcher = 30</v>
          </cell>
          <cell r="E124">
            <v>2340</v>
          </cell>
          <cell r="F124">
            <v>3</v>
          </cell>
          <cell r="G124">
            <v>1755</v>
          </cell>
          <cell r="H124">
            <v>585</v>
          </cell>
          <cell r="I124">
            <v>1.5</v>
          </cell>
          <cell r="J124">
            <v>0.75</v>
          </cell>
        </row>
        <row r="125">
          <cell r="A125" t="str">
            <v>MAL220A</v>
          </cell>
          <cell r="B125" t="str">
            <v>Lavande</v>
          </cell>
          <cell r="C125" t="str">
            <v>Deluxe</v>
          </cell>
          <cell r="D125" t="str">
            <v>Flacon Thé vert 100ml (M), pompe (A),Etui (A), 1/2 std = 12</v>
          </cell>
          <cell r="E125">
            <v>2500</v>
          </cell>
          <cell r="F125">
            <v>5</v>
          </cell>
          <cell r="G125">
            <v>2000</v>
          </cell>
          <cell r="H125">
            <v>400</v>
          </cell>
          <cell r="I125">
            <v>1.5</v>
          </cell>
          <cell r="J125">
            <v>0.8</v>
          </cell>
        </row>
        <row r="126">
          <cell r="A126" t="str">
            <v>MAL221A</v>
          </cell>
          <cell r="B126" t="str">
            <v>Lavande</v>
          </cell>
          <cell r="C126" t="str">
            <v>Deluxe</v>
          </cell>
          <cell r="D126" t="str">
            <v>Flacon HERBAE 50ml (M), pompe (A), capot (M), Etui (A), Ondulé (A), cello (A), PCB std = 24</v>
          </cell>
          <cell r="E126">
            <v>1500</v>
          </cell>
          <cell r="F126">
            <v>5</v>
          </cell>
          <cell r="G126">
            <v>1125</v>
          </cell>
          <cell r="H126">
            <v>225</v>
          </cell>
          <cell r="I126">
            <v>1.5</v>
          </cell>
          <cell r="J126">
            <v>0.75</v>
          </cell>
        </row>
        <row r="127">
          <cell r="A127" t="str">
            <v>MAL221A</v>
          </cell>
          <cell r="B127" t="str">
            <v>Lavande</v>
          </cell>
          <cell r="C127" t="str">
            <v>Deluxe</v>
          </cell>
          <cell r="D127" t="str">
            <v>Flacon HERBAE 50ml (M), pompe (A), capot (M), Etui (A), Ondulé (A), cello (A), PCB std = 24</v>
          </cell>
          <cell r="E127">
            <v>1500</v>
          </cell>
          <cell r="F127">
            <v>5</v>
          </cell>
          <cell r="G127">
            <v>1125</v>
          </cell>
          <cell r="H127">
            <v>225</v>
          </cell>
          <cell r="I127">
            <v>1.5</v>
          </cell>
          <cell r="J127">
            <v>0.75</v>
          </cell>
        </row>
        <row r="128">
          <cell r="A128" t="str">
            <v>MAL221V</v>
          </cell>
          <cell r="B128" t="str">
            <v>Lavande</v>
          </cell>
          <cell r="C128" t="str">
            <v>Deluxe</v>
          </cell>
          <cell r="D128" t="str">
            <v>Flacon HERBAE 50ml (M), pompe (A), capot (M), Etui (A), Ondulé (A), cello (A), PCB std = 24</v>
          </cell>
          <cell r="E128">
            <v>780</v>
          </cell>
          <cell r="F128">
            <v>4</v>
          </cell>
          <cell r="G128">
            <v>585</v>
          </cell>
          <cell r="H128">
            <v>146.25</v>
          </cell>
          <cell r="I128">
            <v>1.5</v>
          </cell>
          <cell r="J128">
            <v>0.75</v>
          </cell>
        </row>
        <row r="129">
          <cell r="A129" t="str">
            <v>MAL222A</v>
          </cell>
          <cell r="B129" t="str">
            <v>Lavande</v>
          </cell>
          <cell r="C129" t="str">
            <v>Deluxe</v>
          </cell>
          <cell r="D129" t="str">
            <v>Flacon ROSE 50ml (M), pompe (A), capot (A), Etui (A), ondulé (A), cello (A), std PCB = 25</v>
          </cell>
          <cell r="E129">
            <v>1260</v>
          </cell>
          <cell r="F129">
            <v>3</v>
          </cell>
          <cell r="G129">
            <v>1069</v>
          </cell>
          <cell r="H129">
            <v>356.33333333333331</v>
          </cell>
          <cell r="I129">
            <v>1.5</v>
          </cell>
          <cell r="J129">
            <v>0.8484126984126984</v>
          </cell>
        </row>
        <row r="130">
          <cell r="A130" t="str">
            <v>MAL223A</v>
          </cell>
          <cell r="B130" t="str">
            <v>Lavande</v>
          </cell>
          <cell r="C130" t="str">
            <v>Deluxe</v>
          </cell>
          <cell r="D130" t="str">
            <v>Flacon Homme 75ml (M), pompe (A), Etui (A), Ondulé (A),PCB std = 35</v>
          </cell>
          <cell r="E130">
            <v>2100</v>
          </cell>
          <cell r="F130">
            <v>4</v>
          </cell>
          <cell r="G130">
            <v>1575</v>
          </cell>
          <cell r="H130">
            <v>393.75</v>
          </cell>
          <cell r="I130">
            <v>1.5</v>
          </cell>
          <cell r="J130">
            <v>0.75</v>
          </cell>
        </row>
        <row r="131">
          <cell r="A131" t="str">
            <v>MAL223B</v>
          </cell>
          <cell r="B131" t="str">
            <v>Lavande</v>
          </cell>
          <cell r="C131" t="str">
            <v>Deluxe</v>
          </cell>
          <cell r="D131" t="str">
            <v>Flacon Homme 75ml (M), pompe (A), Etui (A), Ondulé (A),PCB std = 35 (dérogation pompe)</v>
          </cell>
          <cell r="E131">
            <v>2100</v>
          </cell>
          <cell r="F131">
            <v>4</v>
          </cell>
          <cell r="G131">
            <v>1139</v>
          </cell>
          <cell r="H131">
            <v>284.75</v>
          </cell>
          <cell r="I131">
            <v>1.5</v>
          </cell>
          <cell r="J131">
            <v>0.54238095238095241</v>
          </cell>
        </row>
        <row r="132">
          <cell r="A132" t="str">
            <v>MAL224A</v>
          </cell>
          <cell r="B132" t="str">
            <v>Lavande</v>
          </cell>
          <cell r="C132" t="str">
            <v>Deluxe</v>
          </cell>
          <cell r="D132" t="str">
            <v>Flacon Pierre Hermé 90ml indexé  (M), pompe (A), capot (M), Etui (A), Ondulé (A), cello (A), PCB 1/2  std = 12 Contrôles à 100% traces noires étuis + soufflage particules</v>
          </cell>
          <cell r="E132">
            <v>900</v>
          </cell>
          <cell r="F132">
            <v>5</v>
          </cell>
          <cell r="G132">
            <v>675</v>
          </cell>
          <cell r="H132">
            <v>135</v>
          </cell>
          <cell r="I132">
            <v>1.5</v>
          </cell>
          <cell r="J132">
            <v>0.75</v>
          </cell>
        </row>
        <row r="133">
          <cell r="A133" t="str">
            <v>MAL225A</v>
          </cell>
          <cell r="B133" t="str">
            <v>Lavande</v>
          </cell>
          <cell r="C133" t="str">
            <v>Deluxe</v>
          </cell>
          <cell r="D133" t="str">
            <v xml:space="preserve">Flacon 50ml MIST, ppe (A),capot (A), Etui (A), croisillons (M), PCB 1/2 std = 15 </v>
          </cell>
          <cell r="E133">
            <v>1500</v>
          </cell>
          <cell r="F133">
            <v>4</v>
          </cell>
          <cell r="G133">
            <v>1125</v>
          </cell>
          <cell r="H133">
            <v>281.25</v>
          </cell>
          <cell r="I133">
            <v>1.5</v>
          </cell>
          <cell r="J133">
            <v>0.75</v>
          </cell>
        </row>
        <row r="134">
          <cell r="A134" t="str">
            <v>MAL226A</v>
          </cell>
          <cell r="B134" t="str">
            <v>Lavande</v>
          </cell>
          <cell r="C134" t="str">
            <v>Deluxe</v>
          </cell>
          <cell r="D134" t="str">
            <v xml:space="preserve">flacon osmanthus 75ml (M), pompe (A), étui (A), PCB  1/2STD = 24, tdl faible </v>
          </cell>
          <cell r="E134">
            <v>2500</v>
          </cell>
          <cell r="F134">
            <v>5</v>
          </cell>
          <cell r="G134">
            <v>1750</v>
          </cell>
          <cell r="H134">
            <v>350</v>
          </cell>
          <cell r="I134">
            <v>1.5</v>
          </cell>
          <cell r="J134">
            <v>0.7</v>
          </cell>
        </row>
        <row r="135">
          <cell r="A135" t="str">
            <v>MAL227A</v>
          </cell>
          <cell r="B135" t="str">
            <v>Lavande</v>
          </cell>
          <cell r="C135" t="str">
            <v>Deluxe</v>
          </cell>
          <cell r="D135" t="str">
            <v>flacon néroli orchidée 75ml (M), pompe (A)</v>
          </cell>
          <cell r="E135">
            <v>1260</v>
          </cell>
          <cell r="F135">
            <v>3</v>
          </cell>
          <cell r="G135">
            <v>907.19999999999993</v>
          </cell>
          <cell r="H135">
            <v>302.39999999999998</v>
          </cell>
          <cell r="I135">
            <v>1.5</v>
          </cell>
          <cell r="J135">
            <v>0.72</v>
          </cell>
        </row>
        <row r="136">
          <cell r="A136" t="str">
            <v>MAL230A</v>
          </cell>
          <cell r="B136" t="str">
            <v>Lavande</v>
          </cell>
          <cell r="C136" t="str">
            <v>Deluxe</v>
          </cell>
          <cell r="D136" t="str">
            <v>Flacon HARMO 7,5ml (M), caps (A), Etiquette (A), Etui (A), PCB CAM = 154, Etiquette DANGER</v>
          </cell>
          <cell r="E136">
            <v>2100</v>
          </cell>
          <cell r="F136">
            <v>3</v>
          </cell>
          <cell r="G136">
            <v>1575</v>
          </cell>
          <cell r="H136">
            <v>525</v>
          </cell>
          <cell r="I136">
            <v>1.5</v>
          </cell>
          <cell r="J136">
            <v>0.75</v>
          </cell>
        </row>
        <row r="137">
          <cell r="A137" t="str">
            <v>MAL231A</v>
          </cell>
          <cell r="B137" t="str">
            <v>Lavande</v>
          </cell>
          <cell r="C137" t="str">
            <v>Deluxe</v>
          </cell>
          <cell r="D137" t="str">
            <v>Flacon Harmo 50ml (M), Pompe (A), Etiquette (A), Etui (A), PCB CAM = 30 Etiquette DANGER - Ofs ENCHAINES</v>
          </cell>
          <cell r="E137">
            <v>1440</v>
          </cell>
          <cell r="F137">
            <v>3</v>
          </cell>
          <cell r="G137">
            <v>864</v>
          </cell>
          <cell r="H137">
            <v>288</v>
          </cell>
          <cell r="I137">
            <v>1</v>
          </cell>
          <cell r="J137">
            <v>0.6</v>
          </cell>
        </row>
        <row r="138">
          <cell r="A138" t="str">
            <v>MAL231A2</v>
          </cell>
          <cell r="B138" t="str">
            <v>Lavande</v>
          </cell>
          <cell r="C138" t="str">
            <v>Deluxe</v>
          </cell>
          <cell r="D138" t="str">
            <v>Flacon Harmo 50ml (M), Pompe (A), Etiquette (A), Etui (A), PCB CAM = 30 Etiquette DANGER - Ofs isolé</v>
          </cell>
          <cell r="E138">
            <v>1440</v>
          </cell>
          <cell r="F138">
            <v>3</v>
          </cell>
          <cell r="G138">
            <v>576</v>
          </cell>
          <cell r="H138">
            <v>192</v>
          </cell>
          <cell r="I138">
            <v>1.5</v>
          </cell>
          <cell r="J138">
            <v>0.4</v>
          </cell>
        </row>
        <row r="139">
          <cell r="A139" t="str">
            <v>MAL231B</v>
          </cell>
          <cell r="B139" t="str">
            <v>Lavande</v>
          </cell>
          <cell r="C139" t="str">
            <v>Deluxe</v>
          </cell>
          <cell r="D139" t="str">
            <v>Flacon Harmo 50ml (M), Pompe (A), Etiquette (A), Etui (A), PCB CAM = 30 Etiquette DANGER -</v>
          </cell>
          <cell r="E139">
            <v>1440</v>
          </cell>
          <cell r="F139">
            <v>5</v>
          </cell>
          <cell r="G139">
            <v>864</v>
          </cell>
          <cell r="H139">
            <v>172.8</v>
          </cell>
          <cell r="I139">
            <v>1</v>
          </cell>
          <cell r="J139">
            <v>0.6</v>
          </cell>
        </row>
        <row r="140">
          <cell r="A140" t="str">
            <v>MAL232A</v>
          </cell>
          <cell r="B140" t="str">
            <v>Lavande</v>
          </cell>
          <cell r="C140" t="str">
            <v>Deluxe</v>
          </cell>
          <cell r="D140" t="str">
            <v xml:space="preserve">Flacon Harmo 75ml (M), Pompe (A), Etiquette (A), Etui (A), PCB CAM = 36 Etiquette DANGER </v>
          </cell>
          <cell r="E140">
            <v>1440</v>
          </cell>
          <cell r="F140">
            <v>3</v>
          </cell>
          <cell r="G140">
            <v>864</v>
          </cell>
          <cell r="H140">
            <v>288</v>
          </cell>
          <cell r="I140">
            <v>1.5</v>
          </cell>
          <cell r="J140">
            <v>0.6</v>
          </cell>
        </row>
        <row r="141">
          <cell r="A141" t="str">
            <v>MAL233A</v>
          </cell>
          <cell r="B141" t="str">
            <v>Lavande</v>
          </cell>
          <cell r="C141" t="str">
            <v>Deluxe</v>
          </cell>
          <cell r="D141" t="str">
            <v>Flacon Harmo 50ml (M), Pompe (A), Capot (M), Etiquette (A), Etui (A), PCB CAM  Etiquette DANGER - Ofs ENCHAINES</v>
          </cell>
          <cell r="E141">
            <v>1440</v>
          </cell>
          <cell r="F141">
            <v>4</v>
          </cell>
          <cell r="G141">
            <v>1007.9999999999999</v>
          </cell>
          <cell r="H141">
            <v>251.99999999999997</v>
          </cell>
          <cell r="I141">
            <v>1.5</v>
          </cell>
          <cell r="J141">
            <v>0.7</v>
          </cell>
        </row>
        <row r="142">
          <cell r="A142" t="str">
            <v>MAL240A</v>
          </cell>
          <cell r="B142" t="str">
            <v>Lavande</v>
          </cell>
          <cell r="C142" t="str">
            <v>Deluxe</v>
          </cell>
          <cell r="D142" t="str">
            <v xml:space="preserve">flacon osmanthus 75ml (M), pompe (A), étui (A), PCB  1/2STD = 24, tdl faible </v>
          </cell>
          <cell r="E142">
            <v>2500</v>
          </cell>
          <cell r="F142">
            <v>5</v>
          </cell>
          <cell r="G142">
            <v>1875</v>
          </cell>
          <cell r="H142">
            <v>375</v>
          </cell>
          <cell r="I142">
            <v>1.5</v>
          </cell>
          <cell r="J142">
            <v>0.75</v>
          </cell>
        </row>
        <row r="143">
          <cell r="A143" t="str">
            <v>MAL240F</v>
          </cell>
          <cell r="B143" t="str">
            <v>Lavande</v>
          </cell>
          <cell r="C143" t="str">
            <v>Deluxe</v>
          </cell>
          <cell r="D143" t="str">
            <v>flacon osmanthus 75ml (M), pompe (A), étui (A), PCB  1/2STD = 24, tdl faible - A intégrer dans SAP</v>
          </cell>
          <cell r="E143">
            <v>1500</v>
          </cell>
          <cell r="F143">
            <v>3</v>
          </cell>
          <cell r="G143">
            <v>1125</v>
          </cell>
          <cell r="H143">
            <v>375</v>
          </cell>
          <cell r="I143">
            <v>1.5</v>
          </cell>
          <cell r="J143">
            <v>0.75</v>
          </cell>
        </row>
        <row r="144">
          <cell r="A144" t="str">
            <v>MAL241A</v>
          </cell>
          <cell r="B144" t="str">
            <v>Lavande</v>
          </cell>
          <cell r="C144" t="str">
            <v>Deluxe</v>
          </cell>
          <cell r="D144" t="str">
            <v>flacon néroli orchidée 75ml (M), pompe (A)</v>
          </cell>
          <cell r="E144">
            <v>1260</v>
          </cell>
          <cell r="F144">
            <v>3</v>
          </cell>
          <cell r="G144">
            <v>1008</v>
          </cell>
          <cell r="H144">
            <v>336</v>
          </cell>
          <cell r="I144">
            <v>1.5</v>
          </cell>
          <cell r="J144">
            <v>0.8</v>
          </cell>
        </row>
        <row r="145">
          <cell r="A145" t="str">
            <v>MAL242A</v>
          </cell>
          <cell r="B145" t="str">
            <v>Lavande</v>
          </cell>
          <cell r="C145" t="str">
            <v>Deluxe</v>
          </cell>
          <cell r="D145" t="str">
            <v>Flacon HARMO 7,5ml (M), caps (A), Etiquette (A), Etui (A), PCB CAM = 154, Etiquette DANGER</v>
          </cell>
          <cell r="E145">
            <v>2100</v>
          </cell>
          <cell r="F145">
            <v>3</v>
          </cell>
          <cell r="G145">
            <v>1680</v>
          </cell>
          <cell r="H145">
            <v>560</v>
          </cell>
          <cell r="I145">
            <v>1.5</v>
          </cell>
          <cell r="J145">
            <v>0.8</v>
          </cell>
        </row>
        <row r="146">
          <cell r="A146" t="str">
            <v>MAL243A</v>
          </cell>
          <cell r="B146" t="str">
            <v>Lavande</v>
          </cell>
          <cell r="C146" t="str">
            <v>Deluxe</v>
          </cell>
          <cell r="D146" t="str">
            <v xml:space="preserve">Flacon Harmo 75ml (M), Pompe (A), Etiquette (A), Etui (A), PCB CAM = 36 Etiquette DANGER </v>
          </cell>
          <cell r="E146">
            <v>1440</v>
          </cell>
          <cell r="F146">
            <v>3</v>
          </cell>
          <cell r="G146">
            <v>1007.9999999999999</v>
          </cell>
          <cell r="H146">
            <v>335.99999999999994</v>
          </cell>
          <cell r="I146">
            <v>1.5</v>
          </cell>
          <cell r="J146">
            <v>0.7</v>
          </cell>
        </row>
        <row r="147">
          <cell r="A147" t="str">
            <v>MAL244A</v>
          </cell>
          <cell r="B147" t="str">
            <v>Lavande</v>
          </cell>
          <cell r="C147" t="str">
            <v>Deluxe</v>
          </cell>
          <cell r="D147" t="str">
            <v>Flacon Harmo 50ml (M), Pompe (A), Etiquette (A), Etui (A), PCB CAM = 30 Etiquette DANGER - Ofs ENCHAINES</v>
          </cell>
          <cell r="E147">
            <v>1440</v>
          </cell>
          <cell r="F147">
            <v>3</v>
          </cell>
          <cell r="G147">
            <v>1007.9999999999999</v>
          </cell>
          <cell r="H147">
            <v>335.99999999999994</v>
          </cell>
          <cell r="I147">
            <v>1</v>
          </cell>
          <cell r="J147">
            <v>0.7</v>
          </cell>
        </row>
        <row r="148">
          <cell r="A148" t="str">
            <v>MAL245A</v>
          </cell>
          <cell r="B148" t="str">
            <v>Lavande</v>
          </cell>
          <cell r="C148" t="str">
            <v>Deluxe</v>
          </cell>
          <cell r="D148" t="str">
            <v>Flacon Homme 75ml (M), pompe (A), Etui (A), Ondulé (A),PCB std = 35</v>
          </cell>
          <cell r="E148">
            <v>2100</v>
          </cell>
          <cell r="F148">
            <v>4</v>
          </cell>
          <cell r="G148">
            <v>1595</v>
          </cell>
          <cell r="H148">
            <v>398.75</v>
          </cell>
          <cell r="I148">
            <v>1.5</v>
          </cell>
          <cell r="J148">
            <v>0.75952380952380949</v>
          </cell>
        </row>
        <row r="149">
          <cell r="A149" t="str">
            <v>MAL245F</v>
          </cell>
          <cell r="B149" t="str">
            <v>Lavande</v>
          </cell>
          <cell r="C149" t="str">
            <v>Deluxe</v>
          </cell>
          <cell r="D149" t="str">
            <v>Flacon Homme 75ml (M), pompe (A), Etui (A), Ondulé (A),PCB std = 35</v>
          </cell>
          <cell r="E149">
            <v>1620</v>
          </cell>
          <cell r="F149">
            <v>3</v>
          </cell>
          <cell r="G149">
            <v>1215</v>
          </cell>
          <cell r="H149">
            <v>405</v>
          </cell>
          <cell r="I149">
            <v>1.5</v>
          </cell>
          <cell r="J149">
            <v>0.75</v>
          </cell>
        </row>
        <row r="150">
          <cell r="A150" t="str">
            <v>MAL246A</v>
          </cell>
          <cell r="B150" t="str">
            <v>Lavande</v>
          </cell>
          <cell r="C150" t="str">
            <v>Deluxe</v>
          </cell>
          <cell r="D150" t="str">
            <v>Flacon Homme 75ml (M), pompe (A), Etui (A), Ondulé (A),PCB std = 35+Intercalaire</v>
          </cell>
          <cell r="E150">
            <v>1800</v>
          </cell>
          <cell r="F150">
            <v>4</v>
          </cell>
          <cell r="G150">
            <v>1368</v>
          </cell>
          <cell r="H150">
            <v>342</v>
          </cell>
          <cell r="I150">
            <v>1.5</v>
          </cell>
          <cell r="J150">
            <v>0.76</v>
          </cell>
        </row>
        <row r="151">
          <cell r="A151" t="str">
            <v>MAL247A</v>
          </cell>
          <cell r="B151" t="str">
            <v>Lavande</v>
          </cell>
          <cell r="C151" t="str">
            <v>Deluxe</v>
          </cell>
          <cell r="D151" t="str">
            <v>Flacon Harmo 50ml (M), Pompe (A), Etiquette (A), Etui (A), PCB CAM = 30 Etiquette DANGER - Ofs ENCHAINES</v>
          </cell>
          <cell r="E151">
            <v>1440</v>
          </cell>
          <cell r="F151">
            <v>3</v>
          </cell>
          <cell r="G151">
            <v>1065.5999999999999</v>
          </cell>
          <cell r="H151">
            <v>355.2</v>
          </cell>
          <cell r="I151">
            <v>1.5</v>
          </cell>
          <cell r="J151">
            <v>0.74</v>
          </cell>
        </row>
        <row r="152">
          <cell r="A152" t="str">
            <v>MAL248A</v>
          </cell>
          <cell r="B152" t="str">
            <v>Lavande</v>
          </cell>
          <cell r="C152" t="str">
            <v>Deluxe</v>
          </cell>
          <cell r="D152" t="str">
            <v xml:space="preserve">Flacon Harmo 75ml (M), Pompe (A), Etiquette (A), Etui (A), PCB CAM = 36 Etiquette DANGER </v>
          </cell>
          <cell r="E152">
            <v>1440</v>
          </cell>
          <cell r="F152">
            <v>3</v>
          </cell>
          <cell r="G152">
            <v>1065.5999999999999</v>
          </cell>
          <cell r="H152">
            <v>355.2</v>
          </cell>
          <cell r="I152">
            <v>1.5</v>
          </cell>
          <cell r="J152">
            <v>0.74</v>
          </cell>
        </row>
        <row r="153">
          <cell r="A153" t="str">
            <v>MAL249A</v>
          </cell>
          <cell r="B153" t="str">
            <v>Lavande</v>
          </cell>
          <cell r="C153" t="str">
            <v>Deluxe</v>
          </cell>
          <cell r="D153" t="str">
            <v>Flacon Pierre Hermé 90ml indexé  (M), pompe (A), capot (M), Etui (A), Ondulé (A), cello (A), PCB 1/2  std = 12</v>
          </cell>
          <cell r="E153">
            <v>1080</v>
          </cell>
          <cell r="F153">
            <v>5</v>
          </cell>
          <cell r="G153">
            <v>680.4</v>
          </cell>
          <cell r="H153">
            <v>136.07999999999998</v>
          </cell>
          <cell r="I153">
            <v>1.5</v>
          </cell>
          <cell r="J153">
            <v>0.63</v>
          </cell>
        </row>
        <row r="154">
          <cell r="A154" t="str">
            <v>MAL250A</v>
          </cell>
          <cell r="B154" t="str">
            <v>Lavande</v>
          </cell>
          <cell r="C154" t="str">
            <v>Deluxe</v>
          </cell>
          <cell r="D154" t="str">
            <v>Flacon brume 50mL  (M), pompe (A)</v>
          </cell>
          <cell r="E154">
            <v>2100</v>
          </cell>
          <cell r="F154">
            <v>4</v>
          </cell>
          <cell r="G154">
            <v>1575</v>
          </cell>
          <cell r="H154">
            <v>393.75</v>
          </cell>
          <cell r="I154">
            <v>1.5</v>
          </cell>
          <cell r="J154">
            <v>0.75</v>
          </cell>
        </row>
        <row r="155">
          <cell r="A155" t="str">
            <v>MAL251A</v>
          </cell>
          <cell r="B155" t="str">
            <v>Lavande</v>
          </cell>
          <cell r="C155" t="str">
            <v>Deluxe</v>
          </cell>
          <cell r="D155" t="str">
            <v xml:space="preserve">Flacon BRUME 100mL  (M), pompe (A), </v>
          </cell>
          <cell r="E155">
            <v>2100</v>
          </cell>
          <cell r="F155">
            <v>5</v>
          </cell>
          <cell r="G155">
            <v>1575</v>
          </cell>
          <cell r="H155">
            <v>315</v>
          </cell>
          <cell r="I155">
            <v>1.5</v>
          </cell>
          <cell r="J155">
            <v>0.75</v>
          </cell>
        </row>
        <row r="156">
          <cell r="A156" t="str">
            <v>MAL252A</v>
          </cell>
          <cell r="B156" t="str">
            <v>Lavande</v>
          </cell>
          <cell r="C156" t="str">
            <v>Deluxe</v>
          </cell>
          <cell r="D156" t="str">
            <v xml:space="preserve">Flacon BRUME 15mL  (M), pompe (A), </v>
          </cell>
          <cell r="E156">
            <v>3120</v>
          </cell>
          <cell r="F156">
            <v>4</v>
          </cell>
          <cell r="G156">
            <v>2652</v>
          </cell>
          <cell r="H156">
            <v>663</v>
          </cell>
          <cell r="I156">
            <v>1.5</v>
          </cell>
          <cell r="J156">
            <v>0.85</v>
          </cell>
        </row>
        <row r="157">
          <cell r="A157" t="str">
            <v>MAL2ES1</v>
          </cell>
          <cell r="B157" t="str">
            <v>Lavande</v>
          </cell>
          <cell r="C157" t="str">
            <v>Deluxe</v>
          </cell>
          <cell r="D157" t="str">
            <v>Essai</v>
          </cell>
          <cell r="E157">
            <v>3000</v>
          </cell>
          <cell r="F157">
            <v>0</v>
          </cell>
          <cell r="G157">
            <v>2250</v>
          </cell>
          <cell r="H157" t="e">
            <v>#DIV/0!</v>
          </cell>
          <cell r="I157">
            <v>1.5</v>
          </cell>
          <cell r="J157">
            <v>0.75</v>
          </cell>
        </row>
        <row r="158">
          <cell r="A158" t="str">
            <v>MAL2PIL</v>
          </cell>
          <cell r="B158" t="str">
            <v>Lavande</v>
          </cell>
          <cell r="C158" t="str">
            <v>Deluxe</v>
          </cell>
          <cell r="D158" t="str">
            <v>Pilote - Gamme provisoire</v>
          </cell>
          <cell r="E158">
            <v>1800</v>
          </cell>
          <cell r="F158">
            <v>5</v>
          </cell>
          <cell r="G158">
            <v>1350</v>
          </cell>
          <cell r="H158">
            <v>270</v>
          </cell>
          <cell r="I158">
            <v>1.5</v>
          </cell>
          <cell r="J158">
            <v>0.75</v>
          </cell>
        </row>
        <row r="159">
          <cell r="A159" t="str">
            <v>MAL2R1C</v>
          </cell>
          <cell r="B159" t="str">
            <v>Lavande</v>
          </cell>
          <cell r="C159" t="str">
            <v>Deluxe</v>
          </cell>
          <cell r="D159" t="str">
            <v>Reprise cello</v>
          </cell>
          <cell r="E159">
            <v>2400</v>
          </cell>
          <cell r="F159">
            <v>8</v>
          </cell>
          <cell r="G159">
            <v>1850</v>
          </cell>
          <cell r="H159">
            <v>231.25</v>
          </cell>
          <cell r="I159">
            <v>0.8</v>
          </cell>
          <cell r="J159">
            <v>0.77083333333333337</v>
          </cell>
        </row>
        <row r="160">
          <cell r="A160" t="str">
            <v>MAL2RP1</v>
          </cell>
          <cell r="B160" t="str">
            <v>Lavande</v>
          </cell>
          <cell r="C160" t="str">
            <v>Deluxe</v>
          </cell>
          <cell r="D160" t="str">
            <v>Reprise</v>
          </cell>
          <cell r="E160">
            <v>3000</v>
          </cell>
          <cell r="F160">
            <v>0</v>
          </cell>
          <cell r="G160">
            <v>2250</v>
          </cell>
          <cell r="H160" t="e">
            <v>#DIV/0!</v>
          </cell>
          <cell r="I160">
            <v>1.5</v>
          </cell>
          <cell r="J160">
            <v>0.75</v>
          </cell>
        </row>
        <row r="161">
          <cell r="A161" t="str">
            <v>MAL2RP3</v>
          </cell>
          <cell r="B161" t="str">
            <v>Lavande</v>
          </cell>
          <cell r="C161" t="str">
            <v>Deluxe</v>
          </cell>
          <cell r="D161" t="str">
            <v>Reprise</v>
          </cell>
          <cell r="E161">
            <v>600</v>
          </cell>
          <cell r="F161">
            <v>0</v>
          </cell>
          <cell r="G161">
            <v>450</v>
          </cell>
          <cell r="H161" t="e">
            <v>#DIV/0!</v>
          </cell>
          <cell r="I161">
            <v>0.5</v>
          </cell>
          <cell r="J161">
            <v>0.75</v>
          </cell>
        </row>
        <row r="162">
          <cell r="A162" t="str">
            <v>MAL2RP4</v>
          </cell>
          <cell r="B162" t="str">
            <v>Lavande</v>
          </cell>
          <cell r="C162" t="str">
            <v>Deluxe</v>
          </cell>
          <cell r="D162" t="str">
            <v>Reprise capot HERBAE</v>
          </cell>
          <cell r="E162">
            <v>600</v>
          </cell>
          <cell r="F162">
            <v>0</v>
          </cell>
          <cell r="G162">
            <v>390</v>
          </cell>
          <cell r="H162" t="e">
            <v>#DIV/0!</v>
          </cell>
          <cell r="I162">
            <v>0.5</v>
          </cell>
          <cell r="J162">
            <v>0.65</v>
          </cell>
        </row>
        <row r="163">
          <cell r="A163" t="str">
            <v>MCC301A</v>
          </cell>
          <cell r="B163" t="str">
            <v>Condi</v>
          </cell>
          <cell r="C163" t="str">
            <v>Coulée à chaud</v>
          </cell>
          <cell r="D163" t="str">
            <v>Beurre 13gr, cvcle(M), sulfurisé(M), eti dessus, gencode(M), surremballage(M)*6, carton(M) automatique</v>
          </cell>
          <cell r="E163">
            <v>1800</v>
          </cell>
          <cell r="F163">
            <v>6</v>
          </cell>
          <cell r="G163">
            <v>1494</v>
          </cell>
          <cell r="H163">
            <v>249</v>
          </cell>
          <cell r="I163">
            <v>2.5</v>
          </cell>
          <cell r="J163">
            <v>0.83</v>
          </cell>
        </row>
        <row r="164">
          <cell r="A164" t="str">
            <v>MCC301B</v>
          </cell>
          <cell r="B164" t="str">
            <v>Condi</v>
          </cell>
          <cell r="C164" t="str">
            <v>Coulée à chaud</v>
          </cell>
          <cell r="D164" t="str">
            <v>Beurre 13gr, cvcle(M), sulfurisé(M), eti dessus, gencode(M), surremballage(M)*6, carton(M) automatique</v>
          </cell>
          <cell r="E164">
            <v>1080</v>
          </cell>
          <cell r="F164">
            <v>4</v>
          </cell>
          <cell r="G164">
            <v>900</v>
          </cell>
          <cell r="H164">
            <v>225</v>
          </cell>
          <cell r="I164">
            <v>2.5</v>
          </cell>
          <cell r="J164">
            <v>0.83333333333333337</v>
          </cell>
        </row>
        <row r="165">
          <cell r="A165" t="str">
            <v>MCC301P</v>
          </cell>
          <cell r="B165" t="str">
            <v>Condi</v>
          </cell>
          <cell r="C165" t="str">
            <v>Coulée à chaud</v>
          </cell>
          <cell r="D165" t="str">
            <v>Beurre 13gr, cvcle(M), sulfurisé(M), eti dessus, gencode(M), surremballage(M)*6, carton(M) automatique</v>
          </cell>
          <cell r="E165">
            <v>1200</v>
          </cell>
          <cell r="F165">
            <v>4</v>
          </cell>
          <cell r="G165">
            <v>996</v>
          </cell>
          <cell r="H165">
            <v>249</v>
          </cell>
          <cell r="I165">
            <v>2.5</v>
          </cell>
          <cell r="J165">
            <v>0.83</v>
          </cell>
        </row>
        <row r="166">
          <cell r="A166" t="str">
            <v>MCC302A</v>
          </cell>
          <cell r="B166" t="str">
            <v>Condi</v>
          </cell>
          <cell r="C166" t="str">
            <v>Coulée à chaud</v>
          </cell>
          <cell r="D166" t="str">
            <v>Pot(M) 9mL, cvcle(M), eti dessous(A), surremballage(M)*6, carton(M) automatique</v>
          </cell>
          <cell r="E166">
            <v>1600</v>
          </cell>
          <cell r="F166">
            <v>4</v>
          </cell>
          <cell r="G166">
            <v>1400</v>
          </cell>
          <cell r="H166">
            <v>350</v>
          </cell>
          <cell r="I166">
            <v>2</v>
          </cell>
          <cell r="J166">
            <v>0.875</v>
          </cell>
        </row>
        <row r="167">
          <cell r="A167" t="str">
            <v>MCC303A</v>
          </cell>
          <cell r="B167" t="str">
            <v>Condi</v>
          </cell>
          <cell r="C167" t="str">
            <v>Coulée à chaud</v>
          </cell>
          <cell r="D167" t="str">
            <v>Pot(M) 150mL alu, cvcle(M), sulfurisé(M), eti dessus dessous, surremballage(M), carton(M) automatique</v>
          </cell>
          <cell r="E167">
            <v>420</v>
          </cell>
          <cell r="F167">
            <v>4</v>
          </cell>
          <cell r="G167">
            <v>332</v>
          </cell>
          <cell r="H167">
            <v>83</v>
          </cell>
          <cell r="I167">
            <v>2</v>
          </cell>
          <cell r="J167">
            <v>0.79047619047619044</v>
          </cell>
        </row>
        <row r="168">
          <cell r="A168" t="str">
            <v>MCC304A</v>
          </cell>
          <cell r="B168" t="str">
            <v>Condi</v>
          </cell>
          <cell r="C168" t="str">
            <v>Coulée à chaud</v>
          </cell>
          <cell r="D168" t="str">
            <v>Pot(M) 20 g, cvcle(M), sulfurisé(M), surremballage(M)*6, carton(M) automatique</v>
          </cell>
          <cell r="E168">
            <v>840</v>
          </cell>
          <cell r="F168">
            <v>4</v>
          </cell>
          <cell r="G168">
            <v>740</v>
          </cell>
          <cell r="H168">
            <v>185</v>
          </cell>
          <cell r="I168">
            <v>4</v>
          </cell>
          <cell r="J168">
            <v>0.88095238095238093</v>
          </cell>
        </row>
        <row r="169">
          <cell r="A169" t="str">
            <v>MCC305A</v>
          </cell>
          <cell r="B169" t="str">
            <v>Condi</v>
          </cell>
          <cell r="C169" t="str">
            <v>Coulée à chaud</v>
          </cell>
          <cell r="D169" t="str">
            <v>Erborian Cleasing Oil, pot (M), topette (M), Spatule (M), Capot (M), éti twin dessous (A), étiinvio (M), PCB = 6</v>
          </cell>
          <cell r="E169">
            <v>600</v>
          </cell>
          <cell r="F169">
            <v>6</v>
          </cell>
          <cell r="G169">
            <v>540</v>
          </cell>
          <cell r="H169">
            <v>90</v>
          </cell>
          <cell r="I169">
            <v>4</v>
          </cell>
          <cell r="J169">
            <v>0.9</v>
          </cell>
        </row>
        <row r="170">
          <cell r="A170" t="str">
            <v>MCC306A</v>
          </cell>
          <cell r="B170" t="str">
            <v>Condi</v>
          </cell>
          <cell r="C170" t="str">
            <v>Coulée à chaud</v>
          </cell>
          <cell r="D170" t="str">
            <v xml:space="preserve">Baume démaq Divine 60g, pot verre, topette, spatule, éti dessous, caps, étui, cale, bullex2, std PCB = </v>
          </cell>
          <cell r="E170">
            <v>600</v>
          </cell>
          <cell r="F170">
            <v>8</v>
          </cell>
          <cell r="G170">
            <v>400</v>
          </cell>
          <cell r="H170">
            <v>50</v>
          </cell>
          <cell r="I170">
            <v>4</v>
          </cell>
          <cell r="J170">
            <v>0.66666666666666663</v>
          </cell>
        </row>
        <row r="171">
          <cell r="A171" t="str">
            <v>MCC307A</v>
          </cell>
          <cell r="B171" t="str">
            <v>Condi</v>
          </cell>
          <cell r="C171" t="str">
            <v>Coulée à chaud</v>
          </cell>
          <cell r="D171" t="str">
            <v>Erborian Cleasing Oil, pot 8g (M), Capot (M), éti twin (A), PCB=12 + sachet cartonettex12</v>
          </cell>
          <cell r="E171">
            <v>1600</v>
          </cell>
          <cell r="F171">
            <v>6</v>
          </cell>
          <cell r="G171">
            <v>1300</v>
          </cell>
          <cell r="H171">
            <v>216.66666666666666</v>
          </cell>
          <cell r="I171">
            <v>4</v>
          </cell>
          <cell r="J171">
            <v>0.8125</v>
          </cell>
        </row>
        <row r="172">
          <cell r="A172" t="str">
            <v>MCC308A</v>
          </cell>
          <cell r="B172" t="str">
            <v>Condi</v>
          </cell>
          <cell r="C172" t="str">
            <v>Coulée à chaud</v>
          </cell>
          <cell r="D172" t="str">
            <v>Beurre 13gr, cvcle(M), sulfurisé(M), eti dessus, gencode(M), surremballage(M)*6, carton(M) automatique
Impact news process</v>
          </cell>
          <cell r="E172">
            <v>900</v>
          </cell>
          <cell r="F172">
            <v>4</v>
          </cell>
          <cell r="G172">
            <v>750</v>
          </cell>
          <cell r="H172">
            <v>187.5</v>
          </cell>
          <cell r="I172">
            <v>2.5</v>
          </cell>
          <cell r="J172">
            <v>0.83333333333333337</v>
          </cell>
        </row>
        <row r="173">
          <cell r="A173" t="str">
            <v>MCC309A</v>
          </cell>
          <cell r="B173" t="str">
            <v>Condi</v>
          </cell>
          <cell r="C173" t="str">
            <v>Coulée à chaud</v>
          </cell>
          <cell r="D173" t="str">
            <v>baume déo anhydre 50g, pot 50ml (M), couvercle alu (M), étiq dessus dessous (SA), PCB 1/2 std = 28 + bulle</v>
          </cell>
          <cell r="E173">
            <v>660</v>
          </cell>
          <cell r="F173">
            <v>6</v>
          </cell>
          <cell r="G173">
            <v>495</v>
          </cell>
          <cell r="H173">
            <v>82.5</v>
          </cell>
          <cell r="I173">
            <v>3</v>
          </cell>
          <cell r="J173">
            <v>0.75</v>
          </cell>
        </row>
        <row r="174">
          <cell r="A174" t="str">
            <v>MCC310A</v>
          </cell>
          <cell r="B174" t="str">
            <v>Condi</v>
          </cell>
          <cell r="C174" t="str">
            <v>Coulée à chaud</v>
          </cell>
          <cell r="D174" t="str">
            <v>Pot(M) 150mL alu, cvcle(M), sulfurisé(M), eti dessus dessous, surremballage(M), carton(M) automatique</v>
          </cell>
          <cell r="E174">
            <v>420</v>
          </cell>
          <cell r="F174">
            <v>4</v>
          </cell>
          <cell r="G174">
            <v>336</v>
          </cell>
          <cell r="H174">
            <v>84</v>
          </cell>
          <cell r="I174">
            <v>2</v>
          </cell>
          <cell r="J174">
            <v>0.8</v>
          </cell>
        </row>
        <row r="175">
          <cell r="A175" t="str">
            <v>MCC311A</v>
          </cell>
          <cell r="B175" t="str">
            <v>Condi</v>
          </cell>
          <cell r="C175" t="str">
            <v>Coulée à chaud</v>
          </cell>
          <cell r="D175" t="str">
            <v>baume déo anhydre 50g, pot 50ml (M), couvercle alu (M), étiq dessus dessous (SA), PCB 1/2 std = 28 + bulle</v>
          </cell>
          <cell r="E175">
            <v>660</v>
          </cell>
          <cell r="F175">
            <v>6</v>
          </cell>
          <cell r="G175">
            <v>514.80000000000007</v>
          </cell>
          <cell r="H175">
            <v>85.800000000000011</v>
          </cell>
          <cell r="I175">
            <v>3</v>
          </cell>
          <cell r="J175">
            <v>0.78</v>
          </cell>
        </row>
        <row r="176">
          <cell r="A176" t="str">
            <v>MCC312A</v>
          </cell>
          <cell r="B176" t="str">
            <v>Condi</v>
          </cell>
          <cell r="C176" t="str">
            <v>Coulée à chaud</v>
          </cell>
          <cell r="D176" t="str">
            <v xml:space="preserve">Baume démaq Divine 60g, pot verre, topette, spatule, éti dessous, caps, étui, cale, bullex2, std PCB = </v>
          </cell>
          <cell r="E176">
            <v>600</v>
          </cell>
          <cell r="F176">
            <v>8</v>
          </cell>
          <cell r="G176">
            <v>430</v>
          </cell>
          <cell r="H176">
            <v>53.75</v>
          </cell>
          <cell r="I176">
            <v>4</v>
          </cell>
          <cell r="J176">
            <v>0.71666666666666667</v>
          </cell>
        </row>
        <row r="177">
          <cell r="A177" t="str">
            <v>MCC313A</v>
          </cell>
          <cell r="B177" t="str">
            <v>Condi</v>
          </cell>
          <cell r="C177" t="str">
            <v>Coulée à chaud</v>
          </cell>
          <cell r="D177" t="str">
            <v>baume déo anhydre 50g, pot 50ml (M), couvercle alu (M), étiq dessus dessous (SA), PCB 1/2 std = 28 + bulle</v>
          </cell>
          <cell r="E177">
            <v>660</v>
          </cell>
          <cell r="F177">
            <v>6</v>
          </cell>
          <cell r="G177">
            <v>541.19999999999993</v>
          </cell>
          <cell r="H177">
            <v>90.199999999999989</v>
          </cell>
          <cell r="I177">
            <v>3</v>
          </cell>
          <cell r="J177">
            <v>0.82</v>
          </cell>
        </row>
        <row r="178">
          <cell r="A178" t="str">
            <v>MCC314A</v>
          </cell>
          <cell r="B178" t="str">
            <v>Condi</v>
          </cell>
          <cell r="C178" t="str">
            <v>Coulée à chaud</v>
          </cell>
          <cell r="D178" t="str">
            <v>Beurre 13gr, cvcle(M), sulfurisé(M), eti dessus, gencode(M), surremballage(M)*6, carton(M) automatique</v>
          </cell>
          <cell r="E178">
            <v>1080</v>
          </cell>
          <cell r="F178">
            <v>4</v>
          </cell>
          <cell r="G178">
            <v>900</v>
          </cell>
          <cell r="H178">
            <v>225</v>
          </cell>
          <cell r="I178">
            <v>2.5</v>
          </cell>
          <cell r="J178">
            <v>0.83333333333333337</v>
          </cell>
        </row>
        <row r="179">
          <cell r="A179" t="str">
            <v>MCC315A</v>
          </cell>
          <cell r="B179" t="str">
            <v>Condi</v>
          </cell>
          <cell r="C179" t="str">
            <v>Coulée à chaud</v>
          </cell>
          <cell r="D179" t="str">
            <v>baume déo anhydre 50g, pot 50ml (M), couvercle alu (M), étiq dessus dessous (SA), PCB 1/2 std = 28 + bulle</v>
          </cell>
          <cell r="E179">
            <v>660</v>
          </cell>
          <cell r="F179">
            <v>7</v>
          </cell>
          <cell r="G179">
            <v>541.19999999999993</v>
          </cell>
          <cell r="H179">
            <v>77.314285714285703</v>
          </cell>
          <cell r="I179">
            <v>3</v>
          </cell>
          <cell r="J179">
            <v>0.82</v>
          </cell>
        </row>
        <row r="180">
          <cell r="A180" t="str">
            <v>MCC316A</v>
          </cell>
          <cell r="B180" t="str">
            <v>Condi</v>
          </cell>
          <cell r="C180" t="str">
            <v>Coulée à chaud</v>
          </cell>
          <cell r="D180" t="str">
            <v>baume déo anhydre 50g, pot 50ml (M), couvercle alu (M), étiq dessus dessous (SA), PCB 1/2 std = 28 + bulle</v>
          </cell>
          <cell r="E180">
            <v>660</v>
          </cell>
          <cell r="F180">
            <v>6</v>
          </cell>
          <cell r="G180">
            <v>541.19999999999993</v>
          </cell>
          <cell r="H180">
            <v>90.199999999999989</v>
          </cell>
          <cell r="I180">
            <v>2.5</v>
          </cell>
          <cell r="J180">
            <v>0.82</v>
          </cell>
        </row>
        <row r="181">
          <cell r="A181" t="str">
            <v>MCC317A</v>
          </cell>
          <cell r="B181" t="str">
            <v>Condi</v>
          </cell>
          <cell r="C181" t="str">
            <v>Coulée à chaud</v>
          </cell>
          <cell r="D181" t="str">
            <v xml:space="preserve">Baume démaq Divine 60g, pot verre, topette, spatule, éti dessous, caps, étui, cale, bullex2, std PCB = </v>
          </cell>
          <cell r="E181">
            <v>600</v>
          </cell>
          <cell r="F181">
            <v>8</v>
          </cell>
          <cell r="G181">
            <v>450</v>
          </cell>
          <cell r="H181">
            <v>56.25</v>
          </cell>
          <cell r="I181">
            <v>4</v>
          </cell>
          <cell r="J181">
            <v>0.75</v>
          </cell>
        </row>
        <row r="182">
          <cell r="A182" t="str">
            <v>MCC318A</v>
          </cell>
          <cell r="B182" t="str">
            <v>Condi</v>
          </cell>
          <cell r="C182" t="str">
            <v>Coulée à chaud</v>
          </cell>
          <cell r="D182" t="str">
            <v>Beurre 13gr, cvcle(M), sulfurisé(M), eti dessus, gencode(M), surremballage(M)*6, carton(M) automatique
Impact news process</v>
          </cell>
          <cell r="E182">
            <v>900</v>
          </cell>
          <cell r="F182">
            <v>4</v>
          </cell>
          <cell r="G182">
            <v>765</v>
          </cell>
          <cell r="H182">
            <v>191.25</v>
          </cell>
          <cell r="I182">
            <v>2.5</v>
          </cell>
          <cell r="J182">
            <v>0.85</v>
          </cell>
        </row>
        <row r="183">
          <cell r="A183" t="str">
            <v>MCC319A</v>
          </cell>
          <cell r="B183" t="str">
            <v>Condi</v>
          </cell>
          <cell r="C183" t="str">
            <v>Coulée à chaud</v>
          </cell>
          <cell r="D183" t="str">
            <v>Erborian Cleasing Oil, pot (M), topette (M), Spatule (M), Capot (M), éti twin dessous (A), étiinvio (M), PCB = 6</v>
          </cell>
          <cell r="E183">
            <v>600</v>
          </cell>
          <cell r="F183">
            <v>7</v>
          </cell>
          <cell r="G183">
            <v>540</v>
          </cell>
          <cell r="H183">
            <v>77.142857142857139</v>
          </cell>
          <cell r="I183">
            <v>4</v>
          </cell>
          <cell r="J183">
            <v>0.9</v>
          </cell>
        </row>
        <row r="184">
          <cell r="A184" t="str">
            <v>MCC3ES1</v>
          </cell>
          <cell r="B184" t="str">
            <v>Condi</v>
          </cell>
          <cell r="C184" t="str">
            <v>Coulée à chaud</v>
          </cell>
          <cell r="D184" t="str">
            <v>essai</v>
          </cell>
          <cell r="E184">
            <v>500</v>
          </cell>
          <cell r="F184">
            <v>0</v>
          </cell>
          <cell r="G184">
            <v>400</v>
          </cell>
          <cell r="H184" t="e">
            <v>#DIV/0!</v>
          </cell>
          <cell r="I184">
            <v>3</v>
          </cell>
          <cell r="J184">
            <v>0.8</v>
          </cell>
        </row>
        <row r="185">
          <cell r="A185" t="str">
            <v>MCC3PIL</v>
          </cell>
          <cell r="B185" t="str">
            <v>Condi</v>
          </cell>
          <cell r="C185" t="str">
            <v>Coulée à chaud</v>
          </cell>
          <cell r="D185" t="str">
            <v>Pilote - Gamme provisoire</v>
          </cell>
          <cell r="E185">
            <v>600</v>
          </cell>
          <cell r="F185">
            <v>5</v>
          </cell>
          <cell r="G185">
            <v>500</v>
          </cell>
          <cell r="H185">
            <v>100</v>
          </cell>
          <cell r="I185">
            <v>4</v>
          </cell>
          <cell r="J185">
            <v>0.83333333333333337</v>
          </cell>
        </row>
        <row r="186">
          <cell r="A186" t="str">
            <v>MCC3RP1</v>
          </cell>
          <cell r="B186" t="str">
            <v>Condi</v>
          </cell>
          <cell r="C186" t="str">
            <v>Coulée à chaud</v>
          </cell>
          <cell r="D186" t="str">
            <v>Reprise 10g suite essai nouveau process validé (7 pers)</v>
          </cell>
          <cell r="E186">
            <v>1000</v>
          </cell>
          <cell r="F186">
            <v>0</v>
          </cell>
          <cell r="G186">
            <v>750</v>
          </cell>
          <cell r="H186" t="e">
            <v>#DIV/0!</v>
          </cell>
          <cell r="I186">
            <v>1</v>
          </cell>
          <cell r="J186">
            <v>0.75</v>
          </cell>
        </row>
        <row r="187">
          <cell r="A187" t="str">
            <v>MCC3RP2</v>
          </cell>
          <cell r="B187" t="str">
            <v>Condi</v>
          </cell>
          <cell r="C187" t="str">
            <v>Coulée à chaud</v>
          </cell>
          <cell r="D187" t="str">
            <v>Gamme de reprise baume 20g (lester) avec HMO</v>
          </cell>
          <cell r="E187">
            <v>1260</v>
          </cell>
          <cell r="F187">
            <v>6</v>
          </cell>
          <cell r="G187">
            <v>1130</v>
          </cell>
          <cell r="H187">
            <v>188.33333333333334</v>
          </cell>
          <cell r="I187">
            <v>0.5</v>
          </cell>
          <cell r="J187">
            <v>0.89682539682539686</v>
          </cell>
        </row>
        <row r="188">
          <cell r="A188" t="str">
            <v>MCC3RP3</v>
          </cell>
          <cell r="B188" t="str">
            <v>Condi</v>
          </cell>
          <cell r="C188" t="str">
            <v>Coulée à chaud</v>
          </cell>
          <cell r="D188" t="str">
            <v xml:space="preserve">Reprise ETQ </v>
          </cell>
          <cell r="E188">
            <v>420</v>
          </cell>
          <cell r="F188">
            <v>0</v>
          </cell>
          <cell r="G188">
            <v>355</v>
          </cell>
          <cell r="H188" t="e">
            <v>#DIV/0!</v>
          </cell>
          <cell r="I188">
            <v>1</v>
          </cell>
          <cell r="J188">
            <v>0.84523809523809523</v>
          </cell>
        </row>
        <row r="189">
          <cell r="A189" t="str">
            <v>MDU101A</v>
          </cell>
          <cell r="B189" t="str">
            <v>Lavande</v>
          </cell>
          <cell r="C189" t="str">
            <v>R2</v>
          </cell>
          <cell r="D189" t="str">
            <v>set standard X14 capsules/ sachet + fourreau</v>
          </cell>
          <cell r="E189">
            <v>645</v>
          </cell>
          <cell r="F189">
            <v>6</v>
          </cell>
          <cell r="G189">
            <v>272</v>
          </cell>
          <cell r="H189">
            <v>45.333333333333336</v>
          </cell>
          <cell r="I189">
            <v>2.75</v>
          </cell>
          <cell r="J189">
            <v>0.42170542635658914</v>
          </cell>
        </row>
        <row r="190">
          <cell r="A190" t="str">
            <v>MDU102A</v>
          </cell>
          <cell r="B190" t="str">
            <v>Lavande</v>
          </cell>
          <cell r="C190" t="str">
            <v>R2</v>
          </cell>
          <cell r="D190" t="str">
            <v xml:space="preserve">set démo X50 capsules  / sachet </v>
          </cell>
          <cell r="E190">
            <v>9000</v>
          </cell>
          <cell r="F190">
            <v>4</v>
          </cell>
          <cell r="G190">
            <v>3960</v>
          </cell>
          <cell r="H190">
            <v>990</v>
          </cell>
          <cell r="I190">
            <v>0.25</v>
          </cell>
          <cell r="J190">
            <v>0.44</v>
          </cell>
        </row>
        <row r="191">
          <cell r="A191" t="str">
            <v>MDU103A</v>
          </cell>
          <cell r="B191" t="str">
            <v>Lavande</v>
          </cell>
          <cell r="C191" t="str">
            <v>R2</v>
          </cell>
          <cell r="D191" t="str">
            <v>set standard X14 capsules/ sachet</v>
          </cell>
          <cell r="E191">
            <v>645</v>
          </cell>
          <cell r="F191">
            <v>4</v>
          </cell>
          <cell r="G191">
            <v>272</v>
          </cell>
          <cell r="H191">
            <v>68</v>
          </cell>
          <cell r="I191">
            <v>2</v>
          </cell>
          <cell r="J191">
            <v>0.42170542635658914</v>
          </cell>
        </row>
        <row r="192">
          <cell r="A192" t="str">
            <v>MDU110A</v>
          </cell>
          <cell r="B192" t="str">
            <v>Lavande</v>
          </cell>
          <cell r="C192" t="str">
            <v>R2</v>
          </cell>
          <cell r="D192" t="str">
            <v>set standard X28</v>
          </cell>
          <cell r="E192">
            <v>322</v>
          </cell>
          <cell r="F192">
            <v>4</v>
          </cell>
          <cell r="G192">
            <v>135.24</v>
          </cell>
          <cell r="H192">
            <v>33.81</v>
          </cell>
          <cell r="I192">
            <v>2.75</v>
          </cell>
          <cell r="J192">
            <v>0.42</v>
          </cell>
        </row>
        <row r="193">
          <cell r="A193" t="str">
            <v>MDU111A</v>
          </cell>
          <cell r="B193" t="str">
            <v>Lavande</v>
          </cell>
          <cell r="C193" t="str">
            <v>R2</v>
          </cell>
          <cell r="D193" t="str">
            <v>New Gamme et standard X28</v>
          </cell>
          <cell r="E193">
            <v>322</v>
          </cell>
          <cell r="F193">
            <v>4</v>
          </cell>
          <cell r="G193">
            <v>170.66</v>
          </cell>
          <cell r="H193">
            <v>42.664999999999999</v>
          </cell>
          <cell r="I193">
            <v>4</v>
          </cell>
          <cell r="J193">
            <v>0.53</v>
          </cell>
        </row>
        <row r="194">
          <cell r="A194" t="str">
            <v>MDU1ES1</v>
          </cell>
          <cell r="B194" t="str">
            <v>Lavande</v>
          </cell>
          <cell r="C194" t="str">
            <v>R2</v>
          </cell>
          <cell r="D194" t="str">
            <v>Essai</v>
          </cell>
          <cell r="E194">
            <v>1000</v>
          </cell>
          <cell r="F194">
            <v>0</v>
          </cell>
          <cell r="G194">
            <v>750</v>
          </cell>
          <cell r="H194" t="e">
            <v>#DIV/0!</v>
          </cell>
          <cell r="I194">
            <v>2</v>
          </cell>
          <cell r="J194">
            <v>0.75</v>
          </cell>
        </row>
        <row r="195">
          <cell r="A195" t="str">
            <v>MDU1PIL</v>
          </cell>
          <cell r="B195" t="str">
            <v>Lavande</v>
          </cell>
          <cell r="C195" t="str">
            <v>R2</v>
          </cell>
          <cell r="D195" t="str">
            <v>Pilote - Gamme provisoire</v>
          </cell>
          <cell r="E195">
            <v>322</v>
          </cell>
          <cell r="F195">
            <v>4</v>
          </cell>
          <cell r="G195">
            <v>135.24</v>
          </cell>
          <cell r="H195">
            <v>33.81</v>
          </cell>
          <cell r="I195">
            <v>2.75</v>
          </cell>
          <cell r="J195">
            <v>0.42</v>
          </cell>
        </row>
        <row r="196">
          <cell r="A196" t="str">
            <v>MEN101A</v>
          </cell>
          <cell r="B196" t="str">
            <v>Lavande</v>
          </cell>
          <cell r="C196" t="str">
            <v>ECORECHARGE</v>
          </cell>
          <cell r="D196" t="str">
            <v>Poches 500ml, PCB 12 + cobot</v>
          </cell>
          <cell r="E196">
            <v>1800</v>
          </cell>
          <cell r="F196">
            <v>3</v>
          </cell>
          <cell r="G196">
            <v>1350</v>
          </cell>
          <cell r="H196">
            <v>450</v>
          </cell>
          <cell r="I196">
            <v>1</v>
          </cell>
          <cell r="J196">
            <v>0.75</v>
          </cell>
        </row>
        <row r="197">
          <cell r="A197" t="str">
            <v>MEN101B</v>
          </cell>
          <cell r="B197" t="str">
            <v>Lavande</v>
          </cell>
          <cell r="C197" t="str">
            <v>ECORECHARGE</v>
          </cell>
          <cell r="D197" t="str">
            <v xml:space="preserve">Poches 500ml, PCB 12 </v>
          </cell>
          <cell r="E197">
            <v>1500</v>
          </cell>
          <cell r="F197">
            <v>3</v>
          </cell>
          <cell r="G197">
            <v>1335</v>
          </cell>
          <cell r="H197">
            <v>445</v>
          </cell>
          <cell r="I197">
            <v>1</v>
          </cell>
          <cell r="J197">
            <v>0.89</v>
          </cell>
        </row>
        <row r="198">
          <cell r="A198" t="str">
            <v>MEN101BH</v>
          </cell>
          <cell r="B198" t="str">
            <v>Lavande</v>
          </cell>
          <cell r="C198" t="str">
            <v>ECORECHARGE</v>
          </cell>
          <cell r="D198" t="str">
            <v xml:space="preserve">Poches 500ml, PCB 12 </v>
          </cell>
          <cell r="E198">
            <v>1200</v>
          </cell>
          <cell r="F198">
            <v>3</v>
          </cell>
          <cell r="G198">
            <v>1068</v>
          </cell>
          <cell r="H198">
            <v>356</v>
          </cell>
          <cell r="I198">
            <v>1</v>
          </cell>
          <cell r="J198">
            <v>0.89</v>
          </cell>
        </row>
        <row r="199">
          <cell r="A199" t="str">
            <v>MEN101C</v>
          </cell>
          <cell r="B199" t="str">
            <v>Lavande</v>
          </cell>
          <cell r="C199" t="str">
            <v>ECORECHARGE</v>
          </cell>
          <cell r="D199" t="str">
            <v>Poches 500ml Amande, PCB 12 PB PROCESS</v>
          </cell>
          <cell r="E199">
            <v>900</v>
          </cell>
          <cell r="F199">
            <v>5</v>
          </cell>
          <cell r="G199">
            <v>600</v>
          </cell>
          <cell r="H199">
            <v>120</v>
          </cell>
          <cell r="I199">
            <v>1</v>
          </cell>
          <cell r="J199">
            <v>0.66666666666666663</v>
          </cell>
        </row>
        <row r="200">
          <cell r="A200" t="str">
            <v>MEN101V</v>
          </cell>
          <cell r="B200" t="str">
            <v>Lavande</v>
          </cell>
          <cell r="C200" t="str">
            <v>ECORECHARGE</v>
          </cell>
          <cell r="D200" t="str">
            <v xml:space="preserve">Poches 500ml, PCB 12 </v>
          </cell>
          <cell r="E200">
            <v>1200</v>
          </cell>
          <cell r="F200">
            <v>3</v>
          </cell>
          <cell r="G200">
            <v>900</v>
          </cell>
          <cell r="H200">
            <v>300</v>
          </cell>
          <cell r="I200">
            <v>1</v>
          </cell>
          <cell r="J200">
            <v>0.75</v>
          </cell>
        </row>
        <row r="201">
          <cell r="A201" t="str">
            <v>MEN102A</v>
          </cell>
          <cell r="B201" t="str">
            <v>Lavande</v>
          </cell>
          <cell r="C201" t="str">
            <v>ECORECHARGE</v>
          </cell>
          <cell r="D201" t="str">
            <v>Poches 300ml, vrac moussant, PCB 12 + cobot</v>
          </cell>
          <cell r="E201">
            <v>1260</v>
          </cell>
          <cell r="F201">
            <v>3</v>
          </cell>
          <cell r="G201">
            <v>950</v>
          </cell>
          <cell r="H201">
            <v>316.66666666666669</v>
          </cell>
          <cell r="I201">
            <v>1</v>
          </cell>
          <cell r="J201">
            <v>0.75396825396825395</v>
          </cell>
        </row>
        <row r="202">
          <cell r="A202" t="str">
            <v>MEN102V</v>
          </cell>
          <cell r="B202" t="str">
            <v>Lavande</v>
          </cell>
          <cell r="C202" t="str">
            <v>ECORECHARGE</v>
          </cell>
          <cell r="D202" t="str">
            <v xml:space="preserve">Poches 300ml, vrac moussant, PCB 12 </v>
          </cell>
          <cell r="E202">
            <v>660</v>
          </cell>
          <cell r="F202">
            <v>3</v>
          </cell>
          <cell r="G202">
            <v>495</v>
          </cell>
          <cell r="H202">
            <v>165</v>
          </cell>
          <cell r="I202">
            <v>1</v>
          </cell>
          <cell r="J202">
            <v>0.75</v>
          </cell>
        </row>
        <row r="203">
          <cell r="A203" t="str">
            <v>MEN103A</v>
          </cell>
          <cell r="B203" t="str">
            <v>Lavande</v>
          </cell>
          <cell r="C203" t="str">
            <v>ECORECHARGE</v>
          </cell>
          <cell r="D203" t="str">
            <v>Poches 200ml, etiquetage</v>
          </cell>
          <cell r="E203">
            <v>1260</v>
          </cell>
          <cell r="F203">
            <v>6</v>
          </cell>
          <cell r="G203">
            <v>950</v>
          </cell>
          <cell r="H203">
            <v>158.33333333333334</v>
          </cell>
          <cell r="I203">
            <v>4</v>
          </cell>
          <cell r="J203">
            <v>0.75396825396825395</v>
          </cell>
        </row>
        <row r="204">
          <cell r="A204" t="str">
            <v>MEN103V</v>
          </cell>
          <cell r="B204" t="str">
            <v>Lavande</v>
          </cell>
          <cell r="C204" t="str">
            <v>ECORECHARGE</v>
          </cell>
          <cell r="D204" t="str">
            <v xml:space="preserve">Poches 200ml, etiquetage </v>
          </cell>
          <cell r="E204">
            <v>900</v>
          </cell>
          <cell r="F204">
            <v>5</v>
          </cell>
          <cell r="G204">
            <v>675</v>
          </cell>
          <cell r="H204">
            <v>135</v>
          </cell>
          <cell r="I204">
            <v>4</v>
          </cell>
          <cell r="J204">
            <v>0.75</v>
          </cell>
        </row>
        <row r="205">
          <cell r="A205" t="str">
            <v>MEN104A</v>
          </cell>
          <cell r="B205" t="str">
            <v>Lavande</v>
          </cell>
          <cell r="C205" t="str">
            <v>ECORECHARGE</v>
          </cell>
          <cell r="D205" t="str">
            <v>Poches 200ml, etiquetage + cobot</v>
          </cell>
          <cell r="E205">
            <v>1260</v>
          </cell>
          <cell r="F205">
            <v>5</v>
          </cell>
          <cell r="G205">
            <v>950</v>
          </cell>
          <cell r="H205">
            <v>190</v>
          </cell>
          <cell r="I205">
            <v>2</v>
          </cell>
          <cell r="J205">
            <v>0.75396825396825395</v>
          </cell>
        </row>
        <row r="206">
          <cell r="A206" t="str">
            <v>MEN105A</v>
          </cell>
          <cell r="B206" t="str">
            <v>Lavande</v>
          </cell>
          <cell r="C206" t="str">
            <v>ECORECHARGE</v>
          </cell>
          <cell r="D206" t="str">
            <v>Poches 500ml, PCB 12</v>
          </cell>
          <cell r="E206">
            <v>900</v>
          </cell>
          <cell r="F206">
            <v>3</v>
          </cell>
          <cell r="G206">
            <v>675</v>
          </cell>
          <cell r="H206">
            <v>225</v>
          </cell>
          <cell r="I206">
            <v>1</v>
          </cell>
          <cell r="J206">
            <v>0.75</v>
          </cell>
        </row>
        <row r="207">
          <cell r="A207" t="str">
            <v>MEN106A</v>
          </cell>
          <cell r="B207" t="str">
            <v>Lavande</v>
          </cell>
          <cell r="C207" t="str">
            <v>ECORECHARGE</v>
          </cell>
          <cell r="D207" t="str">
            <v>Poches 1L + cobot</v>
          </cell>
          <cell r="E207">
            <v>900</v>
          </cell>
          <cell r="F207">
            <v>6</v>
          </cell>
          <cell r="G207">
            <v>540</v>
          </cell>
          <cell r="H207">
            <v>90</v>
          </cell>
          <cell r="I207">
            <v>3</v>
          </cell>
          <cell r="J207">
            <v>0.6</v>
          </cell>
        </row>
        <row r="208">
          <cell r="A208" t="str">
            <v>MEN106V</v>
          </cell>
          <cell r="B208" t="str">
            <v>Lavande</v>
          </cell>
          <cell r="C208" t="str">
            <v>ECORECHARGE</v>
          </cell>
          <cell r="D208" t="str">
            <v>Poches 1L,</v>
          </cell>
          <cell r="E208">
            <v>500</v>
          </cell>
          <cell r="F208">
            <v>5</v>
          </cell>
          <cell r="G208">
            <v>350</v>
          </cell>
          <cell r="H208">
            <v>70</v>
          </cell>
          <cell r="I208">
            <v>3</v>
          </cell>
          <cell r="J208">
            <v>0.7</v>
          </cell>
        </row>
        <row r="209">
          <cell r="A209" t="str">
            <v>MEN107A</v>
          </cell>
          <cell r="B209" t="str">
            <v>Lavande</v>
          </cell>
          <cell r="C209" t="str">
            <v>ECORECHARGE</v>
          </cell>
          <cell r="D209" t="str">
            <v>Poches 500ml, PCB 12 + cobot</v>
          </cell>
          <cell r="E209">
            <v>1800</v>
          </cell>
          <cell r="F209">
            <v>3</v>
          </cell>
          <cell r="G209">
            <v>1260</v>
          </cell>
          <cell r="H209">
            <v>420</v>
          </cell>
          <cell r="I209">
            <v>1</v>
          </cell>
          <cell r="J209">
            <v>0.7</v>
          </cell>
        </row>
        <row r="210">
          <cell r="A210" t="str">
            <v>MEN108A</v>
          </cell>
          <cell r="B210" t="str">
            <v>Lavande</v>
          </cell>
          <cell r="C210" t="str">
            <v>ECORECHARGE</v>
          </cell>
          <cell r="D210" t="str">
            <v>Poches 500ml, PCB 12 - Gamme FY24</v>
          </cell>
          <cell r="E210">
            <v>1500</v>
          </cell>
          <cell r="F210">
            <v>3</v>
          </cell>
          <cell r="G210">
            <v>1200</v>
          </cell>
          <cell r="H210">
            <v>400</v>
          </cell>
          <cell r="I210">
            <v>1.25</v>
          </cell>
          <cell r="J210">
            <v>0.8</v>
          </cell>
        </row>
        <row r="211">
          <cell r="A211" t="str">
            <v>MEN109A</v>
          </cell>
          <cell r="B211" t="str">
            <v>Lavande</v>
          </cell>
          <cell r="C211" t="str">
            <v>ECORECHARGE</v>
          </cell>
          <cell r="D211" t="str">
            <v>Poches 1L + cobot - Faible taille de lot</v>
          </cell>
          <cell r="E211">
            <v>900</v>
          </cell>
          <cell r="F211">
            <v>6</v>
          </cell>
          <cell r="G211">
            <v>450</v>
          </cell>
          <cell r="H211">
            <v>75</v>
          </cell>
          <cell r="I211">
            <v>3</v>
          </cell>
          <cell r="J211">
            <v>0.5</v>
          </cell>
        </row>
        <row r="212">
          <cell r="A212" t="str">
            <v>MEN109B</v>
          </cell>
          <cell r="B212" t="str">
            <v>Lavande</v>
          </cell>
          <cell r="C212" t="str">
            <v>ECORECHARGE</v>
          </cell>
          <cell r="D212" t="str">
            <v>Poches 1L + cobot - Faible taille de lot- pb cobot + 1 personne</v>
          </cell>
          <cell r="E212">
            <v>900</v>
          </cell>
          <cell r="F212">
            <v>7</v>
          </cell>
          <cell r="G212">
            <v>522</v>
          </cell>
          <cell r="H212">
            <v>74.571428571428569</v>
          </cell>
          <cell r="I212">
            <v>3</v>
          </cell>
          <cell r="J212">
            <v>0.57999999999999996</v>
          </cell>
        </row>
        <row r="213">
          <cell r="A213" t="str">
            <v>MEN110A</v>
          </cell>
          <cell r="B213" t="str">
            <v>Lavande</v>
          </cell>
          <cell r="C213" t="str">
            <v>ECORECHARGE</v>
          </cell>
          <cell r="D213" t="str">
            <v>Poches 1L sans étiquetage, mise en étui, PCB 4 + cobot</v>
          </cell>
          <cell r="E213">
            <v>900</v>
          </cell>
          <cell r="F213">
            <v>7</v>
          </cell>
          <cell r="G213">
            <v>540</v>
          </cell>
          <cell r="H213">
            <v>77.142857142857139</v>
          </cell>
          <cell r="I213">
            <v>3</v>
          </cell>
          <cell r="J213">
            <v>0.6</v>
          </cell>
        </row>
        <row r="214">
          <cell r="A214" t="str">
            <v>MEN110B</v>
          </cell>
          <cell r="B214" t="str">
            <v>Lavande</v>
          </cell>
          <cell r="C214" t="str">
            <v>ECORECHARGE</v>
          </cell>
          <cell r="D214" t="str">
            <v>Poches 1L sans étiquetage, mise en étui, PCB 4 + cobot</v>
          </cell>
          <cell r="E214">
            <v>600</v>
          </cell>
          <cell r="F214">
            <v>5</v>
          </cell>
          <cell r="G214">
            <v>384</v>
          </cell>
          <cell r="H214">
            <v>76.8</v>
          </cell>
          <cell r="I214">
            <v>3</v>
          </cell>
          <cell r="J214">
            <v>0.64</v>
          </cell>
        </row>
        <row r="215">
          <cell r="A215" t="str">
            <v>MEN111A</v>
          </cell>
          <cell r="B215" t="str">
            <v>Lavande</v>
          </cell>
          <cell r="C215" t="str">
            <v>ECORECHARGE</v>
          </cell>
          <cell r="D215" t="str">
            <v>Poches 1L avec étiquetage, mise en étui, PCB 4 + cobot</v>
          </cell>
          <cell r="E215">
            <v>900</v>
          </cell>
          <cell r="F215">
            <v>10</v>
          </cell>
          <cell r="G215">
            <v>540</v>
          </cell>
          <cell r="H215">
            <v>54</v>
          </cell>
          <cell r="I215">
            <v>3</v>
          </cell>
          <cell r="J215">
            <v>0.6</v>
          </cell>
        </row>
        <row r="216">
          <cell r="A216" t="str">
            <v>MEN112A</v>
          </cell>
          <cell r="B216" t="str">
            <v>Lavande</v>
          </cell>
          <cell r="C216" t="str">
            <v>ECORECHARGE</v>
          </cell>
          <cell r="D216" t="str">
            <v>Poches 300ml, vrac moussant, PCB 12 + cobot</v>
          </cell>
          <cell r="E216">
            <v>1260</v>
          </cell>
          <cell r="F216">
            <v>3</v>
          </cell>
          <cell r="G216">
            <v>995.40000000000009</v>
          </cell>
          <cell r="H216">
            <v>331.8</v>
          </cell>
          <cell r="I216">
            <v>1</v>
          </cell>
          <cell r="J216">
            <v>0.79</v>
          </cell>
        </row>
        <row r="217">
          <cell r="A217" t="str">
            <v>MEN113A</v>
          </cell>
          <cell r="B217" t="str">
            <v>Lavande</v>
          </cell>
          <cell r="C217" t="str">
            <v>ECORECHARGE</v>
          </cell>
          <cell r="D217" t="str">
            <v>Poches 1L avec étiquetage, mise en étui, PCB 4 + cobot</v>
          </cell>
          <cell r="E217">
            <v>900</v>
          </cell>
          <cell r="F217">
            <v>6</v>
          </cell>
          <cell r="G217">
            <v>567</v>
          </cell>
          <cell r="H217">
            <v>94.5</v>
          </cell>
          <cell r="I217">
            <v>2.5</v>
          </cell>
          <cell r="J217">
            <v>0.63</v>
          </cell>
        </row>
        <row r="218">
          <cell r="A218" t="str">
            <v>MEN113P</v>
          </cell>
          <cell r="B218" t="str">
            <v>Lavande</v>
          </cell>
          <cell r="C218" t="str">
            <v>ECORECHARGE</v>
          </cell>
          <cell r="D218" t="str">
            <v>Poches 1L avec étiquetage, mise en étui, PCB 4 + cobot</v>
          </cell>
          <cell r="E218">
            <v>900</v>
          </cell>
          <cell r="F218">
            <v>6</v>
          </cell>
          <cell r="G218">
            <v>585</v>
          </cell>
          <cell r="H218">
            <v>97.5</v>
          </cell>
          <cell r="I218">
            <v>2.25</v>
          </cell>
          <cell r="J218">
            <v>0.65</v>
          </cell>
        </row>
        <row r="219">
          <cell r="A219" t="str">
            <v>MEN114A</v>
          </cell>
          <cell r="B219" t="str">
            <v>Lavande</v>
          </cell>
          <cell r="C219" t="str">
            <v>ECORECHARGE</v>
          </cell>
          <cell r="D219" t="str">
            <v>Poches 1L sans étiquetage, mise en étui, PCB 4 + cobot</v>
          </cell>
          <cell r="E219">
            <v>900</v>
          </cell>
          <cell r="F219">
            <v>7</v>
          </cell>
          <cell r="G219">
            <v>567</v>
          </cell>
          <cell r="H219">
            <v>81</v>
          </cell>
          <cell r="I219">
            <v>2.5</v>
          </cell>
          <cell r="J219">
            <v>0.63</v>
          </cell>
        </row>
        <row r="220">
          <cell r="A220" t="str">
            <v>MEN115A</v>
          </cell>
          <cell r="B220" t="str">
            <v>Lavande</v>
          </cell>
          <cell r="C220" t="str">
            <v>ECORECHARGE</v>
          </cell>
          <cell r="D220" t="str">
            <v>Poches 1L + cobot - Faible taille de lot</v>
          </cell>
          <cell r="E220">
            <v>900</v>
          </cell>
          <cell r="F220">
            <v>6</v>
          </cell>
          <cell r="G220">
            <v>477</v>
          </cell>
          <cell r="H220">
            <v>79.5</v>
          </cell>
          <cell r="I220">
            <v>3</v>
          </cell>
          <cell r="J220">
            <v>0.53</v>
          </cell>
        </row>
        <row r="221">
          <cell r="A221" t="str">
            <v>MEN115P</v>
          </cell>
          <cell r="B221" t="str">
            <v>Lavande</v>
          </cell>
          <cell r="C221" t="str">
            <v>ECORECHARGE</v>
          </cell>
          <cell r="D221" t="str">
            <v>Poches 1L + cobot - Faible taille de lot</v>
          </cell>
          <cell r="E221">
            <v>900</v>
          </cell>
          <cell r="F221">
            <v>6</v>
          </cell>
          <cell r="G221">
            <v>495.00000000000006</v>
          </cell>
          <cell r="H221">
            <v>82.500000000000014</v>
          </cell>
          <cell r="I221">
            <v>2.5</v>
          </cell>
          <cell r="J221">
            <v>0.55000000000000004</v>
          </cell>
        </row>
        <row r="222">
          <cell r="A222" t="str">
            <v>MEN116A</v>
          </cell>
          <cell r="B222" t="str">
            <v>Lavande</v>
          </cell>
          <cell r="C222" t="str">
            <v>ECORECHARGE</v>
          </cell>
          <cell r="D222" t="str">
            <v>Poches 1L sans étiquetage, mise en étui, PCB 4 + cobot</v>
          </cell>
          <cell r="E222">
            <v>600</v>
          </cell>
          <cell r="F222">
            <v>5</v>
          </cell>
          <cell r="G222">
            <v>384</v>
          </cell>
          <cell r="H222">
            <v>76.8</v>
          </cell>
          <cell r="I222">
            <v>3</v>
          </cell>
          <cell r="J222">
            <v>0.64</v>
          </cell>
        </row>
        <row r="223">
          <cell r="A223" t="str">
            <v>MEN117A</v>
          </cell>
          <cell r="B223" t="str">
            <v>Lavande</v>
          </cell>
          <cell r="C223" t="str">
            <v>ECORECHARGE</v>
          </cell>
          <cell r="D223" t="str">
            <v>Poches 1L avec étiquetage, mise en étui, PCB 4 + cobot</v>
          </cell>
          <cell r="E223">
            <v>900</v>
          </cell>
          <cell r="F223">
            <v>6</v>
          </cell>
          <cell r="G223">
            <v>603</v>
          </cell>
          <cell r="H223">
            <v>100.5</v>
          </cell>
          <cell r="I223">
            <v>2</v>
          </cell>
          <cell r="J223">
            <v>0.67</v>
          </cell>
        </row>
        <row r="224">
          <cell r="A224" t="str">
            <v>MEN118A</v>
          </cell>
          <cell r="B224" t="str">
            <v>Lavande</v>
          </cell>
          <cell r="C224" t="str">
            <v>ECORECHARGE</v>
          </cell>
          <cell r="D224" t="str">
            <v>Poches 1L + cobot - Faible taille de lot</v>
          </cell>
          <cell r="E224">
            <v>900</v>
          </cell>
          <cell r="F224">
            <v>6</v>
          </cell>
          <cell r="G224">
            <v>540</v>
          </cell>
          <cell r="H224">
            <v>90</v>
          </cell>
          <cell r="I224">
            <v>2</v>
          </cell>
          <cell r="J224">
            <v>0.6</v>
          </cell>
        </row>
        <row r="225">
          <cell r="A225" t="str">
            <v>MEN119A</v>
          </cell>
          <cell r="B225" t="str">
            <v>Lavande</v>
          </cell>
          <cell r="C225" t="str">
            <v>ECORECHARGE</v>
          </cell>
          <cell r="D225" t="str">
            <v>Poches 200ml, etiquetage + cobot</v>
          </cell>
          <cell r="E225">
            <v>1260</v>
          </cell>
          <cell r="F225">
            <v>5</v>
          </cell>
          <cell r="G225">
            <v>950</v>
          </cell>
          <cell r="H225">
            <v>190</v>
          </cell>
          <cell r="I225">
            <v>2</v>
          </cell>
          <cell r="J225">
            <v>0.8</v>
          </cell>
        </row>
        <row r="226">
          <cell r="A226" t="str">
            <v>MEN120A</v>
          </cell>
          <cell r="B226" t="str">
            <v>Lavande</v>
          </cell>
          <cell r="C226" t="str">
            <v>ECORECHARGE</v>
          </cell>
          <cell r="D226" t="str">
            <v>Poches 500ml, PCB 12 - Gamme FY25</v>
          </cell>
          <cell r="E226">
            <v>1260</v>
          </cell>
          <cell r="F226">
            <v>2</v>
          </cell>
          <cell r="G226">
            <v>945</v>
          </cell>
          <cell r="H226">
            <v>472.5</v>
          </cell>
          <cell r="I226">
            <v>1.25</v>
          </cell>
          <cell r="J226">
            <v>0.75</v>
          </cell>
        </row>
        <row r="227">
          <cell r="A227" t="str">
            <v>MEN120S</v>
          </cell>
          <cell r="B227" t="str">
            <v>Lavande</v>
          </cell>
          <cell r="C227" t="str">
            <v>ECORECHARGE</v>
          </cell>
          <cell r="D227" t="str">
            <v xml:space="preserve">Poches 500ml, PCB 12 - Nouvelle Gamme ajustée au réel </v>
          </cell>
          <cell r="E227">
            <v>1500</v>
          </cell>
          <cell r="F227">
            <v>3</v>
          </cell>
          <cell r="G227">
            <v>1275</v>
          </cell>
          <cell r="H227">
            <v>425</v>
          </cell>
          <cell r="I227">
            <v>1.25</v>
          </cell>
          <cell r="J227">
            <v>0.85</v>
          </cell>
        </row>
        <row r="228">
          <cell r="A228" t="str">
            <v>MEN1ES1</v>
          </cell>
          <cell r="B228" t="str">
            <v>Lavande</v>
          </cell>
          <cell r="C228" t="str">
            <v>ECORECHARGE</v>
          </cell>
          <cell r="D228" t="str">
            <v>Essai</v>
          </cell>
          <cell r="E228">
            <v>1800</v>
          </cell>
          <cell r="F228">
            <v>0</v>
          </cell>
          <cell r="G228">
            <v>1350</v>
          </cell>
          <cell r="H228" t="e">
            <v>#DIV/0!</v>
          </cell>
          <cell r="I228">
            <v>3</v>
          </cell>
          <cell r="J228">
            <v>0.75</v>
          </cell>
        </row>
        <row r="229">
          <cell r="A229" t="str">
            <v>MEN1PIL</v>
          </cell>
          <cell r="B229" t="str">
            <v>Lavande</v>
          </cell>
          <cell r="C229" t="str">
            <v>ECORECHARGE</v>
          </cell>
          <cell r="D229" t="str">
            <v>Pilote - Gamme provisoire</v>
          </cell>
          <cell r="E229">
            <v>1800</v>
          </cell>
          <cell r="F229">
            <v>4</v>
          </cell>
          <cell r="G229">
            <v>1350</v>
          </cell>
          <cell r="H229">
            <v>337.5</v>
          </cell>
          <cell r="I229">
            <v>2</v>
          </cell>
          <cell r="J229">
            <v>0.75</v>
          </cell>
        </row>
        <row r="230">
          <cell r="A230" t="str">
            <v>MEN1RP1</v>
          </cell>
          <cell r="B230" t="str">
            <v>Lavande</v>
          </cell>
          <cell r="C230" t="str">
            <v>ECORECHARGE</v>
          </cell>
          <cell r="D230" t="str">
            <v>Reprise</v>
          </cell>
          <cell r="E230">
            <v>1000</v>
          </cell>
          <cell r="F230">
            <v>0</v>
          </cell>
          <cell r="G230">
            <v>750</v>
          </cell>
          <cell r="H230" t="e">
            <v>#DIV/0!</v>
          </cell>
          <cell r="I230">
            <v>0.5</v>
          </cell>
          <cell r="J230">
            <v>0.75</v>
          </cell>
        </row>
        <row r="231">
          <cell r="A231" t="str">
            <v>MFL101A</v>
          </cell>
          <cell r="B231" t="str">
            <v>Miel</v>
          </cell>
          <cell r="C231" t="str">
            <v>Dol</v>
          </cell>
          <cell r="D231" t="str">
            <v>Flacon(M) 125, pompe(M), éti bandeau, CAM (M) PCB 30</v>
          </cell>
          <cell r="E231">
            <v>1800</v>
          </cell>
          <cell r="F231">
            <v>4</v>
          </cell>
          <cell r="G231">
            <v>1350</v>
          </cell>
          <cell r="H231">
            <v>337.5</v>
          </cell>
          <cell r="I231">
            <v>2</v>
          </cell>
          <cell r="J231">
            <v>0.75</v>
          </cell>
        </row>
        <row r="232">
          <cell r="A232" t="str">
            <v>MFL102A</v>
          </cell>
          <cell r="B232" t="str">
            <v>Miel</v>
          </cell>
          <cell r="C232" t="str">
            <v>Dol</v>
          </cell>
          <cell r="D232" t="str">
            <v>Flacon(M) 300, pompe(A), éti bandeau, carton(M) demi standard PCB 8 + cale</v>
          </cell>
          <cell r="E232">
            <v>1800</v>
          </cell>
          <cell r="F232">
            <v>4</v>
          </cell>
          <cell r="G232">
            <v>720</v>
          </cell>
          <cell r="H232">
            <v>180</v>
          </cell>
          <cell r="I232">
            <v>1.5</v>
          </cell>
          <cell r="J232">
            <v>0.4</v>
          </cell>
        </row>
        <row r="233">
          <cell r="A233" t="str">
            <v>MFL103A</v>
          </cell>
          <cell r="B233" t="str">
            <v>Miel</v>
          </cell>
          <cell r="C233" t="str">
            <v>Dol</v>
          </cell>
          <cell r="D233" t="str">
            <v>Flacon 50mL (Lotion divine), réducteur (M), caps (M), eti f/dos, croisillon (M), carton (M) automatique</v>
          </cell>
          <cell r="E233">
            <v>1260</v>
          </cell>
          <cell r="F233">
            <v>5</v>
          </cell>
          <cell r="G233">
            <v>1100</v>
          </cell>
          <cell r="H233">
            <v>220</v>
          </cell>
          <cell r="I233">
            <v>2.5</v>
          </cell>
          <cell r="J233">
            <v>0.87301587301587302</v>
          </cell>
        </row>
        <row r="234">
          <cell r="A234" t="str">
            <v>MFL104A</v>
          </cell>
          <cell r="B234" t="str">
            <v>Miel</v>
          </cell>
          <cell r="C234" t="str">
            <v>Dol</v>
          </cell>
          <cell r="D234" t="str">
            <v>Flacon (M) 145mL, pompe (M), eti bandeau, carton (M) à scotcher PCB 56</v>
          </cell>
          <cell r="E234">
            <v>1920</v>
          </cell>
          <cell r="F234">
            <v>5</v>
          </cell>
          <cell r="G234">
            <v>1152</v>
          </cell>
          <cell r="H234">
            <v>230.4</v>
          </cell>
          <cell r="I234">
            <v>2.5</v>
          </cell>
          <cell r="J234">
            <v>0.6</v>
          </cell>
        </row>
        <row r="235">
          <cell r="A235" t="str">
            <v>MFL105A</v>
          </cell>
          <cell r="B235" t="str">
            <v>Miel</v>
          </cell>
          <cell r="C235" t="str">
            <v>Dol</v>
          </cell>
          <cell r="D235" t="str">
            <v>Flacon (M) 145mL, pompe (M), eti bandeau, SB/6, carton (M) à scotcher PCB 24</v>
          </cell>
          <cell r="E235">
            <v>1920</v>
          </cell>
          <cell r="F235">
            <v>7</v>
          </cell>
          <cell r="G235">
            <v>1415</v>
          </cell>
          <cell r="H235">
            <v>202.14285714285714</v>
          </cell>
          <cell r="I235">
            <v>2.5</v>
          </cell>
          <cell r="J235">
            <v>0.73697916666666663</v>
          </cell>
        </row>
        <row r="236">
          <cell r="A236" t="str">
            <v>MFL105P</v>
          </cell>
          <cell r="B236" t="str">
            <v>Miel</v>
          </cell>
          <cell r="C236" t="str">
            <v>Dol</v>
          </cell>
          <cell r="D236" t="str">
            <v>Flacon (M) 145mL, pompe (M), eti bandeau, carton (M) à scotcher PCB 56</v>
          </cell>
          <cell r="E236">
            <v>1920</v>
          </cell>
          <cell r="F236">
            <v>5</v>
          </cell>
          <cell r="G236">
            <v>1415</v>
          </cell>
          <cell r="H236">
            <v>283</v>
          </cell>
          <cell r="I236">
            <v>2.5</v>
          </cell>
          <cell r="J236">
            <v>0.73697916666666663</v>
          </cell>
        </row>
        <row r="237">
          <cell r="A237" t="str">
            <v>MFL106A</v>
          </cell>
          <cell r="B237" t="str">
            <v>Miel</v>
          </cell>
          <cell r="C237" t="str">
            <v>Dol</v>
          </cell>
          <cell r="D237" t="str">
            <v>Flacon(M) 100 ml, reducteur, caps(M), bandeau (A),suremballage par 6, carton(M) automatique pcb=36</v>
          </cell>
          <cell r="E237">
            <v>1260</v>
          </cell>
          <cell r="F237">
            <v>6</v>
          </cell>
          <cell r="G237">
            <v>1096</v>
          </cell>
          <cell r="H237">
            <v>182.66666666666666</v>
          </cell>
          <cell r="I237">
            <v>2</v>
          </cell>
          <cell r="J237">
            <v>0.86984126984126986</v>
          </cell>
        </row>
        <row r="238">
          <cell r="A238" t="str">
            <v>MFL107A</v>
          </cell>
          <cell r="B238" t="str">
            <v>Miel</v>
          </cell>
          <cell r="C238" t="str">
            <v>Dol</v>
          </cell>
          <cell r="D238" t="str">
            <v>Flacon (M) 145mL, pompe (M), eti bandeau, carton (M) à scotcher PCB 56</v>
          </cell>
          <cell r="E238">
            <v>1920</v>
          </cell>
          <cell r="F238">
            <v>6</v>
          </cell>
          <cell r="G238">
            <v>1152</v>
          </cell>
          <cell r="H238">
            <v>192</v>
          </cell>
          <cell r="I238">
            <v>2.5</v>
          </cell>
          <cell r="J238">
            <v>0.6</v>
          </cell>
        </row>
        <row r="239">
          <cell r="A239" t="str">
            <v>MFL108A</v>
          </cell>
          <cell r="B239" t="str">
            <v>Miel</v>
          </cell>
          <cell r="C239" t="str">
            <v>Dol</v>
          </cell>
          <cell r="D239" t="str">
            <v>Flacon(M) 200 ml, caps(M), reducteur(M), eti f/dos indéxé, croisillon, carton(M) automatique</v>
          </cell>
          <cell r="E239">
            <v>1260</v>
          </cell>
          <cell r="F239">
            <v>7</v>
          </cell>
          <cell r="G239">
            <v>950</v>
          </cell>
          <cell r="H239">
            <v>135.71428571428572</v>
          </cell>
          <cell r="I239">
            <v>2</v>
          </cell>
          <cell r="J239">
            <v>0.75396825396825395</v>
          </cell>
        </row>
        <row r="240">
          <cell r="A240" t="str">
            <v>MFL109A</v>
          </cell>
          <cell r="B240" t="str">
            <v>Miel</v>
          </cell>
          <cell r="C240" t="str">
            <v>Dol</v>
          </cell>
          <cell r="D240" t="str">
            <v>Flacon 150mL (M), vrac moussant, pompe (M), etq bandeau (A), SB/6, carton à scotcher (M) PCB 30</v>
          </cell>
          <cell r="E240">
            <v>1800</v>
          </cell>
          <cell r="F240">
            <v>7</v>
          </cell>
          <cell r="G240">
            <v>1400</v>
          </cell>
          <cell r="H240">
            <v>200</v>
          </cell>
          <cell r="I240">
            <v>1.5</v>
          </cell>
          <cell r="J240">
            <v>0.77777777777777779</v>
          </cell>
        </row>
        <row r="241">
          <cell r="A241" t="str">
            <v>MFL110A</v>
          </cell>
          <cell r="B241" t="str">
            <v>Miel</v>
          </cell>
          <cell r="C241" t="str">
            <v>Dol</v>
          </cell>
          <cell r="D241" t="str">
            <v>Flacon Mel 25-28ml (M) + pompe (M) + etq bandeau (A) + carton auto  PCB = 53</v>
          </cell>
          <cell r="E241">
            <v>1800</v>
          </cell>
          <cell r="F241">
            <v>6</v>
          </cell>
          <cell r="G241">
            <v>1440</v>
          </cell>
          <cell r="H241">
            <v>240</v>
          </cell>
          <cell r="I241">
            <v>2.1</v>
          </cell>
          <cell r="J241">
            <v>0.8</v>
          </cell>
        </row>
        <row r="242">
          <cell r="A242" t="str">
            <v>MFL111A</v>
          </cell>
          <cell r="B242" t="str">
            <v>Miel</v>
          </cell>
          <cell r="C242" t="str">
            <v>Dol</v>
          </cell>
          <cell r="D242" t="str">
            <v>Flacon 500ml (M) + pompe (M) + etq bandeau (M) + PCB 15</v>
          </cell>
          <cell r="E242">
            <v>1260</v>
          </cell>
          <cell r="F242">
            <v>5</v>
          </cell>
          <cell r="G242">
            <v>950</v>
          </cell>
          <cell r="H242">
            <v>190</v>
          </cell>
          <cell r="I242">
            <v>1.5</v>
          </cell>
          <cell r="J242">
            <v>0.75396825396825395</v>
          </cell>
        </row>
        <row r="243">
          <cell r="A243" t="str">
            <v>MFL112A</v>
          </cell>
          <cell r="B243" t="str">
            <v>Miel</v>
          </cell>
          <cell r="C243" t="str">
            <v>Dol</v>
          </cell>
          <cell r="D243" t="str">
            <v>Flacon (M) 250mL, caps (M), etq f/dos, carton (M) std</v>
          </cell>
          <cell r="E243">
            <v>1260</v>
          </cell>
          <cell r="F243">
            <v>4</v>
          </cell>
          <cell r="G243">
            <v>950</v>
          </cell>
          <cell r="H243">
            <v>237.5</v>
          </cell>
          <cell r="I243">
            <v>2.5</v>
          </cell>
          <cell r="J243">
            <v>0.75396825396825395</v>
          </cell>
        </row>
        <row r="244">
          <cell r="A244" t="str">
            <v>MFL113A</v>
          </cell>
          <cell r="B244" t="str">
            <v>Miel</v>
          </cell>
          <cell r="C244" t="str">
            <v>Dol</v>
          </cell>
          <cell r="D244" t="str">
            <v>Flacon(M) 250, 500 ml, pompe(A), eti f/dos, carton(M)  à scotcher</v>
          </cell>
          <cell r="E244">
            <v>1260</v>
          </cell>
          <cell r="F244">
            <v>4</v>
          </cell>
          <cell r="G244">
            <v>932</v>
          </cell>
          <cell r="H244">
            <v>233</v>
          </cell>
          <cell r="I244">
            <v>1.75</v>
          </cell>
          <cell r="J244">
            <v>0.73968253968253972</v>
          </cell>
        </row>
        <row r="245">
          <cell r="A245" t="str">
            <v>MFL113B</v>
          </cell>
          <cell r="B245" t="str">
            <v>Miel</v>
          </cell>
          <cell r="C245" t="str">
            <v>Dol</v>
          </cell>
          <cell r="D245" t="str">
            <v>Flacon(M) 250, 500 ml, pompe(A), eti f/dos, carton(M)  à scotcher</v>
          </cell>
          <cell r="E245">
            <v>960</v>
          </cell>
          <cell r="F245">
            <v>5</v>
          </cell>
          <cell r="G245">
            <v>604.79999999999995</v>
          </cell>
          <cell r="H245">
            <v>120.96</v>
          </cell>
          <cell r="I245">
            <v>1.75</v>
          </cell>
          <cell r="J245">
            <v>0.63</v>
          </cell>
        </row>
        <row r="246">
          <cell r="A246" t="str">
            <v>MFL113B2</v>
          </cell>
          <cell r="B246" t="str">
            <v>Miel</v>
          </cell>
          <cell r="C246" t="str">
            <v>Dol</v>
          </cell>
          <cell r="D246" t="str">
            <v>Flacon(M) 250, 500 ml, pompe(A), eti f/dos, carton(M)  à scotcher</v>
          </cell>
          <cell r="E246">
            <v>960</v>
          </cell>
          <cell r="F246">
            <v>5</v>
          </cell>
          <cell r="G246">
            <v>672</v>
          </cell>
          <cell r="H246">
            <v>134.4</v>
          </cell>
          <cell r="I246">
            <v>1.75</v>
          </cell>
          <cell r="J246">
            <v>0.7</v>
          </cell>
        </row>
        <row r="247">
          <cell r="A247" t="str">
            <v>MFL113B3</v>
          </cell>
          <cell r="B247" t="str">
            <v>Miel</v>
          </cell>
          <cell r="C247" t="str">
            <v>Dol</v>
          </cell>
          <cell r="D247" t="str">
            <v>Flacon(M) 250, 500 ml, pompe(A), eti f/dos, carton(M)  à scotcher - Désinfection</v>
          </cell>
          <cell r="E247">
            <v>1260</v>
          </cell>
          <cell r="F247">
            <v>4</v>
          </cell>
          <cell r="G247">
            <v>932</v>
          </cell>
          <cell r="H247">
            <v>233</v>
          </cell>
          <cell r="I247">
            <v>4.75</v>
          </cell>
          <cell r="J247">
            <v>0.73968253968253972</v>
          </cell>
        </row>
        <row r="248">
          <cell r="A248" t="str">
            <v>MFL114A</v>
          </cell>
          <cell r="B248" t="str">
            <v>Miel</v>
          </cell>
          <cell r="C248" t="str">
            <v>Dol</v>
          </cell>
          <cell r="D248" t="str">
            <v>Flacon 500ml SPA (M), pompe(M), etq bandeau, carton (M) à scotcher PCB 6</v>
          </cell>
          <cell r="E248">
            <v>1260</v>
          </cell>
          <cell r="F248">
            <v>4</v>
          </cell>
          <cell r="G248">
            <v>900</v>
          </cell>
          <cell r="H248">
            <v>225</v>
          </cell>
          <cell r="I248">
            <v>1.5</v>
          </cell>
          <cell r="J248">
            <v>0.7142857142857143</v>
          </cell>
        </row>
        <row r="249">
          <cell r="A249" t="str">
            <v>MFL115A</v>
          </cell>
          <cell r="B249" t="str">
            <v>Miel</v>
          </cell>
          <cell r="C249" t="str">
            <v>Dol</v>
          </cell>
          <cell r="D249" t="str">
            <v>Flacon(M) 200 ml, pompe (A), eti bandeau, carton(M) automatique PCB = 21</v>
          </cell>
          <cell r="E249">
            <v>1260</v>
          </cell>
          <cell r="F249">
            <v>3</v>
          </cell>
          <cell r="G249">
            <v>970</v>
          </cell>
          <cell r="H249">
            <v>323.33333333333331</v>
          </cell>
          <cell r="I249">
            <v>2</v>
          </cell>
          <cell r="J249">
            <v>0.76984126984126988</v>
          </cell>
        </row>
        <row r="250">
          <cell r="A250" t="str">
            <v>MFL116A</v>
          </cell>
          <cell r="B250" t="str">
            <v>Miel</v>
          </cell>
          <cell r="C250" t="str">
            <v>Dol</v>
          </cell>
          <cell r="D250" t="str">
            <v>Flacon Brume aromacho (M) 100mL,pompe (A), croisillons(M) , 3 bulles(M), 1/2 std pcb 12</v>
          </cell>
          <cell r="E250">
            <v>2100</v>
          </cell>
          <cell r="F250">
            <v>6</v>
          </cell>
          <cell r="G250">
            <v>1600</v>
          </cell>
          <cell r="H250">
            <v>266.66666666666669</v>
          </cell>
          <cell r="I250">
            <v>2.1</v>
          </cell>
          <cell r="J250">
            <v>0.76190476190476186</v>
          </cell>
        </row>
        <row r="251">
          <cell r="A251" t="str">
            <v>MFL116B</v>
          </cell>
          <cell r="B251" t="str">
            <v>Miel</v>
          </cell>
          <cell r="C251" t="str">
            <v>Dol</v>
          </cell>
          <cell r="D251" t="str">
            <v>Flacon Brume aromacho (M) 100mL,pompe (A), croisillons(M) , 3 bulles(M), 1/2 std pcb 12 + 1 personne pour lissage etq twin</v>
          </cell>
          <cell r="E251">
            <v>1260</v>
          </cell>
          <cell r="F251">
            <v>5</v>
          </cell>
          <cell r="G251">
            <v>1100</v>
          </cell>
          <cell r="H251">
            <v>220</v>
          </cell>
          <cell r="I251">
            <v>2.1</v>
          </cell>
          <cell r="J251">
            <v>0.87301587301587302</v>
          </cell>
        </row>
        <row r="252">
          <cell r="A252" t="str">
            <v>MFL117A</v>
          </cell>
          <cell r="B252" t="str">
            <v>Miel</v>
          </cell>
          <cell r="C252" t="str">
            <v>Dol</v>
          </cell>
          <cell r="D252" t="str">
            <v>Flacon (M) 100mL sérigraphié, pompe (A), étui, SB/6, carton (M) auto PCB 36</v>
          </cell>
          <cell r="E252">
            <v>1900</v>
          </cell>
          <cell r="F252">
            <v>10</v>
          </cell>
          <cell r="G252">
            <v>1330</v>
          </cell>
          <cell r="H252">
            <v>133</v>
          </cell>
          <cell r="I252">
            <v>2.5</v>
          </cell>
          <cell r="J252">
            <v>0.7</v>
          </cell>
        </row>
        <row r="253">
          <cell r="A253" t="str">
            <v>MFL118A</v>
          </cell>
          <cell r="B253" t="str">
            <v>Miel</v>
          </cell>
          <cell r="C253" t="str">
            <v>Dol</v>
          </cell>
          <cell r="D253" t="str">
            <v>Flacon(M) 50 ml,vrac type eau, pompe(A), eti (A), carton(M) automatique</v>
          </cell>
          <cell r="E253">
            <v>1260</v>
          </cell>
          <cell r="F253">
            <v>3</v>
          </cell>
          <cell r="G253">
            <v>1130</v>
          </cell>
          <cell r="H253">
            <v>376.66666666666669</v>
          </cell>
          <cell r="I253">
            <v>2</v>
          </cell>
          <cell r="J253">
            <v>0.89682539682539686</v>
          </cell>
        </row>
        <row r="254">
          <cell r="A254" t="str">
            <v>MFL118S</v>
          </cell>
          <cell r="B254" t="str">
            <v>Miel</v>
          </cell>
          <cell r="C254" t="str">
            <v>Dol</v>
          </cell>
          <cell r="D254" t="str">
            <v>Flacon(M) 50 ml,vrac type eau, pompe(A), eti (A), carton(M) automatique</v>
          </cell>
          <cell r="E254">
            <v>1680</v>
          </cell>
          <cell r="F254">
            <v>4</v>
          </cell>
          <cell r="G254">
            <v>1512</v>
          </cell>
          <cell r="H254">
            <v>378</v>
          </cell>
          <cell r="I254">
            <v>2</v>
          </cell>
          <cell r="J254">
            <v>0.9</v>
          </cell>
        </row>
        <row r="255">
          <cell r="A255" t="str">
            <v>MFL119A</v>
          </cell>
          <cell r="B255" t="str">
            <v>Miel</v>
          </cell>
          <cell r="C255" t="str">
            <v>Dol</v>
          </cell>
          <cell r="D255" t="str">
            <v>Flacon(M) 50 ml,vrac type eau, pompe(A), eti (A), carton(M) automatique</v>
          </cell>
          <cell r="E255">
            <v>1260</v>
          </cell>
          <cell r="F255">
            <v>3</v>
          </cell>
          <cell r="G255">
            <v>1134</v>
          </cell>
          <cell r="H255">
            <v>378</v>
          </cell>
          <cell r="I255">
            <v>2</v>
          </cell>
          <cell r="J255">
            <v>0.9</v>
          </cell>
        </row>
        <row r="256">
          <cell r="A256" t="str">
            <v>MFL119S</v>
          </cell>
          <cell r="B256" t="str">
            <v>Miel</v>
          </cell>
          <cell r="C256" t="str">
            <v>Dol</v>
          </cell>
          <cell r="D256" t="str">
            <v>Flacon(M) 50 ml,vrac type eau, pompe(A), eti (A), carton(M) automatique</v>
          </cell>
          <cell r="E256">
            <v>1740</v>
          </cell>
          <cell r="F256">
            <v>4</v>
          </cell>
          <cell r="G256">
            <v>1566</v>
          </cell>
          <cell r="H256">
            <v>391.5</v>
          </cell>
          <cell r="I256">
            <v>2</v>
          </cell>
          <cell r="J256">
            <v>0.9</v>
          </cell>
        </row>
        <row r="257">
          <cell r="A257" t="str">
            <v>MFL120A</v>
          </cell>
          <cell r="B257" t="str">
            <v>Miel</v>
          </cell>
          <cell r="C257" t="str">
            <v>Dol</v>
          </cell>
          <cell r="D257" t="str">
            <v>Flacon(M) 100ml, pompe(A), eti f/dos , etui(M), carton(M) automatique pcb =14</v>
          </cell>
          <cell r="E257">
            <v>1260</v>
          </cell>
          <cell r="F257">
            <v>6</v>
          </cell>
          <cell r="G257">
            <v>1000</v>
          </cell>
          <cell r="H257">
            <v>166.66666666666666</v>
          </cell>
          <cell r="I257">
            <v>1.6</v>
          </cell>
          <cell r="J257">
            <v>0.79365079365079361</v>
          </cell>
        </row>
        <row r="258">
          <cell r="A258" t="str">
            <v>MFL121A</v>
          </cell>
          <cell r="B258" t="str">
            <v>Miel</v>
          </cell>
          <cell r="C258" t="str">
            <v>Dol</v>
          </cell>
          <cell r="D258" t="str">
            <v>Flacon(M) 50, 100, 200 ml, pompe(A), eti f/dos , etui(M), carton(M) automatique</v>
          </cell>
          <cell r="E258">
            <v>1260</v>
          </cell>
          <cell r="F258">
            <v>6</v>
          </cell>
          <cell r="G258">
            <v>900</v>
          </cell>
          <cell r="H258">
            <v>150</v>
          </cell>
          <cell r="I258">
            <v>2</v>
          </cell>
          <cell r="J258">
            <v>0.7142857142857143</v>
          </cell>
        </row>
        <row r="259">
          <cell r="A259" t="str">
            <v>MFL122A</v>
          </cell>
          <cell r="B259" t="str">
            <v>Miel</v>
          </cell>
          <cell r="C259" t="str">
            <v>Dol</v>
          </cell>
          <cell r="D259" t="str">
            <v>Flacon(M) 50 ml,vrac type eau, pompe(A), eti (A), carton(M) automatique - Faible taille de lot (13k)</v>
          </cell>
          <cell r="E259">
            <v>1260</v>
          </cell>
          <cell r="F259">
            <v>3</v>
          </cell>
          <cell r="G259">
            <v>1008</v>
          </cell>
          <cell r="H259">
            <v>336</v>
          </cell>
          <cell r="I259">
            <v>2</v>
          </cell>
          <cell r="J259">
            <v>0.8</v>
          </cell>
        </row>
        <row r="260">
          <cell r="A260" t="str">
            <v>MFL123A</v>
          </cell>
          <cell r="B260" t="str">
            <v>Miel</v>
          </cell>
          <cell r="C260" t="str">
            <v>Dol</v>
          </cell>
          <cell r="D260" t="str">
            <v>Cotation Méthode sur l'huile de douche 1 litre</v>
          </cell>
          <cell r="E260">
            <v>660</v>
          </cell>
          <cell r="F260">
            <v>4</v>
          </cell>
          <cell r="G260">
            <v>500</v>
          </cell>
          <cell r="H260">
            <v>125</v>
          </cell>
          <cell r="I260">
            <v>2.5</v>
          </cell>
          <cell r="J260">
            <v>0.75757575757575757</v>
          </cell>
        </row>
        <row r="261">
          <cell r="A261" t="str">
            <v>MFL124A</v>
          </cell>
          <cell r="B261" t="str">
            <v>Miel</v>
          </cell>
          <cell r="C261" t="str">
            <v>Dol</v>
          </cell>
          <cell r="D261" t="str">
            <v>Flacon(M) 100 ml, pompe(A), eti bandeau (A), carton(M) auto PCB = 24</v>
          </cell>
          <cell r="E261">
            <v>1500</v>
          </cell>
          <cell r="F261">
            <v>3</v>
          </cell>
          <cell r="G261">
            <v>1125</v>
          </cell>
          <cell r="H261">
            <v>375</v>
          </cell>
          <cell r="I261">
            <v>2</v>
          </cell>
          <cell r="J261">
            <v>0.75</v>
          </cell>
        </row>
        <row r="262">
          <cell r="A262" t="str">
            <v>MFL125A</v>
          </cell>
          <cell r="B262" t="str">
            <v>Miel</v>
          </cell>
          <cell r="C262" t="str">
            <v>Dol</v>
          </cell>
          <cell r="D262" t="str">
            <v>Flacon(M) 50ml,  vrac avec billes d'huiles, pompe(M), eti bandeau ou f/d, carton(M) automatique PCB 54</v>
          </cell>
          <cell r="E262">
            <v>960</v>
          </cell>
          <cell r="F262">
            <v>7</v>
          </cell>
          <cell r="G262">
            <v>672</v>
          </cell>
          <cell r="H262">
            <v>96</v>
          </cell>
          <cell r="I262">
            <v>2.5</v>
          </cell>
          <cell r="J262">
            <v>0.7</v>
          </cell>
        </row>
        <row r="263">
          <cell r="A263" t="str">
            <v>MFL125P</v>
          </cell>
          <cell r="B263" t="str">
            <v>Miel</v>
          </cell>
          <cell r="C263" t="str">
            <v>Dol</v>
          </cell>
          <cell r="D263" t="str">
            <v>Flacon(M) 50ml,  vrac avec billes d'huiles, pompe(M), eti bandeau ou f/d, carton(M) automatique PCB 54</v>
          </cell>
          <cell r="E263">
            <v>960</v>
          </cell>
          <cell r="F263">
            <v>7</v>
          </cell>
          <cell r="G263">
            <v>816</v>
          </cell>
          <cell r="H263">
            <v>116.57142857142857</v>
          </cell>
          <cell r="I263">
            <v>2.5</v>
          </cell>
          <cell r="J263">
            <v>0.85</v>
          </cell>
        </row>
        <row r="264">
          <cell r="A264" t="str">
            <v>MFL126A</v>
          </cell>
          <cell r="B264" t="str">
            <v>Miel</v>
          </cell>
          <cell r="C264" t="str">
            <v>Dol</v>
          </cell>
          <cell r="D264" t="str">
            <v>Flacon(M) 100, ppe (A), Etq Face/Dos lissage manu, croisillons, PCB=12</v>
          </cell>
          <cell r="E264">
            <v>1260</v>
          </cell>
          <cell r="F264">
            <v>5</v>
          </cell>
          <cell r="G264">
            <v>950</v>
          </cell>
          <cell r="H264">
            <v>190</v>
          </cell>
          <cell r="I264">
            <v>2.1</v>
          </cell>
          <cell r="J264">
            <v>0.75396825396825395</v>
          </cell>
        </row>
        <row r="265">
          <cell r="A265" t="str">
            <v>MFL127A</v>
          </cell>
          <cell r="B265" t="str">
            <v>Miel</v>
          </cell>
          <cell r="C265" t="str">
            <v>Dol</v>
          </cell>
          <cell r="D265" t="str">
            <v>Flacon (M) 100mL sérigraphié, pompe (A), étui, carton (M) auto PCB 30</v>
          </cell>
          <cell r="E265">
            <v>1900</v>
          </cell>
          <cell r="F265">
            <v>9</v>
          </cell>
          <cell r="G265">
            <v>1330</v>
          </cell>
          <cell r="H265">
            <v>147.77777777777777</v>
          </cell>
          <cell r="I265">
            <v>2.5</v>
          </cell>
          <cell r="J265">
            <v>0.7</v>
          </cell>
        </row>
        <row r="266">
          <cell r="A266" t="str">
            <v>MFL127F</v>
          </cell>
          <cell r="B266" t="str">
            <v>Miel</v>
          </cell>
          <cell r="C266" t="str">
            <v>Dol</v>
          </cell>
          <cell r="D266" t="str">
            <v>Flacon (M) 100mL sérigraphié, pompe (A), étui, carton (M) auto PCB 29</v>
          </cell>
          <cell r="E266">
            <v>960</v>
          </cell>
          <cell r="F266">
            <v>5</v>
          </cell>
          <cell r="G266">
            <v>720</v>
          </cell>
          <cell r="H266">
            <v>144</v>
          </cell>
          <cell r="I266">
            <v>2.5</v>
          </cell>
          <cell r="J266">
            <v>0.75</v>
          </cell>
        </row>
        <row r="267">
          <cell r="A267" t="str">
            <v>MFL127V</v>
          </cell>
          <cell r="B267" t="str">
            <v>Miel</v>
          </cell>
          <cell r="C267" t="str">
            <v>Dol</v>
          </cell>
          <cell r="D267" t="str">
            <v>Flacon (M) 100mL sérigraphié, pompe (A), étui, carton (M) auto PCB 30</v>
          </cell>
          <cell r="E267">
            <v>1260</v>
          </cell>
          <cell r="F267">
            <v>7</v>
          </cell>
          <cell r="G267">
            <v>880</v>
          </cell>
          <cell r="H267">
            <v>125.71428571428571</v>
          </cell>
          <cell r="I267">
            <v>2.5</v>
          </cell>
          <cell r="J267">
            <v>0.69841269841269837</v>
          </cell>
        </row>
        <row r="268">
          <cell r="A268" t="str">
            <v>MFL128A</v>
          </cell>
          <cell r="B268" t="str">
            <v>Miel</v>
          </cell>
          <cell r="C268" t="str">
            <v>Dol</v>
          </cell>
          <cell r="D268" t="str">
            <v>Flacon(M) orienté dans godet 100, 200, 250 ml,  pompe(M), eti f/dos, carton(M) automatique</v>
          </cell>
          <cell r="E268">
            <v>1260</v>
          </cell>
          <cell r="F268">
            <v>9</v>
          </cell>
          <cell r="G268">
            <v>945</v>
          </cell>
          <cell r="H268">
            <v>105</v>
          </cell>
          <cell r="I268">
            <v>2.5</v>
          </cell>
          <cell r="J268">
            <v>0.75</v>
          </cell>
        </row>
        <row r="269">
          <cell r="A269" t="str">
            <v>MFL129A</v>
          </cell>
          <cell r="B269" t="str">
            <v>Miel</v>
          </cell>
          <cell r="C269" t="str">
            <v>Dol</v>
          </cell>
          <cell r="D269" t="str">
            <v>Flacon(M) rond 50, 100 ml, pompe(M), eti f/dos, carton(M) automatique</v>
          </cell>
          <cell r="E269">
            <v>1620</v>
          </cell>
          <cell r="F269">
            <v>4</v>
          </cell>
          <cell r="G269">
            <v>1170</v>
          </cell>
          <cell r="H269">
            <v>292.5</v>
          </cell>
          <cell r="I269">
            <v>1.5</v>
          </cell>
          <cell r="J269">
            <v>0.72222222222222221</v>
          </cell>
        </row>
        <row r="270">
          <cell r="A270" t="str">
            <v>MFL130A</v>
          </cell>
          <cell r="B270" t="str">
            <v>Miel</v>
          </cell>
          <cell r="C270" t="str">
            <v>Dol</v>
          </cell>
          <cell r="D270" t="str">
            <v xml:space="preserve">Flacon(M) orienté dans godet 50, 100, 200, 250 ml,  caps(M), eti f/dos, carton(M) automatique     </v>
          </cell>
          <cell r="E270">
            <v>1260</v>
          </cell>
          <cell r="F270">
            <v>4</v>
          </cell>
          <cell r="G270">
            <v>1050</v>
          </cell>
          <cell r="H270">
            <v>262.5</v>
          </cell>
          <cell r="I270">
            <v>1.5</v>
          </cell>
          <cell r="J270">
            <v>0.83333333333333337</v>
          </cell>
        </row>
        <row r="271">
          <cell r="A271" t="str">
            <v>MFL131A</v>
          </cell>
          <cell r="B271" t="str">
            <v>Miel</v>
          </cell>
          <cell r="C271" t="str">
            <v>Dol</v>
          </cell>
          <cell r="D271" t="str">
            <v>Flacon(M) 150 ml, pompes(M), capot(M), étiq bandeau, carton(M) automatique</v>
          </cell>
          <cell r="E271">
            <v>1260</v>
          </cell>
          <cell r="G271">
            <v>800</v>
          </cell>
          <cell r="H271" t="e">
            <v>#DIV/0!</v>
          </cell>
          <cell r="I271">
            <v>2</v>
          </cell>
          <cell r="J271">
            <v>0.63492063492063489</v>
          </cell>
        </row>
        <row r="272">
          <cell r="A272" t="str">
            <v>MFL132A</v>
          </cell>
          <cell r="B272" t="str">
            <v>Miel</v>
          </cell>
          <cell r="C272" t="str">
            <v>Dol</v>
          </cell>
          <cell r="D272" t="str">
            <v>Flacon(M) 200 ml, caps(M), reducteur(M), eti f/dos orienté, croisillon, carton(M) automatique</v>
          </cell>
          <cell r="E272">
            <v>1260</v>
          </cell>
          <cell r="F272">
            <v>7</v>
          </cell>
          <cell r="G272">
            <v>950</v>
          </cell>
          <cell r="H272">
            <v>135.71428571428572</v>
          </cell>
          <cell r="I272">
            <v>2</v>
          </cell>
          <cell r="J272">
            <v>0.75396825396825395</v>
          </cell>
        </row>
        <row r="273">
          <cell r="A273" t="str">
            <v>MFL133A</v>
          </cell>
          <cell r="B273" t="str">
            <v>Miel</v>
          </cell>
          <cell r="C273" t="str">
            <v>Dol</v>
          </cell>
          <cell r="D273" t="str">
            <v>Flacon(M) 200 ml,pompe, eti f/dos orienté, carton(M) automatique</v>
          </cell>
          <cell r="E273">
            <v>1260</v>
          </cell>
          <cell r="G273">
            <v>800</v>
          </cell>
          <cell r="H273" t="e">
            <v>#DIV/0!</v>
          </cell>
          <cell r="I273">
            <v>2</v>
          </cell>
          <cell r="J273">
            <v>0.63492063492063489</v>
          </cell>
        </row>
        <row r="274">
          <cell r="A274" t="str">
            <v>MFL134A</v>
          </cell>
          <cell r="B274" t="str">
            <v>Miel</v>
          </cell>
          <cell r="C274" t="str">
            <v>Dol</v>
          </cell>
          <cell r="D274" t="str">
            <v>Flacon(M) 500mL, caps(M), sérigraphié, surremballage(M), cale(M), carton(M) automatique std</v>
          </cell>
          <cell r="E274">
            <v>1260</v>
          </cell>
          <cell r="F274">
            <v>7</v>
          </cell>
          <cell r="G274">
            <v>1000</v>
          </cell>
          <cell r="H274">
            <v>142.85714285714286</v>
          </cell>
          <cell r="I274">
            <v>1.6</v>
          </cell>
          <cell r="J274">
            <v>0.79365079365079361</v>
          </cell>
        </row>
        <row r="275">
          <cell r="A275" t="str">
            <v>MFL135A</v>
          </cell>
          <cell r="B275" t="str">
            <v>Miel</v>
          </cell>
          <cell r="C275" t="str">
            <v>Dol</v>
          </cell>
          <cell r="D275" t="str">
            <v>Flacon(M) 50, 100, 200 ml, pompe(M),capot(M), eti f/dos , etui(M), carton(M) automatique</v>
          </cell>
          <cell r="E275">
            <v>1260</v>
          </cell>
          <cell r="F275">
            <v>8</v>
          </cell>
          <cell r="G275">
            <v>1000</v>
          </cell>
          <cell r="H275">
            <v>125</v>
          </cell>
          <cell r="I275">
            <v>1.6</v>
          </cell>
          <cell r="J275">
            <v>0.79365079365079361</v>
          </cell>
        </row>
        <row r="276">
          <cell r="A276" t="str">
            <v>MFL136A</v>
          </cell>
          <cell r="B276" t="str">
            <v>Miel</v>
          </cell>
          <cell r="C276" t="str">
            <v>Dol</v>
          </cell>
          <cell r="D276" t="str">
            <v>Flacon(M) 50, 100, 200 ml, pompe(A), eti f/dos , etui(M), carton(M) automatique</v>
          </cell>
          <cell r="E276">
            <v>1260</v>
          </cell>
          <cell r="F276">
            <v>6</v>
          </cell>
          <cell r="G276">
            <v>1000</v>
          </cell>
          <cell r="H276">
            <v>166.66666666666666</v>
          </cell>
          <cell r="I276">
            <v>1.6</v>
          </cell>
          <cell r="J276">
            <v>0.79365079365079361</v>
          </cell>
        </row>
        <row r="277">
          <cell r="A277" t="str">
            <v>MFL137A</v>
          </cell>
          <cell r="B277" t="str">
            <v>Miel</v>
          </cell>
          <cell r="C277" t="str">
            <v>Dol</v>
          </cell>
          <cell r="D277" t="str">
            <v>Flacon(M) 300,500 ml, pompe(A), face dos (A), carton(M) automatique pcb=20</v>
          </cell>
          <cell r="E277">
            <v>1500</v>
          </cell>
          <cell r="F277">
            <v>4</v>
          </cell>
          <cell r="G277">
            <v>1250</v>
          </cell>
          <cell r="H277">
            <v>312.5</v>
          </cell>
          <cell r="I277">
            <v>1.2</v>
          </cell>
          <cell r="J277">
            <v>0.83333333333333337</v>
          </cell>
        </row>
        <row r="278">
          <cell r="A278" t="str">
            <v>MFL138A</v>
          </cell>
          <cell r="B278" t="str">
            <v>Miel</v>
          </cell>
          <cell r="C278" t="str">
            <v>Dol</v>
          </cell>
          <cell r="D278" t="str">
            <v>Flacon(M) 300,500 ml, pompe(M), face dos (A), carton(M) automatique pcb=9</v>
          </cell>
          <cell r="E278">
            <v>2400</v>
          </cell>
          <cell r="G278">
            <v>1440</v>
          </cell>
          <cell r="H278" t="e">
            <v>#DIV/0!</v>
          </cell>
          <cell r="I278">
            <v>1.5</v>
          </cell>
          <cell r="J278">
            <v>0.6</v>
          </cell>
        </row>
        <row r="279">
          <cell r="A279" t="str">
            <v>MFL139A</v>
          </cell>
          <cell r="B279" t="str">
            <v>Miel</v>
          </cell>
          <cell r="C279" t="str">
            <v>Dol</v>
          </cell>
          <cell r="D279" t="str">
            <v>Flacon(M) orienté dans godet 300, 500 ml, pompe(M), eti f/dos, carton(M) automatique PCB=9</v>
          </cell>
          <cell r="E279">
            <v>1260</v>
          </cell>
          <cell r="F279">
            <v>5</v>
          </cell>
          <cell r="G279">
            <v>950</v>
          </cell>
          <cell r="H279">
            <v>190</v>
          </cell>
          <cell r="I279">
            <v>1.5</v>
          </cell>
          <cell r="J279">
            <v>0.75396825396825395</v>
          </cell>
        </row>
        <row r="280">
          <cell r="A280" t="str">
            <v>MFL140A</v>
          </cell>
          <cell r="B280" t="str">
            <v>Miel</v>
          </cell>
          <cell r="C280" t="str">
            <v>Dol</v>
          </cell>
          <cell r="D280" t="str">
            <v>Flacon(M) 200 ml, réducteur(M) +  caps(M), eti fond (M), etui(M), notice(M),carton(M) automatique PCB=20</v>
          </cell>
          <cell r="E280">
            <v>1260</v>
          </cell>
          <cell r="F280">
            <v>10</v>
          </cell>
          <cell r="G280">
            <v>920</v>
          </cell>
          <cell r="H280">
            <v>92</v>
          </cell>
          <cell r="I280">
            <v>2</v>
          </cell>
          <cell r="J280">
            <v>0.73015873015873012</v>
          </cell>
        </row>
        <row r="281">
          <cell r="A281" t="str">
            <v>MFL141A</v>
          </cell>
          <cell r="B281" t="str">
            <v>Miel</v>
          </cell>
          <cell r="C281" t="str">
            <v>Dol</v>
          </cell>
          <cell r="D281" t="str">
            <v>Flacon 500ml (M) + pompe (A) + etq bandeau (M) + PCB 15</v>
          </cell>
          <cell r="E281">
            <v>1680</v>
          </cell>
          <cell r="F281">
            <v>4</v>
          </cell>
          <cell r="G281">
            <v>1344</v>
          </cell>
          <cell r="H281">
            <v>336</v>
          </cell>
          <cell r="I281">
            <v>1.5</v>
          </cell>
          <cell r="J281">
            <v>0.8</v>
          </cell>
        </row>
        <row r="282">
          <cell r="A282" t="str">
            <v>MFL142A</v>
          </cell>
          <cell r="B282" t="str">
            <v>Miel</v>
          </cell>
          <cell r="C282" t="str">
            <v>Dol</v>
          </cell>
          <cell r="D282" t="str">
            <v>Flacon(M) 75 ml, caps (M), eti bandeau, carton(M) automatique</v>
          </cell>
          <cell r="E282">
            <v>1500</v>
          </cell>
          <cell r="F282">
            <v>4</v>
          </cell>
          <cell r="G282">
            <v>1335</v>
          </cell>
          <cell r="H282">
            <v>333.75</v>
          </cell>
          <cell r="I282">
            <v>1.5</v>
          </cell>
          <cell r="J282">
            <v>0.89</v>
          </cell>
        </row>
        <row r="283">
          <cell r="A283" t="str">
            <v>MFL143A</v>
          </cell>
          <cell r="B283" t="str">
            <v>Miel</v>
          </cell>
          <cell r="C283" t="str">
            <v>Dol</v>
          </cell>
          <cell r="D283" t="str">
            <v>Flacon 500ml (M) + pompe (A) + etq bandeau (M) + PCB 15 -NEW AROMACHO 500</v>
          </cell>
          <cell r="E283">
            <v>1680</v>
          </cell>
          <cell r="F283">
            <v>5</v>
          </cell>
          <cell r="G283">
            <v>1344</v>
          </cell>
          <cell r="H283">
            <v>268.8</v>
          </cell>
          <cell r="I283">
            <v>1.5</v>
          </cell>
          <cell r="J283">
            <v>0.8</v>
          </cell>
        </row>
        <row r="284">
          <cell r="A284" t="str">
            <v>MFL144A</v>
          </cell>
          <cell r="B284" t="str">
            <v>Miel</v>
          </cell>
          <cell r="C284" t="str">
            <v>Dol</v>
          </cell>
          <cell r="D284" t="str">
            <v>Flacon(M) 140, 150ml, pompe(M) ou caps(M), eti face(A), etiq dos(A), 1/2 std(M) PCB&gt;= 18</v>
          </cell>
          <cell r="E284">
            <v>2400</v>
          </cell>
          <cell r="F284">
            <v>7</v>
          </cell>
          <cell r="G284">
            <v>1440</v>
          </cell>
          <cell r="H284">
            <v>205.71428571428572</v>
          </cell>
          <cell r="I284">
            <v>1.5</v>
          </cell>
          <cell r="J284">
            <v>0.6</v>
          </cell>
        </row>
        <row r="285">
          <cell r="A285" t="str">
            <v>MFL145A</v>
          </cell>
          <cell r="B285" t="str">
            <v>Miel</v>
          </cell>
          <cell r="C285" t="str">
            <v>Dol</v>
          </cell>
          <cell r="D285" t="str">
            <v>Flacon(M) 250ml, pompe(M), eti face(A), etiq dos(A), std (M) &gt;=30</v>
          </cell>
          <cell r="E285">
            <v>2100</v>
          </cell>
          <cell r="F285">
            <v>6</v>
          </cell>
          <cell r="G285">
            <v>1500</v>
          </cell>
          <cell r="H285">
            <v>250</v>
          </cell>
          <cell r="I285">
            <v>1.1000000000000001</v>
          </cell>
          <cell r="J285">
            <v>0.7142857142857143</v>
          </cell>
        </row>
        <row r="286">
          <cell r="A286" t="str">
            <v>MFL146A</v>
          </cell>
          <cell r="B286" t="str">
            <v>Miel</v>
          </cell>
          <cell r="C286" t="str">
            <v>Dol</v>
          </cell>
          <cell r="D286" t="str">
            <v>Flacon(M) 250ml,caps(M), eti face(A), etiq dos(A), std (M) PCB &gt;=27</v>
          </cell>
          <cell r="E286">
            <v>2400</v>
          </cell>
          <cell r="F286">
            <v>6</v>
          </cell>
          <cell r="G286">
            <v>1464</v>
          </cell>
          <cell r="H286">
            <v>244</v>
          </cell>
          <cell r="I286">
            <v>1.5</v>
          </cell>
          <cell r="J286">
            <v>0.61</v>
          </cell>
        </row>
        <row r="287">
          <cell r="A287" t="str">
            <v>MFL147A</v>
          </cell>
          <cell r="B287" t="str">
            <v>Miel</v>
          </cell>
          <cell r="C287" t="str">
            <v>Dol</v>
          </cell>
          <cell r="D287" t="str">
            <v>Flacon (M) 200mL, pompe (M), eti bandeau, carton 1/2 sdt M)  PCB 20</v>
          </cell>
          <cell r="E287">
            <v>2400</v>
          </cell>
          <cell r="G287">
            <v>1440</v>
          </cell>
          <cell r="H287" t="e">
            <v>#DIV/0!</v>
          </cell>
          <cell r="I287">
            <v>1.5</v>
          </cell>
          <cell r="J287">
            <v>0.6</v>
          </cell>
        </row>
        <row r="288">
          <cell r="A288" t="str">
            <v>MFL148A</v>
          </cell>
          <cell r="B288" t="str">
            <v>Miel</v>
          </cell>
          <cell r="C288" t="str">
            <v>Dol</v>
          </cell>
          <cell r="D288" t="str">
            <v>Flacon(M) 300,500 ml, CAPS (M), face dos (A), carton(M) automatique pcb&gt;=20</v>
          </cell>
          <cell r="E288">
            <v>1100</v>
          </cell>
          <cell r="F288">
            <v>4</v>
          </cell>
          <cell r="G288">
            <v>905</v>
          </cell>
          <cell r="H288">
            <v>226.25</v>
          </cell>
          <cell r="I288">
            <v>1.5</v>
          </cell>
          <cell r="J288">
            <v>0.82272727272727275</v>
          </cell>
        </row>
        <row r="289">
          <cell r="A289" t="str">
            <v>MFL149A</v>
          </cell>
          <cell r="B289" t="str">
            <v>Miel</v>
          </cell>
          <cell r="C289" t="str">
            <v>Dol</v>
          </cell>
          <cell r="D289" t="str">
            <v>Flacon(M) 250ml, caps (M), eti face(A), etiq dos(A), std (M) PCB &gt;=27</v>
          </cell>
          <cell r="E289">
            <v>2100</v>
          </cell>
          <cell r="F289">
            <v>6</v>
          </cell>
          <cell r="G289">
            <v>1575</v>
          </cell>
          <cell r="H289">
            <v>262.5</v>
          </cell>
          <cell r="I289">
            <v>1.6</v>
          </cell>
          <cell r="J289">
            <v>0.75</v>
          </cell>
        </row>
        <row r="290">
          <cell r="A290" t="str">
            <v>MFL150A</v>
          </cell>
          <cell r="B290" t="str">
            <v>Miel</v>
          </cell>
          <cell r="C290" t="str">
            <v>Dol</v>
          </cell>
          <cell r="D290" t="str">
            <v>Flacon(M) 300ml BtoB, pompe (A), éti bandeau, carton(M) automatique</v>
          </cell>
          <cell r="E290">
            <v>1800</v>
          </cell>
          <cell r="F290">
            <v>3</v>
          </cell>
          <cell r="G290">
            <v>1350</v>
          </cell>
          <cell r="H290">
            <v>450</v>
          </cell>
          <cell r="I290">
            <v>1.5</v>
          </cell>
          <cell r="J290">
            <v>0.75</v>
          </cell>
        </row>
        <row r="291">
          <cell r="A291" t="str">
            <v>MFL150B</v>
          </cell>
          <cell r="B291" t="str">
            <v>Miel</v>
          </cell>
          <cell r="C291" t="str">
            <v>Dol</v>
          </cell>
          <cell r="D291" t="str">
            <v>Flacon(M) 300ml BtoB, pompe (M), éti bandeau, carton(M) automatique</v>
          </cell>
          <cell r="E291">
            <v>1260</v>
          </cell>
          <cell r="F291">
            <v>5</v>
          </cell>
          <cell r="G291">
            <v>1008</v>
          </cell>
          <cell r="H291">
            <v>201.6</v>
          </cell>
          <cell r="I291">
            <v>1.5</v>
          </cell>
          <cell r="J291">
            <v>0.8</v>
          </cell>
        </row>
        <row r="292">
          <cell r="A292" t="str">
            <v>MFL151A</v>
          </cell>
          <cell r="B292" t="str">
            <v>Miel</v>
          </cell>
          <cell r="C292" t="str">
            <v>Dol</v>
          </cell>
          <cell r="D292" t="str">
            <v>Flacon(M) 300ml BtoB, pompe (A), éti bandeau, carton(M) automatique - faible taille de lot</v>
          </cell>
          <cell r="E292">
            <v>1800</v>
          </cell>
          <cell r="F292">
            <v>3</v>
          </cell>
          <cell r="G292">
            <v>1170</v>
          </cell>
          <cell r="H292">
            <v>390</v>
          </cell>
          <cell r="I292">
            <v>1.5</v>
          </cell>
          <cell r="J292">
            <v>0.65</v>
          </cell>
        </row>
        <row r="293">
          <cell r="A293" t="str">
            <v>MFL152A</v>
          </cell>
          <cell r="B293" t="str">
            <v>Miel</v>
          </cell>
          <cell r="C293" t="str">
            <v>Dol</v>
          </cell>
          <cell r="D293" t="str">
            <v>Flacon(M) orienté dans godet 100, 200, 250 ml,  pompe(A), eti f/dos, carton(M) automatique</v>
          </cell>
          <cell r="E293">
            <v>2400</v>
          </cell>
          <cell r="F293">
            <v>5</v>
          </cell>
          <cell r="G293">
            <v>1600</v>
          </cell>
          <cell r="H293">
            <v>320</v>
          </cell>
          <cell r="I293">
            <v>1.5</v>
          </cell>
          <cell r="J293">
            <v>0.66666666666666663</v>
          </cell>
        </row>
        <row r="294">
          <cell r="A294" t="str">
            <v>MFL153A</v>
          </cell>
          <cell r="B294" t="str">
            <v>Miel</v>
          </cell>
          <cell r="C294" t="str">
            <v>Dol</v>
          </cell>
          <cell r="D294" t="str">
            <v>Flacon(M) 250, 300ml, caps(M), éti bandeau, carton(M) automatique</v>
          </cell>
          <cell r="E294">
            <v>1800</v>
          </cell>
          <cell r="F294">
            <v>5</v>
          </cell>
          <cell r="G294">
            <v>1296</v>
          </cell>
          <cell r="H294">
            <v>259.2</v>
          </cell>
          <cell r="I294">
            <v>1.5</v>
          </cell>
          <cell r="J294">
            <v>0.72</v>
          </cell>
        </row>
        <row r="295">
          <cell r="A295" t="str">
            <v>MFL154A</v>
          </cell>
          <cell r="B295" t="str">
            <v>Miel</v>
          </cell>
          <cell r="C295" t="str">
            <v>Dol</v>
          </cell>
          <cell r="D295" t="str">
            <v>Flacon(M) 250, 300ml, caps(M), éti bandeau, carton(M) automatique</v>
          </cell>
          <cell r="E295">
            <v>1800</v>
          </cell>
          <cell r="F295">
            <v>5</v>
          </cell>
          <cell r="G295">
            <v>1350</v>
          </cell>
          <cell r="H295">
            <v>270</v>
          </cell>
          <cell r="I295">
            <v>1.5</v>
          </cell>
          <cell r="J295">
            <v>0.75</v>
          </cell>
        </row>
        <row r="296">
          <cell r="A296" t="str">
            <v>MFL155A</v>
          </cell>
          <cell r="B296" t="str">
            <v>Miel</v>
          </cell>
          <cell r="C296" t="str">
            <v>Dol</v>
          </cell>
          <cell r="D296" t="str">
            <v>Flacon(M) 250ml, caps (M), eti face(A), etiq dos(A), croisillon, std (M) PCB &gt;=12</v>
          </cell>
          <cell r="E296">
            <v>2400</v>
          </cell>
          <cell r="F296">
            <v>7</v>
          </cell>
          <cell r="G296">
            <v>1680</v>
          </cell>
          <cell r="H296">
            <v>240</v>
          </cell>
          <cell r="I296">
            <v>1.5</v>
          </cell>
          <cell r="J296">
            <v>0.7</v>
          </cell>
        </row>
        <row r="297">
          <cell r="A297" t="str">
            <v>MFL156A</v>
          </cell>
          <cell r="B297" t="str">
            <v>Miel</v>
          </cell>
          <cell r="C297" t="str">
            <v>Dol</v>
          </cell>
          <cell r="D297" t="str">
            <v xml:space="preserve">Flacon(M)  150, pompe(M),capot(M), eti, carton(M) </v>
          </cell>
          <cell r="E297">
            <v>1080</v>
          </cell>
          <cell r="F297">
            <v>4</v>
          </cell>
          <cell r="G297">
            <v>810</v>
          </cell>
          <cell r="H297">
            <v>202.5</v>
          </cell>
          <cell r="I297">
            <v>2.5</v>
          </cell>
          <cell r="J297">
            <v>0.75</v>
          </cell>
        </row>
        <row r="298">
          <cell r="A298" t="str">
            <v>MFL157A</v>
          </cell>
          <cell r="B298" t="str">
            <v>Miel</v>
          </cell>
          <cell r="C298" t="str">
            <v>Dol</v>
          </cell>
          <cell r="D298" t="str">
            <v>huile infusée Flacon (M) insertion pétales (M), pipette (M), étq enrobage (A), étui (M), carton auto PCB = 15</v>
          </cell>
          <cell r="E298">
            <v>720</v>
          </cell>
          <cell r="F298">
            <v>10</v>
          </cell>
          <cell r="G298">
            <v>575</v>
          </cell>
          <cell r="H298">
            <v>57.5</v>
          </cell>
          <cell r="I298">
            <v>2</v>
          </cell>
          <cell r="J298">
            <v>0.79861111111111116</v>
          </cell>
        </row>
        <row r="299">
          <cell r="A299" t="str">
            <v>MFL157P</v>
          </cell>
          <cell r="B299" t="str">
            <v>Miel</v>
          </cell>
          <cell r="C299" t="str">
            <v>Dol</v>
          </cell>
          <cell r="D299" t="str">
            <v>huile infusée Flacon (M) insertion pétales (M), pipette (M), étq enrobage (A), étui (M), carton auto PCB = 15</v>
          </cell>
          <cell r="E299">
            <v>720</v>
          </cell>
          <cell r="F299">
            <v>10</v>
          </cell>
          <cell r="G299">
            <v>575</v>
          </cell>
          <cell r="H299">
            <v>57.5</v>
          </cell>
          <cell r="I299">
            <v>2</v>
          </cell>
          <cell r="J299">
            <v>0.79861111111111116</v>
          </cell>
        </row>
        <row r="300">
          <cell r="A300" t="str">
            <v>MFL158A</v>
          </cell>
          <cell r="B300" t="str">
            <v>Miel</v>
          </cell>
          <cell r="C300" t="str">
            <v>Dol</v>
          </cell>
          <cell r="D300" t="str">
            <v>Flacon (M) 150 ml à 50 ml, pompe(A), eti bandeau, croisillon, carton(M) automatique</v>
          </cell>
          <cell r="E300">
            <v>2400</v>
          </cell>
          <cell r="F300">
            <v>4</v>
          </cell>
          <cell r="G300">
            <v>1440</v>
          </cell>
          <cell r="H300">
            <v>360</v>
          </cell>
          <cell r="I300">
            <v>1.5</v>
          </cell>
          <cell r="J300">
            <v>0.6</v>
          </cell>
        </row>
        <row r="301">
          <cell r="A301" t="str">
            <v>MFL159A</v>
          </cell>
          <cell r="B301" t="str">
            <v>Miel</v>
          </cell>
          <cell r="C301" t="str">
            <v>Dol</v>
          </cell>
          <cell r="D301" t="str">
            <v>Flacon 30 ml (M), pompe à claquer (A), etiquette bandeau (A) ,DI09 PCB =30</v>
          </cell>
          <cell r="E301">
            <v>2100</v>
          </cell>
          <cell r="F301">
            <v>4</v>
          </cell>
          <cell r="G301">
            <v>1806</v>
          </cell>
          <cell r="H301">
            <v>451.5</v>
          </cell>
          <cell r="I301">
            <v>2</v>
          </cell>
          <cell r="J301">
            <v>0.86</v>
          </cell>
        </row>
        <row r="302">
          <cell r="A302" t="str">
            <v>MFL160A</v>
          </cell>
          <cell r="B302" t="str">
            <v>Miel</v>
          </cell>
          <cell r="C302" t="str">
            <v>Dol</v>
          </cell>
          <cell r="D302" t="str">
            <v>Flacon Mel 28ml (M) + pompe(A) + etq bandeau (A) + SPC= 10 (M) + carton auto  PCB = 130</v>
          </cell>
          <cell r="E302">
            <v>1800</v>
          </cell>
          <cell r="F302">
            <v>4</v>
          </cell>
          <cell r="G302">
            <v>1440</v>
          </cell>
          <cell r="H302">
            <v>360</v>
          </cell>
          <cell r="I302">
            <v>1.5</v>
          </cell>
          <cell r="J302">
            <v>0.8</v>
          </cell>
        </row>
        <row r="303">
          <cell r="A303" t="str">
            <v>MFL160B</v>
          </cell>
          <cell r="B303" t="str">
            <v>Miel</v>
          </cell>
          <cell r="C303" t="str">
            <v>Dol</v>
          </cell>
          <cell r="D303" t="str">
            <v>Flacon Mel 28ml (M) + pompe(A) + etq bandeau (A) + SPC= 10 (M) + carton auto  PCB = 130</v>
          </cell>
          <cell r="E303">
            <v>1800</v>
          </cell>
          <cell r="F303">
            <v>5</v>
          </cell>
          <cell r="G303">
            <v>1440</v>
          </cell>
          <cell r="H303">
            <v>288</v>
          </cell>
          <cell r="I303">
            <v>4.5</v>
          </cell>
          <cell r="J303">
            <v>0.8</v>
          </cell>
        </row>
        <row r="304">
          <cell r="A304" t="str">
            <v>MFL161A</v>
          </cell>
          <cell r="B304" t="str">
            <v>Miel</v>
          </cell>
          <cell r="C304" t="str">
            <v>Dol</v>
          </cell>
          <cell r="D304" t="str">
            <v>Flacon Mel 28ml (M) + reductueur (M)+ casp (M) + etq bandeau (A) + SPC= 10 (M) + carton auto  PCB = 130</v>
          </cell>
          <cell r="E304">
            <v>1500</v>
          </cell>
          <cell r="F304">
            <v>6</v>
          </cell>
          <cell r="G304">
            <v>1200</v>
          </cell>
          <cell r="H304">
            <v>200</v>
          </cell>
          <cell r="I304">
            <v>2.1</v>
          </cell>
          <cell r="J304">
            <v>0.8</v>
          </cell>
        </row>
        <row r="305">
          <cell r="A305" t="str">
            <v>MFL162A</v>
          </cell>
          <cell r="B305" t="str">
            <v>Miel</v>
          </cell>
          <cell r="C305" t="str">
            <v>Dol</v>
          </cell>
          <cell r="D305" t="str">
            <v>Flacon Mel 75ml + Caps (M) + etq f/dos + DI09 PCB=15</v>
          </cell>
          <cell r="E305">
            <v>1980</v>
          </cell>
          <cell r="F305">
            <v>6</v>
          </cell>
          <cell r="G305">
            <v>1386</v>
          </cell>
          <cell r="H305">
            <v>231</v>
          </cell>
          <cell r="I305">
            <v>3.5</v>
          </cell>
          <cell r="J305">
            <v>0.7</v>
          </cell>
        </row>
        <row r="306">
          <cell r="A306" t="str">
            <v>MFL163A</v>
          </cell>
          <cell r="B306" t="str">
            <v>Miel</v>
          </cell>
          <cell r="C306" t="str">
            <v>Dol</v>
          </cell>
          <cell r="D306" t="str">
            <v>Flacon Mel EF 50ml (M) + Pompe + etq bandeau (A) + SPC= 10 (M) + carton auto  PCB = 130</v>
          </cell>
          <cell r="E306">
            <v>1500</v>
          </cell>
          <cell r="F306">
            <v>5</v>
          </cell>
          <cell r="G306">
            <v>1215</v>
          </cell>
          <cell r="H306">
            <v>243</v>
          </cell>
          <cell r="I306">
            <v>2.5</v>
          </cell>
          <cell r="J306">
            <v>0.81</v>
          </cell>
        </row>
        <row r="307">
          <cell r="A307" t="str">
            <v>MFL163B</v>
          </cell>
          <cell r="B307" t="str">
            <v>Miel</v>
          </cell>
          <cell r="C307" t="str">
            <v>Dol</v>
          </cell>
          <cell r="D307" t="str">
            <v>Flacon Mel EF 50ml (M) + Pompe + etq bandeau (A) + SPC= 10 (M) + carton auto  PCB = 130</v>
          </cell>
          <cell r="E307">
            <v>1500</v>
          </cell>
          <cell r="F307">
            <v>5</v>
          </cell>
          <cell r="G307">
            <v>1215</v>
          </cell>
          <cell r="H307">
            <v>243</v>
          </cell>
          <cell r="I307">
            <v>5.5</v>
          </cell>
          <cell r="J307">
            <v>0.81</v>
          </cell>
        </row>
        <row r="308">
          <cell r="A308" t="str">
            <v>MFL164A</v>
          </cell>
          <cell r="B308" t="str">
            <v>Miel</v>
          </cell>
          <cell r="C308" t="str">
            <v>Dol</v>
          </cell>
          <cell r="D308" t="str">
            <v>Flacon Karité 30ml (M) + Pompe (A) + etq face pp ultra clear (A) + etq fond + Etui (M) + cale + carton auto  PCB = 24</v>
          </cell>
          <cell r="E308">
            <v>1620</v>
          </cell>
          <cell r="F308">
            <v>9</v>
          </cell>
          <cell r="G308">
            <v>1215</v>
          </cell>
          <cell r="H308">
            <v>135</v>
          </cell>
          <cell r="I308">
            <v>2.5</v>
          </cell>
          <cell r="J308">
            <v>0.75</v>
          </cell>
        </row>
        <row r="309">
          <cell r="A309" t="str">
            <v>MFL165A</v>
          </cell>
          <cell r="B309" t="str">
            <v>Miel</v>
          </cell>
          <cell r="C309" t="str">
            <v>Dol</v>
          </cell>
          <cell r="D309" t="str">
            <v>Flacon(M) 50ml, caps réducteur intégré (M), eti face(A), std (M) PCB &gt;= 91</v>
          </cell>
          <cell r="E309">
            <v>1500</v>
          </cell>
          <cell r="F309">
            <v>5</v>
          </cell>
          <cell r="G309">
            <v>1320</v>
          </cell>
          <cell r="H309">
            <v>264</v>
          </cell>
          <cell r="I309">
            <v>1.5</v>
          </cell>
          <cell r="J309">
            <v>0.88</v>
          </cell>
        </row>
        <row r="310">
          <cell r="A310" t="str">
            <v>MFL166A</v>
          </cell>
          <cell r="B310" t="str">
            <v>Miel</v>
          </cell>
          <cell r="C310" t="str">
            <v>Dol</v>
          </cell>
          <cell r="D310" t="str">
            <v>Flacon(M) 150ml, caps (M), éti enrob face/dos, carton(M) automatique, PCB = 21</v>
          </cell>
          <cell r="E310">
            <v>1620</v>
          </cell>
          <cell r="F310">
            <v>5</v>
          </cell>
          <cell r="G310">
            <v>1247</v>
          </cell>
          <cell r="H310">
            <v>249.4</v>
          </cell>
          <cell r="I310">
            <v>1.5</v>
          </cell>
          <cell r="J310">
            <v>0.76975308641975304</v>
          </cell>
        </row>
        <row r="311">
          <cell r="A311" t="str">
            <v>MFL167A</v>
          </cell>
          <cell r="B311" t="str">
            <v>Miel</v>
          </cell>
          <cell r="C311" t="str">
            <v>Dol</v>
          </cell>
          <cell r="D311" t="str">
            <v>Flacon (M) 50 ml,porte bille (M), caps(M), étq bandeau, croisillons, std (M) PCB =&gt; 20</v>
          </cell>
          <cell r="E311">
            <v>1260</v>
          </cell>
          <cell r="F311">
            <v>5</v>
          </cell>
          <cell r="G311">
            <v>1010</v>
          </cell>
          <cell r="H311">
            <v>202</v>
          </cell>
          <cell r="I311">
            <v>1.5</v>
          </cell>
          <cell r="J311">
            <v>0.80158730158730163</v>
          </cell>
        </row>
        <row r="312">
          <cell r="A312" t="str">
            <v>MFL168A</v>
          </cell>
          <cell r="B312" t="str">
            <v>Miel</v>
          </cell>
          <cell r="C312" t="str">
            <v>Dol</v>
          </cell>
          <cell r="D312" t="str">
            <v>Flacon(M) 15ml, caps (M), éti enrob ba,deau, carton(M) scotcher, PCB = 30</v>
          </cell>
          <cell r="E312">
            <v>2400</v>
          </cell>
          <cell r="F312">
            <v>6</v>
          </cell>
          <cell r="G312">
            <v>1850</v>
          </cell>
          <cell r="H312">
            <v>308.33333333333331</v>
          </cell>
          <cell r="I312">
            <v>2.5</v>
          </cell>
          <cell r="J312">
            <v>0.77083333333333337</v>
          </cell>
        </row>
        <row r="313">
          <cell r="A313" t="str">
            <v>MFL169A</v>
          </cell>
          <cell r="B313" t="str">
            <v>Miel</v>
          </cell>
          <cell r="C313" t="str">
            <v>Dol</v>
          </cell>
          <cell r="D313" t="str">
            <v>Flacon(M) 200 ml, vrac aqueux, reducteur(M)+ caps (A), bandeau (A),suremballage par 6, carton(M) automatique pcb=36</v>
          </cell>
          <cell r="E313">
            <v>1260</v>
          </cell>
          <cell r="F313">
            <v>7</v>
          </cell>
          <cell r="G313">
            <v>960</v>
          </cell>
          <cell r="H313">
            <v>137.14285714285714</v>
          </cell>
          <cell r="I313">
            <v>1.5</v>
          </cell>
          <cell r="J313">
            <v>0.76190476190476186</v>
          </cell>
        </row>
        <row r="314">
          <cell r="A314" t="str">
            <v>MFL170A</v>
          </cell>
          <cell r="B314" t="str">
            <v>Miel</v>
          </cell>
          <cell r="C314" t="str">
            <v>Dol</v>
          </cell>
          <cell r="D314" t="str">
            <v>Flacon(M) 200ml, ppe (A),croisillons(M) PCB demi-std &gt;=12</v>
          </cell>
          <cell r="E314">
            <v>1380</v>
          </cell>
          <cell r="F314">
            <v>4</v>
          </cell>
          <cell r="G314">
            <v>1200</v>
          </cell>
          <cell r="H314">
            <v>300</v>
          </cell>
          <cell r="I314">
            <v>1.5</v>
          </cell>
          <cell r="J314">
            <v>0.86956521739130432</v>
          </cell>
        </row>
        <row r="315">
          <cell r="A315" t="str">
            <v>MFL171A</v>
          </cell>
          <cell r="B315" t="str">
            <v>Miel</v>
          </cell>
          <cell r="C315" t="str">
            <v>Dol</v>
          </cell>
          <cell r="D315" t="str">
            <v>Flacon 4ml (M), stilligoutte (M), croisillon + intercalaire + objet ds carton PCB = 80</v>
          </cell>
          <cell r="E315">
            <v>2100</v>
          </cell>
          <cell r="F315">
            <v>4</v>
          </cell>
          <cell r="G315">
            <v>1600</v>
          </cell>
          <cell r="H315">
            <v>400</v>
          </cell>
          <cell r="I315">
            <v>2</v>
          </cell>
          <cell r="J315">
            <v>0.76190476190476186</v>
          </cell>
        </row>
        <row r="316">
          <cell r="A316" t="str">
            <v>MFL171B</v>
          </cell>
          <cell r="B316" t="str">
            <v>Miel</v>
          </cell>
          <cell r="C316" t="str">
            <v>Dol</v>
          </cell>
          <cell r="D316" t="str">
            <v>Flacon 4ml (M), stilligoutte (M), croisillon + intercalaire + objet ds carton PCB = 80 + Essuyage sur ligne</v>
          </cell>
          <cell r="E316">
            <v>2100</v>
          </cell>
          <cell r="F316">
            <v>7</v>
          </cell>
          <cell r="G316">
            <v>1365</v>
          </cell>
          <cell r="H316">
            <v>195</v>
          </cell>
          <cell r="I316">
            <v>2</v>
          </cell>
          <cell r="J316">
            <v>0.65</v>
          </cell>
        </row>
        <row r="317">
          <cell r="A317" t="str">
            <v>MFL172A</v>
          </cell>
          <cell r="B317" t="str">
            <v>Miel</v>
          </cell>
          <cell r="C317" t="str">
            <v>Dol</v>
          </cell>
          <cell r="D317" t="str">
            <v>Flacon 4ml (M), stilligoutte (M),SPCB*10 + cartonnette, PCB = 300</v>
          </cell>
          <cell r="E317">
            <v>2100</v>
          </cell>
          <cell r="F317">
            <v>6</v>
          </cell>
          <cell r="G317">
            <v>1600</v>
          </cell>
          <cell r="H317">
            <v>266.66666666666669</v>
          </cell>
          <cell r="I317">
            <v>2</v>
          </cell>
          <cell r="J317">
            <v>0.76190476190476186</v>
          </cell>
        </row>
        <row r="318">
          <cell r="A318" t="str">
            <v>MFL173A</v>
          </cell>
          <cell r="B318" t="str">
            <v>Miel</v>
          </cell>
          <cell r="C318" t="str">
            <v>Dol</v>
          </cell>
          <cell r="D318" t="str">
            <v>Flacon 30 / 50ml (M) + Pompe (A) + sérigraphie + Etui (M)+carton auto  PCB = 24</v>
          </cell>
          <cell r="E318">
            <v>1620</v>
          </cell>
          <cell r="F318">
            <v>7</v>
          </cell>
          <cell r="G318">
            <v>1312</v>
          </cell>
          <cell r="H318">
            <v>187.42857142857142</v>
          </cell>
          <cell r="I318">
            <v>2.5</v>
          </cell>
          <cell r="J318">
            <v>0.80987654320987656</v>
          </cell>
        </row>
        <row r="319">
          <cell r="A319" t="str">
            <v>MFL173V</v>
          </cell>
          <cell r="B319" t="str">
            <v>Miel</v>
          </cell>
          <cell r="C319" t="str">
            <v>Dol</v>
          </cell>
          <cell r="D319" t="str">
            <v>Flacon 30 / 50ml (M) + Pompe (A) + sérigraphie + Etui (M)+carton auto  PCB = 24</v>
          </cell>
          <cell r="E319">
            <v>1260</v>
          </cell>
          <cell r="F319">
            <v>6</v>
          </cell>
          <cell r="G319">
            <v>1020</v>
          </cell>
          <cell r="H319">
            <v>170</v>
          </cell>
          <cell r="I319">
            <v>2.5</v>
          </cell>
          <cell r="J319">
            <v>0.80952380952380953</v>
          </cell>
        </row>
        <row r="320">
          <cell r="A320" t="str">
            <v>MFL174A</v>
          </cell>
          <cell r="B320" t="str">
            <v>Miel</v>
          </cell>
          <cell r="C320" t="str">
            <v>Dol</v>
          </cell>
          <cell r="D320" t="str">
            <v>Flacon(M) 400ml BtoB, pompe (A), éti bandeau, carton(M) automatique</v>
          </cell>
          <cell r="E320">
            <v>1800</v>
          </cell>
          <cell r="F320">
            <v>4</v>
          </cell>
          <cell r="G320">
            <v>1170</v>
          </cell>
          <cell r="H320">
            <v>292.5</v>
          </cell>
          <cell r="I320">
            <v>1.5</v>
          </cell>
          <cell r="J320">
            <v>0.65</v>
          </cell>
        </row>
        <row r="321">
          <cell r="A321" t="str">
            <v>MFL175A</v>
          </cell>
          <cell r="B321" t="str">
            <v>Miel</v>
          </cell>
          <cell r="C321" t="str">
            <v>Dol</v>
          </cell>
          <cell r="D321" t="str">
            <v>Flacon(M) 300ml BtoB, pompe (A), éti bandeau, carton(M) automatique</v>
          </cell>
          <cell r="E321">
            <v>1800</v>
          </cell>
          <cell r="F321">
            <v>4</v>
          </cell>
          <cell r="G321">
            <v>1350</v>
          </cell>
          <cell r="H321">
            <v>337.5</v>
          </cell>
          <cell r="I321">
            <v>1.5</v>
          </cell>
          <cell r="J321">
            <v>0.75</v>
          </cell>
        </row>
        <row r="322">
          <cell r="A322" t="str">
            <v>MFL176A</v>
          </cell>
          <cell r="B322" t="str">
            <v>Miel</v>
          </cell>
          <cell r="C322" t="str">
            <v>Dol</v>
          </cell>
          <cell r="D322" t="str">
            <v>Flacon(M) 300ml BtoB, pompe (A), éti bandeau, carton(M) automatique</v>
          </cell>
          <cell r="E322">
            <v>1260</v>
          </cell>
          <cell r="F322">
            <v>5</v>
          </cell>
          <cell r="G322">
            <v>1008</v>
          </cell>
          <cell r="H322">
            <v>201.6</v>
          </cell>
          <cell r="I322">
            <v>1.5</v>
          </cell>
          <cell r="J322">
            <v>0.8</v>
          </cell>
        </row>
        <row r="323">
          <cell r="A323" t="str">
            <v>MFL177A</v>
          </cell>
          <cell r="B323" t="str">
            <v>Miel</v>
          </cell>
          <cell r="C323" t="str">
            <v>Dol</v>
          </cell>
          <cell r="D323" t="str">
            <v>Flacon 30 ml (M), pompe à claquer (A), etiquette bandeau (A) ,DI09 PCB =30</v>
          </cell>
          <cell r="E323">
            <v>2100</v>
          </cell>
          <cell r="F323">
            <v>5</v>
          </cell>
          <cell r="G323">
            <v>1806</v>
          </cell>
          <cell r="H323">
            <v>361.2</v>
          </cell>
          <cell r="I323">
            <v>2</v>
          </cell>
          <cell r="J323">
            <v>0.86</v>
          </cell>
        </row>
        <row r="324">
          <cell r="A324" t="str">
            <v>MFL178A</v>
          </cell>
          <cell r="B324" t="str">
            <v>Miel</v>
          </cell>
          <cell r="C324" t="str">
            <v>Dol</v>
          </cell>
          <cell r="D324" t="str">
            <v>Flacon(M) 250, 500 ml, pompe(A), eti f/dos, carton(M)  à scotcher</v>
          </cell>
          <cell r="E324">
            <v>1260</v>
          </cell>
          <cell r="F324">
            <v>4</v>
          </cell>
          <cell r="G324">
            <v>957.6</v>
          </cell>
          <cell r="H324">
            <v>239.4</v>
          </cell>
          <cell r="I324">
            <v>1.75</v>
          </cell>
          <cell r="J324">
            <v>0.76</v>
          </cell>
        </row>
        <row r="325">
          <cell r="A325" t="str">
            <v>MFL179A</v>
          </cell>
          <cell r="B325" t="str">
            <v>Miel</v>
          </cell>
          <cell r="C325" t="str">
            <v>Dol</v>
          </cell>
          <cell r="D325" t="str">
            <v>Flacon(M) 100ml, pompe(A), eti f/dos , etui(M), carton(M) automatique pcb =14</v>
          </cell>
          <cell r="E325">
            <v>1260</v>
          </cell>
          <cell r="F325">
            <v>6</v>
          </cell>
          <cell r="G325">
            <v>1058.3999999999999</v>
          </cell>
          <cell r="H325">
            <v>176.39999999999998</v>
          </cell>
          <cell r="I325">
            <v>1.6</v>
          </cell>
          <cell r="J325">
            <v>0.84</v>
          </cell>
        </row>
        <row r="326">
          <cell r="A326" t="str">
            <v>MFL180A</v>
          </cell>
          <cell r="B326" t="str">
            <v>Miel</v>
          </cell>
          <cell r="C326" t="str">
            <v>DOL</v>
          </cell>
          <cell r="D326" t="str">
            <v>Flacon 500mL Harmo, pompe (A), Etq Face/dos, CAM PCB=10</v>
          </cell>
          <cell r="E326">
            <v>1260</v>
          </cell>
          <cell r="F326">
            <v>4</v>
          </cell>
          <cell r="G326">
            <v>945</v>
          </cell>
          <cell r="H326">
            <v>236.25</v>
          </cell>
          <cell r="I326">
            <v>1.5</v>
          </cell>
          <cell r="J326">
            <v>0.75</v>
          </cell>
        </row>
        <row r="327">
          <cell r="A327" t="str">
            <v>MFL181A</v>
          </cell>
          <cell r="B327" t="str">
            <v>Miel</v>
          </cell>
          <cell r="C327" t="str">
            <v>Dol</v>
          </cell>
          <cell r="D327" t="str">
            <v>Flacon(M) 300,500 ml, pompe(A), face dos (A), carton(M) automatique pcb=20</v>
          </cell>
          <cell r="E327">
            <v>1500</v>
          </cell>
          <cell r="F327">
            <v>4</v>
          </cell>
          <cell r="G327">
            <v>1250</v>
          </cell>
          <cell r="H327">
            <v>312.5</v>
          </cell>
          <cell r="I327">
            <v>2</v>
          </cell>
          <cell r="J327">
            <v>0.83333333333333337</v>
          </cell>
        </row>
        <row r="328">
          <cell r="A328" t="str">
            <v>MFL182A</v>
          </cell>
          <cell r="B328" t="str">
            <v>Miel</v>
          </cell>
          <cell r="C328" t="str">
            <v>Dol</v>
          </cell>
          <cell r="D328" t="str">
            <v>Flacon(M) 50ml,  vrac avec billes d'huiles, pompe(M), eti bandeau ou f/d, carton(M) automatique PCB 54</v>
          </cell>
          <cell r="E328">
            <v>960</v>
          </cell>
          <cell r="F328">
            <v>7</v>
          </cell>
          <cell r="G328">
            <v>816</v>
          </cell>
          <cell r="H328">
            <v>116.57142857142857</v>
          </cell>
          <cell r="I328">
            <v>2.5</v>
          </cell>
          <cell r="J328">
            <v>0.85</v>
          </cell>
        </row>
        <row r="329">
          <cell r="A329" t="str">
            <v>MFL190A</v>
          </cell>
          <cell r="B329" t="str">
            <v>Miel</v>
          </cell>
          <cell r="C329" t="str">
            <v>Dol</v>
          </cell>
          <cell r="D329" t="str">
            <v>Flacon Karité 30ml (M) + Pompe (A) + etq face pp ultra clear (A) + etq fond + Etui (M) + cale + carton auto  PCB = 24</v>
          </cell>
          <cell r="E329">
            <v>1620</v>
          </cell>
          <cell r="F329">
            <v>9</v>
          </cell>
          <cell r="G329">
            <v>1215</v>
          </cell>
          <cell r="H329">
            <v>135</v>
          </cell>
          <cell r="I329">
            <v>2</v>
          </cell>
          <cell r="J329">
            <v>0.75</v>
          </cell>
        </row>
        <row r="330">
          <cell r="A330" t="str">
            <v>MFL191A</v>
          </cell>
          <cell r="B330" t="str">
            <v>Miel</v>
          </cell>
          <cell r="C330" t="str">
            <v>Dol</v>
          </cell>
          <cell r="D330" t="str">
            <v>Flacon(M) 100, ppe (A), Etq Face/Dos lissage manu, croisillons, PCB=12</v>
          </cell>
          <cell r="E330">
            <v>1260</v>
          </cell>
          <cell r="F330">
            <v>5</v>
          </cell>
          <cell r="G330">
            <v>982.80000000000007</v>
          </cell>
          <cell r="H330">
            <v>196.56</v>
          </cell>
          <cell r="I330">
            <v>2.1</v>
          </cell>
          <cell r="J330">
            <v>0.78</v>
          </cell>
        </row>
        <row r="331">
          <cell r="A331" t="str">
            <v>MFL192A</v>
          </cell>
          <cell r="B331" t="str">
            <v>Miel</v>
          </cell>
          <cell r="C331" t="str">
            <v>Dol</v>
          </cell>
          <cell r="D331" t="str">
            <v>Flacon(M) 100ml, pompe(A), eti f/dos , etui(M), carton(M) automatique pcb =14</v>
          </cell>
          <cell r="E331">
            <v>1260</v>
          </cell>
          <cell r="F331">
            <v>6</v>
          </cell>
          <cell r="G331">
            <v>1020.6</v>
          </cell>
          <cell r="H331">
            <v>170.1</v>
          </cell>
          <cell r="I331">
            <v>1.6</v>
          </cell>
          <cell r="J331">
            <v>0.81</v>
          </cell>
        </row>
        <row r="332">
          <cell r="A332" t="str">
            <v>MFL193A</v>
          </cell>
          <cell r="B332" t="str">
            <v>Miel</v>
          </cell>
          <cell r="C332" t="str">
            <v>Dol</v>
          </cell>
          <cell r="D332" t="str">
            <v>huile infusée Flacon (M) insertion pétales (M), pipette (M), étq enrobage (A), étui (M), carton auto PCB = 15</v>
          </cell>
          <cell r="E332">
            <v>720</v>
          </cell>
          <cell r="F332">
            <v>10</v>
          </cell>
          <cell r="G332">
            <v>575</v>
          </cell>
          <cell r="H332">
            <v>57.5</v>
          </cell>
          <cell r="I332">
            <v>1.75</v>
          </cell>
          <cell r="J332">
            <v>0.79861111111111116</v>
          </cell>
        </row>
        <row r="333">
          <cell r="A333" t="str">
            <v>MFL194A</v>
          </cell>
          <cell r="B333" t="str">
            <v>Miel</v>
          </cell>
          <cell r="C333" t="str">
            <v>Dol</v>
          </cell>
          <cell r="D333" t="str">
            <v>Flacon 500ml (M) + pompe (A) + etq bandeau (M) + PCB 15</v>
          </cell>
          <cell r="E333">
            <v>1680</v>
          </cell>
          <cell r="F333">
            <v>5</v>
          </cell>
          <cell r="G333">
            <v>1344</v>
          </cell>
          <cell r="H333">
            <v>268.8</v>
          </cell>
          <cell r="I333">
            <v>1.5</v>
          </cell>
          <cell r="J333">
            <v>0.8</v>
          </cell>
        </row>
        <row r="334">
          <cell r="A334" t="str">
            <v>MFL195A</v>
          </cell>
          <cell r="B334" t="str">
            <v>Miel</v>
          </cell>
          <cell r="C334" t="str">
            <v>Dol</v>
          </cell>
          <cell r="D334" t="str">
            <v>Flacon 500ml Eco (M) + caps (M) + etq bandeau (M) + PCB 15</v>
          </cell>
          <cell r="E334">
            <v>1260</v>
          </cell>
          <cell r="F334">
            <v>5</v>
          </cell>
          <cell r="G334">
            <v>950</v>
          </cell>
          <cell r="H334">
            <v>190</v>
          </cell>
          <cell r="I334">
            <v>3</v>
          </cell>
          <cell r="J334">
            <v>0.75396825396825395</v>
          </cell>
        </row>
        <row r="335">
          <cell r="A335" t="str">
            <v>MFL195S</v>
          </cell>
          <cell r="B335" t="str">
            <v>Miel</v>
          </cell>
          <cell r="C335" t="str">
            <v>Dol</v>
          </cell>
          <cell r="D335" t="str">
            <v>Flacon 500ml Eco (M) + caps (M) + etq bandeau (M) + PCB 15</v>
          </cell>
          <cell r="E335">
            <v>1560</v>
          </cell>
          <cell r="F335">
            <v>6</v>
          </cell>
          <cell r="G335">
            <v>1154.4000000000001</v>
          </cell>
          <cell r="H335">
            <v>192.4</v>
          </cell>
          <cell r="I335">
            <v>3</v>
          </cell>
          <cell r="J335">
            <v>0.74</v>
          </cell>
        </row>
        <row r="336">
          <cell r="A336" t="str">
            <v>MFL196A</v>
          </cell>
          <cell r="B336" t="str">
            <v>Miel</v>
          </cell>
          <cell r="C336" t="str">
            <v>Dol</v>
          </cell>
          <cell r="D336" t="str">
            <v>huile infusée Flacon (M) insertion pétales (M), pipette (M), étq enrobage (A), étui (M), carton auto PCB = 15</v>
          </cell>
          <cell r="E336">
            <v>720</v>
          </cell>
          <cell r="F336">
            <v>10</v>
          </cell>
          <cell r="G336">
            <v>590</v>
          </cell>
          <cell r="H336">
            <v>59</v>
          </cell>
          <cell r="I336">
            <v>1.75</v>
          </cell>
          <cell r="J336">
            <v>0.81944444444444442</v>
          </cell>
        </row>
        <row r="337">
          <cell r="A337" t="str">
            <v>MFL197A</v>
          </cell>
          <cell r="B337" t="str">
            <v>Miel</v>
          </cell>
          <cell r="C337" t="str">
            <v>Dol</v>
          </cell>
          <cell r="D337" t="str">
            <v>huile infusée Flacon (M), pipette (M), étq enrobage (A), étui (M), carton auto PCB = 15</v>
          </cell>
          <cell r="E337">
            <v>720</v>
          </cell>
          <cell r="F337">
            <v>7</v>
          </cell>
          <cell r="G337">
            <v>590</v>
          </cell>
          <cell r="H337">
            <v>84.285714285714292</v>
          </cell>
          <cell r="I337">
            <v>1.75</v>
          </cell>
          <cell r="J337">
            <v>0.81944444444444442</v>
          </cell>
        </row>
        <row r="338">
          <cell r="A338" t="str">
            <v>MFL198A</v>
          </cell>
          <cell r="B338" t="str">
            <v>Miel</v>
          </cell>
          <cell r="C338" t="str">
            <v>Dol</v>
          </cell>
          <cell r="D338" t="str">
            <v>Flacon 500ml Eco (M) + caps (M) + etq bandeau (M) + PCB 15</v>
          </cell>
          <cell r="E338">
            <v>1260</v>
          </cell>
          <cell r="F338">
            <v>5</v>
          </cell>
          <cell r="G338">
            <v>957.6</v>
          </cell>
          <cell r="H338">
            <v>191.52</v>
          </cell>
          <cell r="I338">
            <v>2.75</v>
          </cell>
          <cell r="J338">
            <v>0.76</v>
          </cell>
        </row>
        <row r="339">
          <cell r="A339" t="str">
            <v>MFL198S</v>
          </cell>
          <cell r="B339" t="str">
            <v>Miel</v>
          </cell>
          <cell r="C339" t="str">
            <v>Dol</v>
          </cell>
          <cell r="D339" t="str">
            <v>Flacon 500ml Eco (M) + caps (M) + etq bandeau (M) + PCB 15</v>
          </cell>
          <cell r="E339">
            <v>1560</v>
          </cell>
          <cell r="F339">
            <v>6</v>
          </cell>
          <cell r="G339">
            <v>1185.5999999999999</v>
          </cell>
          <cell r="H339">
            <v>197.6</v>
          </cell>
          <cell r="I339">
            <v>2.75</v>
          </cell>
          <cell r="J339">
            <v>0.76</v>
          </cell>
        </row>
        <row r="340">
          <cell r="A340" t="str">
            <v>MFL199A</v>
          </cell>
          <cell r="B340" t="str">
            <v>Miel</v>
          </cell>
          <cell r="C340" t="str">
            <v>Dol</v>
          </cell>
          <cell r="D340" t="str">
            <v>Reprise trieuse pondérale</v>
          </cell>
          <cell r="E340">
            <v>1020</v>
          </cell>
          <cell r="F340">
            <v>3</v>
          </cell>
          <cell r="G340">
            <v>765</v>
          </cell>
          <cell r="H340">
            <v>255</v>
          </cell>
          <cell r="I340">
            <v>0.5</v>
          </cell>
          <cell r="J340">
            <v>0.75</v>
          </cell>
        </row>
        <row r="341">
          <cell r="A341" t="str">
            <v>MFL1ES1</v>
          </cell>
          <cell r="B341" t="str">
            <v>Miel</v>
          </cell>
          <cell r="C341" t="str">
            <v>Dol</v>
          </cell>
          <cell r="D341" t="str">
            <v>Essai</v>
          </cell>
          <cell r="E341">
            <v>1650</v>
          </cell>
          <cell r="F341">
            <v>0</v>
          </cell>
          <cell r="G341">
            <v>1100</v>
          </cell>
          <cell r="H341" t="e">
            <v>#DIV/0!</v>
          </cell>
          <cell r="I341">
            <v>3</v>
          </cell>
          <cell r="J341">
            <v>0.66666666666666663</v>
          </cell>
        </row>
        <row r="342">
          <cell r="A342" t="str">
            <v>MFL1PIL</v>
          </cell>
          <cell r="B342" t="str">
            <v>Miel</v>
          </cell>
          <cell r="C342" t="str">
            <v>Dol</v>
          </cell>
          <cell r="D342" t="str">
            <v>Gamme provisoire</v>
          </cell>
          <cell r="E342">
            <v>1650</v>
          </cell>
          <cell r="F342">
            <v>6</v>
          </cell>
          <cell r="G342">
            <v>1100</v>
          </cell>
          <cell r="H342">
            <v>183.33333333333334</v>
          </cell>
          <cell r="I342">
            <v>2</v>
          </cell>
          <cell r="J342">
            <v>0.66666666666666663</v>
          </cell>
        </row>
        <row r="343">
          <cell r="A343" t="str">
            <v>MFL1RP1</v>
          </cell>
          <cell r="B343" t="str">
            <v>Miel</v>
          </cell>
          <cell r="C343" t="str">
            <v>Dol</v>
          </cell>
          <cell r="D343" t="str">
            <v>Reprise en ligne</v>
          </cell>
          <cell r="E343">
            <v>1260</v>
          </cell>
          <cell r="F343">
            <v>0</v>
          </cell>
          <cell r="G343">
            <v>945</v>
          </cell>
          <cell r="H343">
            <v>0</v>
          </cell>
          <cell r="I343">
            <v>1.5</v>
          </cell>
          <cell r="J343">
            <v>0.75</v>
          </cell>
        </row>
        <row r="344">
          <cell r="A344" t="str">
            <v>MFL1RP2</v>
          </cell>
          <cell r="B344" t="str">
            <v>Miel</v>
          </cell>
          <cell r="C344" t="str">
            <v>Dol</v>
          </cell>
          <cell r="D344" t="str">
            <v>Reprise open-stop</v>
          </cell>
          <cell r="E344">
            <v>600</v>
          </cell>
          <cell r="F344">
            <v>0</v>
          </cell>
          <cell r="G344">
            <v>450</v>
          </cell>
          <cell r="H344">
            <v>0</v>
          </cell>
          <cell r="I344">
            <v>1</v>
          </cell>
          <cell r="J344">
            <v>0.75</v>
          </cell>
        </row>
        <row r="345">
          <cell r="A345" t="str">
            <v>MFL201A</v>
          </cell>
          <cell r="B345" t="str">
            <v>Miel</v>
          </cell>
          <cell r="C345" t="str">
            <v>Virtuo</v>
          </cell>
          <cell r="D345" t="str">
            <v>Flacon(M) 200 ml, vrac aqueux, reducteur (M), caps (A), bandeau (A),Croisillon, Carton(M) automatique pcb=35</v>
          </cell>
          <cell r="E345">
            <v>1800</v>
          </cell>
          <cell r="F345">
            <v>5</v>
          </cell>
          <cell r="G345">
            <v>1350</v>
          </cell>
          <cell r="H345">
            <v>270</v>
          </cell>
          <cell r="I345">
            <v>1.5</v>
          </cell>
          <cell r="J345">
            <v>0.75</v>
          </cell>
        </row>
        <row r="346">
          <cell r="A346" t="str">
            <v>MFL202A</v>
          </cell>
          <cell r="B346" t="str">
            <v>Miel</v>
          </cell>
          <cell r="C346" t="str">
            <v>Virtuo</v>
          </cell>
          <cell r="D346" t="str">
            <v>Flacon(M) 200 ml, vrac aqueux, pompe (M), bandeau (A), croisillon, carton(M) automatique pcb=36</v>
          </cell>
          <cell r="E346">
            <v>1260</v>
          </cell>
          <cell r="F346">
            <v>4</v>
          </cell>
          <cell r="G346">
            <v>1000</v>
          </cell>
          <cell r="H346">
            <v>250</v>
          </cell>
          <cell r="I346">
            <v>1.4</v>
          </cell>
          <cell r="J346">
            <v>0.79365079365079361</v>
          </cell>
        </row>
        <row r="347">
          <cell r="A347" t="str">
            <v>MFL203A</v>
          </cell>
          <cell r="B347" t="str">
            <v>Miel</v>
          </cell>
          <cell r="C347" t="str">
            <v>Virtuo</v>
          </cell>
          <cell r="D347" t="str">
            <v>Flacon (M) 250ml, caps/ppe(M),ETQ F/dos (A), croisillon,std (M) PCB=18</v>
          </cell>
          <cell r="E347">
            <v>1920</v>
          </cell>
          <cell r="F347">
            <v>6</v>
          </cell>
          <cell r="G347">
            <v>1550</v>
          </cell>
          <cell r="H347">
            <v>258.33333333333331</v>
          </cell>
          <cell r="I347">
            <v>1</v>
          </cell>
          <cell r="J347">
            <v>0.80729166666666663</v>
          </cell>
        </row>
        <row r="348">
          <cell r="A348" t="str">
            <v>MFL203V</v>
          </cell>
          <cell r="B348" t="str">
            <v>Miel</v>
          </cell>
          <cell r="C348" t="str">
            <v>Virtuo</v>
          </cell>
          <cell r="D348" t="str">
            <v>Flacon (M) 250ml, caps/ppe(M),ETQ F/dos (A), croisillon,std (M) PCB=18</v>
          </cell>
          <cell r="E348">
            <v>1920</v>
          </cell>
          <cell r="F348">
            <v>5</v>
          </cell>
          <cell r="G348">
            <v>1550</v>
          </cell>
          <cell r="H348">
            <v>310</v>
          </cell>
          <cell r="I348">
            <v>1</v>
          </cell>
          <cell r="J348">
            <v>0.80729166666666663</v>
          </cell>
        </row>
        <row r="349">
          <cell r="A349" t="str">
            <v>MFL204A</v>
          </cell>
          <cell r="B349" t="str">
            <v>Miel</v>
          </cell>
          <cell r="C349" t="str">
            <v>Virtuo</v>
          </cell>
          <cell r="D349" t="str">
            <v>Flacon(M) 240mL, ppe(M), eti Face/Dos (A), carton(M) auto std PCB =25</v>
          </cell>
          <cell r="E349">
            <v>1920</v>
          </cell>
          <cell r="F349">
            <v>5</v>
          </cell>
          <cell r="G349">
            <v>1550</v>
          </cell>
          <cell r="H349">
            <v>310</v>
          </cell>
          <cell r="I349">
            <v>1.5</v>
          </cell>
          <cell r="J349">
            <v>0.80729166666666663</v>
          </cell>
        </row>
        <row r="350">
          <cell r="A350" t="str">
            <v>MFL205A</v>
          </cell>
          <cell r="B350" t="str">
            <v>Miel</v>
          </cell>
          <cell r="C350" t="str">
            <v>Virtuo</v>
          </cell>
          <cell r="D350" t="str">
            <v>Flacon 250 ml + caps auto + etiq bandeau (A) + SPCB a fond auto par 6 (M) + carton std</v>
          </cell>
          <cell r="E350">
            <v>1080</v>
          </cell>
          <cell r="F350">
            <v>4</v>
          </cell>
          <cell r="G350">
            <v>810</v>
          </cell>
          <cell r="H350">
            <v>202.5</v>
          </cell>
          <cell r="I350">
            <v>1.5</v>
          </cell>
          <cell r="J350">
            <v>0.75</v>
          </cell>
        </row>
        <row r="351">
          <cell r="A351" t="str">
            <v>MFL206A</v>
          </cell>
          <cell r="B351" t="str">
            <v>Miel</v>
          </cell>
          <cell r="C351" t="str">
            <v>Virtuo</v>
          </cell>
          <cell r="D351" t="str">
            <v>Flacon(M) 250mL, caps(A), eti Face/Dos (A), carton(M) auto std PCB =25</v>
          </cell>
          <cell r="E351">
            <v>1920</v>
          </cell>
          <cell r="F351">
            <v>3</v>
          </cell>
          <cell r="G351">
            <v>1550</v>
          </cell>
          <cell r="H351">
            <v>516.66666666666663</v>
          </cell>
          <cell r="I351">
            <v>1.5</v>
          </cell>
          <cell r="J351">
            <v>0.80729166666666663</v>
          </cell>
        </row>
        <row r="352">
          <cell r="A352" t="str">
            <v>MFL207A</v>
          </cell>
          <cell r="B352" t="str">
            <v>Miel</v>
          </cell>
          <cell r="C352" t="str">
            <v>Virtuo</v>
          </cell>
          <cell r="D352" t="str">
            <v>Flacon (M) 250ml, caps(A),ETQ F/dos, croisillon,std (M) PCB=18</v>
          </cell>
          <cell r="E352">
            <v>1920</v>
          </cell>
          <cell r="F352">
            <v>4</v>
          </cell>
          <cell r="G352">
            <v>1550</v>
          </cell>
          <cell r="H352">
            <v>387.5</v>
          </cell>
          <cell r="I352">
            <v>1</v>
          </cell>
          <cell r="J352">
            <v>0.80729166666666663</v>
          </cell>
        </row>
        <row r="353">
          <cell r="A353" t="str">
            <v>MFL208A</v>
          </cell>
          <cell r="B353" t="str">
            <v>Miel</v>
          </cell>
          <cell r="C353" t="str">
            <v>Virtuo</v>
          </cell>
          <cell r="D353" t="str">
            <v>Flacon(M) 75ml, caps(A), eti bandeau, carton(M) automatique PCB = 28</v>
          </cell>
          <cell r="E353">
            <v>2100</v>
          </cell>
          <cell r="F353">
            <v>4</v>
          </cell>
          <cell r="G353">
            <v>1785</v>
          </cell>
          <cell r="H353">
            <v>446.25</v>
          </cell>
          <cell r="I353">
            <v>1.5</v>
          </cell>
          <cell r="J353">
            <v>0.85</v>
          </cell>
        </row>
        <row r="354">
          <cell r="A354" t="str">
            <v>MFL209A</v>
          </cell>
          <cell r="B354" t="str">
            <v>Miel</v>
          </cell>
          <cell r="C354" t="str">
            <v>Virtuo</v>
          </cell>
          <cell r="D354" t="str">
            <v>Flacon(M) 100/200 ml, vrac aqueux, pompe (M), bandeau (A), carton(M) automatique pcb=36</v>
          </cell>
          <cell r="E354">
            <v>1800</v>
          </cell>
          <cell r="F354">
            <v>6</v>
          </cell>
          <cell r="G354">
            <v>1350</v>
          </cell>
          <cell r="H354">
            <v>225</v>
          </cell>
          <cell r="I354">
            <v>1.4</v>
          </cell>
          <cell r="J354">
            <v>0.75</v>
          </cell>
        </row>
        <row r="355">
          <cell r="A355" t="str">
            <v>MFL209B</v>
          </cell>
          <cell r="B355" t="str">
            <v>Miel</v>
          </cell>
          <cell r="C355" t="str">
            <v>Virtuo</v>
          </cell>
          <cell r="D355" t="str">
            <v>Flacon(M) 100/200 ml, vrac aqueux, pompe (M), bandeau (A), carton(M) automatique pcb=36 - Désinfection</v>
          </cell>
          <cell r="E355">
            <v>1800</v>
          </cell>
          <cell r="F355">
            <v>6</v>
          </cell>
          <cell r="G355">
            <v>1350</v>
          </cell>
          <cell r="H355">
            <v>225</v>
          </cell>
          <cell r="I355">
            <v>4.4000000000000004</v>
          </cell>
          <cell r="J355">
            <v>0.75</v>
          </cell>
        </row>
        <row r="356">
          <cell r="A356" t="str">
            <v>MFL210A</v>
          </cell>
          <cell r="B356" t="str">
            <v>Miel</v>
          </cell>
          <cell r="C356" t="str">
            <v>Virtuo</v>
          </cell>
          <cell r="D356" t="str">
            <v>Flacon(M) 200 ml, vrac aqueux, pompe (M), bandeau (A), croisillon, carton(M) automatique pcb=36</v>
          </cell>
          <cell r="E356">
            <v>1260</v>
          </cell>
          <cell r="F356">
            <v>4</v>
          </cell>
          <cell r="G356">
            <v>882</v>
          </cell>
          <cell r="H356">
            <v>220.5</v>
          </cell>
          <cell r="I356">
            <v>1.5</v>
          </cell>
          <cell r="J356">
            <v>0.7</v>
          </cell>
        </row>
        <row r="357">
          <cell r="A357" t="str">
            <v>MFL211A</v>
          </cell>
          <cell r="B357" t="str">
            <v>Miel</v>
          </cell>
          <cell r="C357" t="str">
            <v>Virtuo</v>
          </cell>
          <cell r="D357" t="str">
            <v>Flacon(M) 250mL, caps distri auto, eti f/dos, carton 1/2 std (M) PCB 18</v>
          </cell>
          <cell r="E357">
            <v>1800</v>
          </cell>
          <cell r="F357">
            <v>3</v>
          </cell>
          <cell r="G357">
            <v>1440</v>
          </cell>
          <cell r="H357">
            <v>480</v>
          </cell>
          <cell r="I357">
            <v>1.5</v>
          </cell>
          <cell r="J357">
            <v>0.8</v>
          </cell>
        </row>
        <row r="358">
          <cell r="A358" t="str">
            <v>MFL212A</v>
          </cell>
          <cell r="B358" t="str">
            <v>Miel</v>
          </cell>
          <cell r="C358" t="str">
            <v>Virtuo</v>
          </cell>
          <cell r="D358" t="str">
            <v>Flacon(M) 250mL, caps manu, eti f/dos, carton 1/2 std (M) PCB 18</v>
          </cell>
          <cell r="E358">
            <v>1800</v>
          </cell>
          <cell r="F358">
            <v>4</v>
          </cell>
          <cell r="G358">
            <v>1440</v>
          </cell>
          <cell r="H358">
            <v>360</v>
          </cell>
          <cell r="I358">
            <v>1.5</v>
          </cell>
          <cell r="J358">
            <v>0.8</v>
          </cell>
        </row>
        <row r="359">
          <cell r="A359" t="str">
            <v>MFL213A</v>
          </cell>
          <cell r="B359" t="str">
            <v>Miel</v>
          </cell>
          <cell r="C359" t="str">
            <v>Virtuo</v>
          </cell>
          <cell r="D359" t="str">
            <v>Flacon(M) 100, 200, 250,  pompe(M), eti f/dos orienté, carton(M) automatique</v>
          </cell>
          <cell r="E359">
            <v>1260</v>
          </cell>
          <cell r="F359">
            <v>6</v>
          </cell>
          <cell r="G359">
            <v>980</v>
          </cell>
          <cell r="H359">
            <v>163.33333333333334</v>
          </cell>
          <cell r="I359">
            <v>2</v>
          </cell>
          <cell r="J359">
            <v>0.77777777777777779</v>
          </cell>
        </row>
        <row r="360">
          <cell r="A360" t="str">
            <v>MFL214A</v>
          </cell>
          <cell r="B360" t="str">
            <v>Miel</v>
          </cell>
          <cell r="C360" t="str">
            <v>Virtuo</v>
          </cell>
          <cell r="D360" t="str">
            <v>Flacon(M) 200 mL, caps(M), reducteur(M), eti f/dos orienté, croisillon, carton(M) automatique</v>
          </cell>
          <cell r="E360">
            <v>1260</v>
          </cell>
          <cell r="F360">
            <v>7</v>
          </cell>
          <cell r="G360">
            <v>980</v>
          </cell>
          <cell r="H360">
            <v>140</v>
          </cell>
          <cell r="I360">
            <v>2</v>
          </cell>
          <cell r="J360">
            <v>0.77777777777777779</v>
          </cell>
        </row>
        <row r="361">
          <cell r="A361" t="str">
            <v>MFL215A</v>
          </cell>
          <cell r="B361" t="str">
            <v>Miel</v>
          </cell>
          <cell r="C361" t="str">
            <v>Virtuo</v>
          </cell>
          <cell r="D361" t="str">
            <v>Flacon(M) 100 mL,vrac type eau, pompe(M), eti f/dos, carton(M) automatique</v>
          </cell>
          <cell r="E361">
            <v>1260</v>
          </cell>
          <cell r="F361">
            <v>4</v>
          </cell>
          <cell r="G361">
            <v>1110</v>
          </cell>
          <cell r="H361">
            <v>277.5</v>
          </cell>
          <cell r="I361">
            <v>2</v>
          </cell>
          <cell r="J361">
            <v>0.88095238095238093</v>
          </cell>
        </row>
        <row r="362">
          <cell r="A362" t="str">
            <v>MFL216A</v>
          </cell>
          <cell r="B362" t="str">
            <v>Miel</v>
          </cell>
          <cell r="C362" t="str">
            <v>Virtuo</v>
          </cell>
          <cell r="D362" t="str">
            <v xml:space="preserve">Flacon (M) orienté dans godet 250 mL, caps(M), eti f/dos, croisillons (M) ; PCB = 20; UM=1080  </v>
          </cell>
          <cell r="E362">
            <v>2400</v>
          </cell>
          <cell r="F362">
            <v>7</v>
          </cell>
          <cell r="G362">
            <v>800</v>
          </cell>
          <cell r="H362">
            <v>114.28571428571429</v>
          </cell>
          <cell r="I362">
            <v>1.5</v>
          </cell>
          <cell r="J362">
            <v>0.33333333333333331</v>
          </cell>
        </row>
        <row r="363">
          <cell r="A363" t="str">
            <v>MFL217A</v>
          </cell>
          <cell r="B363" t="str">
            <v>Miel</v>
          </cell>
          <cell r="C363" t="str">
            <v>Virtuo</v>
          </cell>
          <cell r="D363" t="str">
            <v>Flacon (M) orienté 250ml homme,caps(A), eti face(A), etiq dos(A), Croisilon, intercallaire, std (M) PCB =12</v>
          </cell>
          <cell r="E363">
            <v>1800</v>
          </cell>
          <cell r="F363">
            <v>5</v>
          </cell>
          <cell r="G363">
            <v>1440</v>
          </cell>
          <cell r="H363">
            <v>288</v>
          </cell>
          <cell r="I363">
            <v>1.3</v>
          </cell>
          <cell r="J363">
            <v>0.8</v>
          </cell>
        </row>
        <row r="364">
          <cell r="A364" t="str">
            <v>MFL217V</v>
          </cell>
          <cell r="B364" t="str">
            <v>Miel</v>
          </cell>
          <cell r="C364" t="str">
            <v>Virtuo</v>
          </cell>
          <cell r="D364" t="str">
            <v>Flacon (M) orienté 250ml homme,caps(A), eti face(A), etiq dos(A), Croisilon, intercallaire, std (M) PCB =12</v>
          </cell>
          <cell r="E364">
            <v>900</v>
          </cell>
          <cell r="F364">
            <v>3</v>
          </cell>
          <cell r="G364">
            <v>720</v>
          </cell>
          <cell r="H364">
            <v>240</v>
          </cell>
          <cell r="I364">
            <v>1.3</v>
          </cell>
          <cell r="J364">
            <v>0.8</v>
          </cell>
        </row>
        <row r="365">
          <cell r="A365" t="str">
            <v>MFL218A</v>
          </cell>
          <cell r="B365" t="str">
            <v>Miel</v>
          </cell>
          <cell r="C365" t="str">
            <v>Virtuo</v>
          </cell>
          <cell r="D365" t="str">
            <v>Flacon(M) 100, 50mL,  vrac type eau, pompe(M), eti bandeau, croisillon, carton(M) automatique</v>
          </cell>
          <cell r="E365">
            <v>1260</v>
          </cell>
          <cell r="F365">
            <v>4</v>
          </cell>
          <cell r="G365">
            <v>1110</v>
          </cell>
          <cell r="H365">
            <v>277.5</v>
          </cell>
          <cell r="I365">
            <v>1.5</v>
          </cell>
          <cell r="J365">
            <v>0.88095238095238093</v>
          </cell>
        </row>
        <row r="366">
          <cell r="A366" t="str">
            <v>MFL219A</v>
          </cell>
          <cell r="B366" t="str">
            <v>Miel</v>
          </cell>
          <cell r="C366" t="str">
            <v>Virtuo</v>
          </cell>
          <cell r="D366" t="str">
            <v>Flacon (M) orienté dans godet 100, 200, 250 mL,  pompe(M), eti f/dos, carton(M) automatique</v>
          </cell>
          <cell r="E366">
            <v>2400</v>
          </cell>
          <cell r="F366">
            <v>7</v>
          </cell>
          <cell r="G366">
            <v>1440</v>
          </cell>
          <cell r="H366">
            <v>205.71428571428572</v>
          </cell>
          <cell r="I366">
            <v>1.5</v>
          </cell>
          <cell r="J366">
            <v>0.6</v>
          </cell>
        </row>
        <row r="367">
          <cell r="A367" t="str">
            <v>MFL220A</v>
          </cell>
          <cell r="B367" t="str">
            <v>Miel</v>
          </cell>
          <cell r="C367" t="str">
            <v>Virtuo</v>
          </cell>
          <cell r="D367" t="str">
            <v>Flacon (M) rond 200 ml, réducteur (M), caps (A), eti bandeau, CAM PCB 20</v>
          </cell>
          <cell r="E367">
            <v>1260</v>
          </cell>
          <cell r="F367">
            <v>5</v>
          </cell>
          <cell r="G367">
            <v>856.80000000000007</v>
          </cell>
          <cell r="H367">
            <v>171.36</v>
          </cell>
          <cell r="I367">
            <v>2</v>
          </cell>
          <cell r="J367">
            <v>0.68</v>
          </cell>
        </row>
        <row r="368">
          <cell r="A368" t="str">
            <v>MFL221A</v>
          </cell>
          <cell r="B368" t="str">
            <v>Miel</v>
          </cell>
          <cell r="C368" t="str">
            <v>Virtuo</v>
          </cell>
          <cell r="D368" t="str">
            <v xml:space="preserve">Flacon (M) orienté dans godet 100, 200, 250 mL, caps(M), eti f/dos, carton(M) automatique    </v>
          </cell>
          <cell r="E368">
            <v>1800</v>
          </cell>
          <cell r="F368">
            <v>4</v>
          </cell>
          <cell r="G368">
            <v>1440</v>
          </cell>
          <cell r="H368">
            <v>360</v>
          </cell>
          <cell r="I368">
            <v>1.5</v>
          </cell>
          <cell r="J368">
            <v>0.8</v>
          </cell>
        </row>
        <row r="369">
          <cell r="A369" t="str">
            <v>MFL222A</v>
          </cell>
          <cell r="B369" t="str">
            <v>Miel</v>
          </cell>
          <cell r="C369" t="str">
            <v>Virtuo</v>
          </cell>
          <cell r="D369" t="str">
            <v>Flacon (M) 150 mL, pompes(M), capot(M), étiq bandeau, carton(M) automatique</v>
          </cell>
          <cell r="E369">
            <v>1260</v>
          </cell>
          <cell r="G369">
            <v>900</v>
          </cell>
          <cell r="H369" t="e">
            <v>#DIV/0!</v>
          </cell>
          <cell r="I369">
            <v>2</v>
          </cell>
          <cell r="J369">
            <v>0.7142857142857143</v>
          </cell>
        </row>
        <row r="370">
          <cell r="A370" t="str">
            <v>MFL223A</v>
          </cell>
          <cell r="B370" t="str">
            <v>Miel</v>
          </cell>
          <cell r="C370" t="str">
            <v>Virtuo</v>
          </cell>
          <cell r="D370" t="str">
            <v>Flacon (M) 500 ml, pompe(M), face dos (A), carton(M) automatique pcb=20 (poids=12kg)</v>
          </cell>
          <cell r="E370">
            <v>1500</v>
          </cell>
          <cell r="F370">
            <v>5</v>
          </cell>
          <cell r="G370">
            <v>1250</v>
          </cell>
          <cell r="H370">
            <v>250</v>
          </cell>
          <cell r="I370">
            <v>1.2</v>
          </cell>
          <cell r="J370">
            <v>0.83333333333333337</v>
          </cell>
        </row>
        <row r="371">
          <cell r="A371" t="str">
            <v>MFL224A</v>
          </cell>
          <cell r="B371" t="str">
            <v>Miel</v>
          </cell>
          <cell r="C371" t="str">
            <v>Virtuo</v>
          </cell>
          <cell r="D371" t="str">
            <v>Flacon (M) 300 ml, pompe(M), face dos (A), carton(M) automatique pcb=20</v>
          </cell>
          <cell r="E371">
            <v>2400</v>
          </cell>
          <cell r="F371">
            <v>7</v>
          </cell>
          <cell r="G371">
            <v>1440</v>
          </cell>
          <cell r="H371">
            <v>205.71428571428572</v>
          </cell>
          <cell r="I371">
            <v>1.5</v>
          </cell>
          <cell r="J371">
            <v>0.6</v>
          </cell>
        </row>
        <row r="372">
          <cell r="A372" t="str">
            <v>MFL225A</v>
          </cell>
          <cell r="B372" t="str">
            <v>Miel</v>
          </cell>
          <cell r="C372" t="str">
            <v>Virtuo</v>
          </cell>
          <cell r="D372" t="str">
            <v>Flacon (M) orienté dans godet 300, 500 ml, pompe(M), eti f/dos, carton(M) automatique PCB=9</v>
          </cell>
          <cell r="E372">
            <v>1260</v>
          </cell>
          <cell r="F372">
            <v>5</v>
          </cell>
          <cell r="G372">
            <v>960</v>
          </cell>
          <cell r="H372">
            <v>192</v>
          </cell>
          <cell r="I372">
            <v>2</v>
          </cell>
          <cell r="J372">
            <v>0.76190476190476186</v>
          </cell>
        </row>
        <row r="373">
          <cell r="A373" t="str">
            <v>MFL226A</v>
          </cell>
          <cell r="B373" t="str">
            <v>Miel</v>
          </cell>
          <cell r="C373" t="str">
            <v>Virtuo</v>
          </cell>
          <cell r="D373" t="str">
            <v>Flacon (M) 500 ml, pompe(M), eti bandeau, carton(M) automatique PCB=15</v>
          </cell>
          <cell r="E373">
            <v>1260</v>
          </cell>
          <cell r="F373">
            <v>4</v>
          </cell>
          <cell r="G373">
            <v>1021</v>
          </cell>
          <cell r="H373">
            <v>255.25</v>
          </cell>
          <cell r="I373">
            <v>1</v>
          </cell>
          <cell r="J373">
            <v>0.81031746031746033</v>
          </cell>
        </row>
        <row r="374">
          <cell r="A374" t="str">
            <v>MFL227A</v>
          </cell>
          <cell r="B374" t="str">
            <v>Miel</v>
          </cell>
          <cell r="C374" t="str">
            <v>Virtuo</v>
          </cell>
          <cell r="D374" t="str">
            <v>Flacon (M) 75 mL, caps(M), eti bandeau, carton(M) automatique</v>
          </cell>
          <cell r="E374">
            <v>2100</v>
          </cell>
          <cell r="F374">
            <v>5</v>
          </cell>
          <cell r="G374">
            <v>1700</v>
          </cell>
          <cell r="H374">
            <v>340</v>
          </cell>
          <cell r="I374">
            <v>1.5</v>
          </cell>
          <cell r="J374">
            <v>0.80952380952380953</v>
          </cell>
        </row>
        <row r="375">
          <cell r="A375" t="str">
            <v>MFL228A</v>
          </cell>
          <cell r="B375" t="str">
            <v>Miel</v>
          </cell>
          <cell r="C375" t="str">
            <v>Virtuo</v>
          </cell>
          <cell r="D375" t="str">
            <v>Flacon (M) 150 ml à 50 ml, pompe(M), eti bandeau, croisillon carton(M) automatique</v>
          </cell>
          <cell r="E375">
            <v>2400</v>
          </cell>
          <cell r="F375">
            <v>6</v>
          </cell>
          <cell r="G375">
            <v>1985</v>
          </cell>
          <cell r="H375">
            <v>330.83333333333331</v>
          </cell>
          <cell r="I375">
            <v>1.3</v>
          </cell>
          <cell r="J375">
            <v>0.82708333333333328</v>
          </cell>
        </row>
        <row r="376">
          <cell r="A376" t="str">
            <v>MFL229A</v>
          </cell>
          <cell r="B376" t="str">
            <v>Miel</v>
          </cell>
          <cell r="C376" t="str">
            <v>Virtuo</v>
          </cell>
          <cell r="D376" t="str">
            <v>Flacon (M) 150ml, pompe(M), eti face(A), etiq dos(A), carton(M) automatique</v>
          </cell>
          <cell r="E376">
            <v>2400</v>
          </cell>
          <cell r="F376">
            <v>4</v>
          </cell>
          <cell r="G376">
            <v>2050</v>
          </cell>
          <cell r="H376">
            <v>512.5</v>
          </cell>
          <cell r="I376">
            <v>1.5</v>
          </cell>
          <cell r="J376">
            <v>0.85416666666666663</v>
          </cell>
        </row>
        <row r="377">
          <cell r="A377" t="str">
            <v>MFL230A</v>
          </cell>
          <cell r="B377" t="str">
            <v>Miel</v>
          </cell>
          <cell r="C377" t="str">
            <v>Virtuo</v>
          </cell>
          <cell r="D377" t="str">
            <v>Flacon (M)250ml, pompe(M), croisillon,std (M) PCB=18</v>
          </cell>
          <cell r="E377">
            <v>1680</v>
          </cell>
          <cell r="F377">
            <v>5</v>
          </cell>
          <cell r="G377">
            <v>1361</v>
          </cell>
          <cell r="H377">
            <v>272.2</v>
          </cell>
          <cell r="I377">
            <v>1.5</v>
          </cell>
          <cell r="J377">
            <v>0.81011904761904763</v>
          </cell>
        </row>
        <row r="378">
          <cell r="A378" t="str">
            <v>MFL231A</v>
          </cell>
          <cell r="B378" t="str">
            <v>Miel</v>
          </cell>
          <cell r="C378" t="str">
            <v>Virtuo</v>
          </cell>
          <cell r="D378" t="str">
            <v>Flacon (M) orienté 250ml,caps(A), eti face(A), etiq dos(A), std (M) PCB &gt;=27</v>
          </cell>
          <cell r="E378">
            <v>2000</v>
          </cell>
          <cell r="F378">
            <v>4</v>
          </cell>
          <cell r="G378">
            <v>1500</v>
          </cell>
          <cell r="H378">
            <v>375</v>
          </cell>
          <cell r="I378">
            <v>1.3</v>
          </cell>
          <cell r="J378">
            <v>0.75</v>
          </cell>
        </row>
        <row r="379">
          <cell r="A379" t="str">
            <v>MFL232A</v>
          </cell>
          <cell r="B379" t="str">
            <v>Miel</v>
          </cell>
          <cell r="C379" t="str">
            <v>Virtuo</v>
          </cell>
          <cell r="D379" t="str">
            <v>Flacon (M) 250ml, caps(A), eti face(A), etiq dos(A), std (M) PCB &gt;=27  (poids 12kg)</v>
          </cell>
          <cell r="E379">
            <v>2100</v>
          </cell>
          <cell r="F379">
            <v>4</v>
          </cell>
          <cell r="G379">
            <v>1700</v>
          </cell>
          <cell r="H379">
            <v>425</v>
          </cell>
          <cell r="I379">
            <v>1.5</v>
          </cell>
          <cell r="J379">
            <v>0.80952380952380953</v>
          </cell>
        </row>
        <row r="380">
          <cell r="A380" t="str">
            <v>MFL232B</v>
          </cell>
          <cell r="B380" t="str">
            <v>Miel</v>
          </cell>
          <cell r="C380" t="str">
            <v>Virtuo</v>
          </cell>
          <cell r="D380" t="str">
            <v>Flacon (M) 250ml, caps(A), eti face(A), etiq dos(A), std (M) PCB &gt;=27  (poids 12kg)</v>
          </cell>
          <cell r="E380">
            <v>900</v>
          </cell>
          <cell r="F380">
            <v>3</v>
          </cell>
          <cell r="G380">
            <v>720</v>
          </cell>
          <cell r="H380">
            <v>240</v>
          </cell>
          <cell r="I380">
            <v>1.5</v>
          </cell>
          <cell r="J380">
            <v>0.8</v>
          </cell>
        </row>
        <row r="381">
          <cell r="A381" t="str">
            <v>MFL232F</v>
          </cell>
          <cell r="B381" t="str">
            <v>Miel</v>
          </cell>
          <cell r="C381" t="str">
            <v>Virtuo</v>
          </cell>
          <cell r="D381" t="str">
            <v>Flacon (M) 250ml, caps(A), eti face(A), etiq dos(A), std (M) PCB &gt;=27  (poids 12kg)</v>
          </cell>
          <cell r="E381">
            <v>1575</v>
          </cell>
          <cell r="F381">
            <v>3</v>
          </cell>
          <cell r="G381">
            <v>1210</v>
          </cell>
          <cell r="H381">
            <v>403.33333333333331</v>
          </cell>
          <cell r="I381">
            <v>1.5</v>
          </cell>
          <cell r="J381">
            <v>0.7682539682539683</v>
          </cell>
        </row>
        <row r="382">
          <cell r="A382" t="str">
            <v>MFL233A</v>
          </cell>
          <cell r="B382" t="str">
            <v>Miel</v>
          </cell>
          <cell r="C382" t="str">
            <v>Virtuo</v>
          </cell>
          <cell r="D382" t="str">
            <v>Flacon (M) 300,500 ml, CAPS (M), face dos (A), carton(M) automatique pcb&gt;=20</v>
          </cell>
          <cell r="E382">
            <v>1260</v>
          </cell>
          <cell r="F382">
            <v>4</v>
          </cell>
          <cell r="G382">
            <v>1020</v>
          </cell>
          <cell r="H382">
            <v>255</v>
          </cell>
          <cell r="I382">
            <v>1.5</v>
          </cell>
          <cell r="J382">
            <v>0.80952380952380953</v>
          </cell>
        </row>
        <row r="383">
          <cell r="A383" t="str">
            <v>MFL234A</v>
          </cell>
          <cell r="B383" t="str">
            <v>Miel</v>
          </cell>
          <cell r="C383" t="str">
            <v>Virtuo</v>
          </cell>
          <cell r="D383" t="str">
            <v>Flacon(M) 200 ml, vrac aqueux, reducteur(M)+ caps (A), bandeau (A),suremballage par 6, carton(M) automatique pcb=36</v>
          </cell>
          <cell r="E383">
            <v>1800</v>
          </cell>
          <cell r="F383">
            <v>6</v>
          </cell>
          <cell r="G383">
            <v>1400</v>
          </cell>
          <cell r="H383">
            <v>233.33333333333334</v>
          </cell>
          <cell r="I383">
            <v>1.5</v>
          </cell>
          <cell r="J383">
            <v>0.77777777777777779</v>
          </cell>
        </row>
        <row r="384">
          <cell r="A384" t="str">
            <v>MFL235A</v>
          </cell>
          <cell r="B384" t="str">
            <v>Miel</v>
          </cell>
          <cell r="C384" t="str">
            <v>Virtuo</v>
          </cell>
          <cell r="D384" t="str">
            <v>Flacon(M) 150ml, pompe(M), eti face(A), etiq dos(A), std (M)</v>
          </cell>
          <cell r="E384">
            <v>1260</v>
          </cell>
          <cell r="F384">
            <v>4</v>
          </cell>
          <cell r="G384">
            <v>1020</v>
          </cell>
          <cell r="H384">
            <v>255</v>
          </cell>
          <cell r="I384">
            <v>1.5</v>
          </cell>
          <cell r="J384">
            <v>0.80952380952380953</v>
          </cell>
        </row>
        <row r="385">
          <cell r="A385" t="str">
            <v>MFL236A</v>
          </cell>
          <cell r="B385" t="str">
            <v>Miel</v>
          </cell>
          <cell r="C385" t="str">
            <v>Virtuo</v>
          </cell>
          <cell r="D385" t="str">
            <v>Flacon(M) 250, 300ml, caps(A), éti bandeau, carton(M) automatique</v>
          </cell>
          <cell r="E385">
            <v>1800</v>
          </cell>
          <cell r="F385">
            <v>3</v>
          </cell>
          <cell r="G385">
            <v>1400</v>
          </cell>
          <cell r="H385">
            <v>466.66666666666669</v>
          </cell>
          <cell r="I385">
            <v>1</v>
          </cell>
          <cell r="J385">
            <v>0.77777777777777779</v>
          </cell>
        </row>
        <row r="386">
          <cell r="A386" t="str">
            <v>MFL236B</v>
          </cell>
          <cell r="B386" t="str">
            <v>Miel</v>
          </cell>
          <cell r="C386" t="str">
            <v>Virtuo</v>
          </cell>
          <cell r="D386" t="str">
            <v>Flacon(M) 250, 300ml, caps(A), éti bandeau, carton(M) automatique</v>
          </cell>
          <cell r="E386">
            <v>2160</v>
          </cell>
          <cell r="F386">
            <v>4</v>
          </cell>
          <cell r="G386">
            <v>1684.8</v>
          </cell>
          <cell r="H386">
            <v>421.2</v>
          </cell>
          <cell r="I386">
            <v>1</v>
          </cell>
          <cell r="J386">
            <v>0.78</v>
          </cell>
        </row>
        <row r="387">
          <cell r="A387" t="str">
            <v>MFL237A</v>
          </cell>
          <cell r="B387" t="str">
            <v>Miel</v>
          </cell>
          <cell r="C387" t="str">
            <v>Virtuo</v>
          </cell>
          <cell r="D387" t="str">
            <v>Flacon (M) 75mL, caps à clipser (M), eti f/dos, carton (M) auto 1/2 std</v>
          </cell>
          <cell r="E387">
            <v>1500</v>
          </cell>
          <cell r="F387">
            <v>4</v>
          </cell>
          <cell r="G387">
            <v>1250</v>
          </cell>
          <cell r="H387">
            <v>312.5</v>
          </cell>
          <cell r="I387">
            <v>1.5</v>
          </cell>
          <cell r="J387">
            <v>0.83333333333333337</v>
          </cell>
        </row>
        <row r="388">
          <cell r="A388" t="str">
            <v>MFL238A</v>
          </cell>
          <cell r="B388" t="str">
            <v>Miel</v>
          </cell>
          <cell r="C388" t="str">
            <v>Virtuo</v>
          </cell>
          <cell r="D388" t="str">
            <v>Flacon(M) 200 ml, vrac aqueux, pompe (M), bandeau (A),suremballage par 6, carton(M) automatique pcb=36</v>
          </cell>
          <cell r="E388">
            <v>1800</v>
          </cell>
          <cell r="F388">
            <v>7</v>
          </cell>
          <cell r="G388">
            <v>1350</v>
          </cell>
          <cell r="H388">
            <v>192.85714285714286</v>
          </cell>
          <cell r="I388">
            <v>1.4</v>
          </cell>
          <cell r="J388">
            <v>0.75</v>
          </cell>
        </row>
        <row r="389">
          <cell r="A389" t="str">
            <v>MFL239A</v>
          </cell>
          <cell r="B389" t="str">
            <v>Miel</v>
          </cell>
          <cell r="C389" t="str">
            <v>Virtuo</v>
          </cell>
          <cell r="D389" t="str">
            <v>Flacon(M) 200 ml, vrac aqueux, caps (A), bandeau (A),suremballage par 6, carton(M) automatique pcb=36</v>
          </cell>
          <cell r="E389">
            <v>1800</v>
          </cell>
          <cell r="F389">
            <v>5</v>
          </cell>
          <cell r="G389">
            <v>1350</v>
          </cell>
          <cell r="H389">
            <v>270</v>
          </cell>
          <cell r="I389">
            <v>1.4</v>
          </cell>
          <cell r="J389">
            <v>0.75</v>
          </cell>
        </row>
        <row r="390">
          <cell r="A390" t="str">
            <v>MFL240A</v>
          </cell>
          <cell r="B390" t="str">
            <v>Miel</v>
          </cell>
          <cell r="C390" t="str">
            <v>Virtuo</v>
          </cell>
          <cell r="D390" t="str">
            <v>Flacon(M) 100 ml, reducteur, caps(A), bandeau (A), carton(M) automatique pcb=36</v>
          </cell>
          <cell r="E390">
            <v>1260</v>
          </cell>
          <cell r="F390">
            <v>4</v>
          </cell>
          <cell r="G390">
            <v>1021</v>
          </cell>
          <cell r="H390">
            <v>255.25</v>
          </cell>
          <cell r="I390">
            <v>2</v>
          </cell>
          <cell r="J390">
            <v>0.81031746031746033</v>
          </cell>
        </row>
        <row r="391">
          <cell r="A391" t="str">
            <v>MFL240B</v>
          </cell>
          <cell r="B391" t="str">
            <v>Miel</v>
          </cell>
          <cell r="C391" t="str">
            <v>Virtuo</v>
          </cell>
          <cell r="D391" t="str">
            <v>Flacon(M) 100 ml, reducteur, caps(A), bandeau (A), carton(M) automatique pcb=36 - Désinfection</v>
          </cell>
          <cell r="E391">
            <v>1260</v>
          </cell>
          <cell r="F391">
            <v>4</v>
          </cell>
          <cell r="G391">
            <v>1021</v>
          </cell>
          <cell r="H391">
            <v>255.25</v>
          </cell>
          <cell r="I391">
            <v>5</v>
          </cell>
          <cell r="J391">
            <v>0.81031746031746033</v>
          </cell>
        </row>
        <row r="392">
          <cell r="A392" t="str">
            <v>MFL241A</v>
          </cell>
          <cell r="B392" t="str">
            <v>Miel</v>
          </cell>
          <cell r="C392" t="str">
            <v>Virtuo</v>
          </cell>
          <cell r="D392" t="str">
            <v>Flacon (M) 150ml , pompe (A), etiquette face/dos(A), SPCB= 6,std (M) PCB 30</v>
          </cell>
          <cell r="E392">
            <v>2160</v>
          </cell>
          <cell r="F392">
            <v>4</v>
          </cell>
          <cell r="G392">
            <v>1684.8</v>
          </cell>
          <cell r="H392">
            <v>421.2</v>
          </cell>
          <cell r="I392">
            <v>1</v>
          </cell>
          <cell r="J392">
            <v>0.78</v>
          </cell>
        </row>
        <row r="393">
          <cell r="A393" t="str">
            <v>MFL242A</v>
          </cell>
          <cell r="B393" t="str">
            <v>Miel</v>
          </cell>
          <cell r="C393" t="str">
            <v>Virtuo</v>
          </cell>
          <cell r="D393" t="str">
            <v>Flacon(M) 250, 300ml, caps(A), éti bandeau, carton(M) automatique</v>
          </cell>
          <cell r="E393">
            <v>1800</v>
          </cell>
          <cell r="F393">
            <v>3</v>
          </cell>
          <cell r="G393">
            <v>1500</v>
          </cell>
          <cell r="H393">
            <v>500</v>
          </cell>
          <cell r="I393">
            <v>2.5</v>
          </cell>
          <cell r="J393">
            <v>0.83333333333333337</v>
          </cell>
        </row>
        <row r="394">
          <cell r="A394" t="str">
            <v>MFL243A</v>
          </cell>
          <cell r="B394" t="str">
            <v>Miel</v>
          </cell>
          <cell r="C394" t="str">
            <v>Virtuo</v>
          </cell>
          <cell r="D394" t="str">
            <v>Flacon(M) 250, 300ml, pompe(M), éti face/dos, carton(M) automatique</v>
          </cell>
          <cell r="E394">
            <v>1500</v>
          </cell>
          <cell r="F394">
            <v>5</v>
          </cell>
          <cell r="G394">
            <v>1245</v>
          </cell>
          <cell r="H394">
            <v>249</v>
          </cell>
          <cell r="I394">
            <v>1.2</v>
          </cell>
          <cell r="J394">
            <v>0.85317460317460314</v>
          </cell>
        </row>
        <row r="395">
          <cell r="A395" t="str">
            <v>MFL244A</v>
          </cell>
          <cell r="B395" t="str">
            <v>Miel</v>
          </cell>
          <cell r="C395" t="str">
            <v>Virtuo</v>
          </cell>
          <cell r="D395" t="str">
            <v>Flacon Cerisier orienté 250ml (M),caps(A) , eti face(A), etiq dos(A), std (M) PCB =36</v>
          </cell>
          <cell r="E395">
            <v>1980</v>
          </cell>
          <cell r="F395">
            <v>4</v>
          </cell>
          <cell r="G395">
            <v>1743</v>
          </cell>
          <cell r="H395">
            <v>435.75</v>
          </cell>
          <cell r="I395">
            <v>1.3</v>
          </cell>
          <cell r="J395">
            <v>0.88030303030303025</v>
          </cell>
        </row>
        <row r="396">
          <cell r="A396" t="str">
            <v>MFL245A</v>
          </cell>
          <cell r="B396" t="str">
            <v>Miel</v>
          </cell>
          <cell r="C396" t="str">
            <v>Virtuo</v>
          </cell>
          <cell r="D396" t="str">
            <v>Flacon 500ml (M),pompe (M) ,face dos(A), carton à scotcher(M) PCB =6</v>
          </cell>
          <cell r="E396">
            <v>1500</v>
          </cell>
          <cell r="F396">
            <v>7</v>
          </cell>
          <cell r="G396">
            <v>1200</v>
          </cell>
          <cell r="H396">
            <v>171.42857142857142</v>
          </cell>
          <cell r="I396">
            <v>1.5</v>
          </cell>
          <cell r="J396">
            <v>0.8</v>
          </cell>
        </row>
        <row r="397">
          <cell r="A397" t="str">
            <v>MFL246A</v>
          </cell>
          <cell r="B397" t="str">
            <v>Miel</v>
          </cell>
          <cell r="C397" t="str">
            <v>Virtuo</v>
          </cell>
          <cell r="D397" t="str">
            <v>Flacon(M) 200 ml, vrac aqueux, caps (A), bandeau (A),suremballage par 6, carton(M) automatique pcb=36</v>
          </cell>
          <cell r="E397">
            <v>1800</v>
          </cell>
          <cell r="F397">
            <v>5</v>
          </cell>
          <cell r="G397">
            <v>1350</v>
          </cell>
          <cell r="H397">
            <v>270</v>
          </cell>
          <cell r="I397">
            <v>1.4</v>
          </cell>
          <cell r="J397">
            <v>0.75</v>
          </cell>
        </row>
        <row r="398">
          <cell r="A398" t="str">
            <v>MFL246B</v>
          </cell>
          <cell r="B398" t="str">
            <v>Miel</v>
          </cell>
          <cell r="C398" t="str">
            <v>Virtuo</v>
          </cell>
          <cell r="D398" t="str">
            <v>Flacon(M) 200 ml, vrac aqueux, caps (A), bandeau (A),suremballage par 6, carton(M) automatique pcb=36 -Désinfection</v>
          </cell>
          <cell r="E398">
            <v>1800</v>
          </cell>
          <cell r="F398">
            <v>5</v>
          </cell>
          <cell r="G398">
            <v>1350</v>
          </cell>
          <cell r="H398">
            <v>270</v>
          </cell>
          <cell r="I398">
            <v>4.4000000000000004</v>
          </cell>
          <cell r="J398">
            <v>0.75</v>
          </cell>
        </row>
        <row r="399">
          <cell r="A399" t="str">
            <v>MFL247A</v>
          </cell>
          <cell r="B399" t="str">
            <v>Miel</v>
          </cell>
          <cell r="C399" t="str">
            <v>Virtuo</v>
          </cell>
          <cell r="D399" t="str">
            <v>Flacon (M) orienté 250ml homme,caps(A), eti face(A), etiq dos(A), Croisilon, intercallaire, std (M) PCB =12</v>
          </cell>
          <cell r="E399">
            <v>1800</v>
          </cell>
          <cell r="F399">
            <v>5</v>
          </cell>
          <cell r="G399">
            <v>1440</v>
          </cell>
          <cell r="H399">
            <v>288</v>
          </cell>
          <cell r="I399">
            <v>1.3</v>
          </cell>
          <cell r="J399">
            <v>0.81</v>
          </cell>
        </row>
        <row r="400">
          <cell r="A400" t="str">
            <v>MFL248A</v>
          </cell>
          <cell r="B400" t="str">
            <v>Miel</v>
          </cell>
          <cell r="C400" t="str">
            <v>Virtuo</v>
          </cell>
          <cell r="D400" t="str">
            <v>Flacon (M) orienté 250ml homme,caps(A), eti face(A), etiq dos(A), Croisilon, intercallaire, std (M) PCB =12</v>
          </cell>
          <cell r="E400">
            <v>1800</v>
          </cell>
          <cell r="F400">
            <v>4</v>
          </cell>
          <cell r="G400">
            <v>1350</v>
          </cell>
          <cell r="H400">
            <v>337.5</v>
          </cell>
          <cell r="I400">
            <v>1.3</v>
          </cell>
          <cell r="J400">
            <v>0.75</v>
          </cell>
        </row>
        <row r="401">
          <cell r="A401" t="str">
            <v>MFL250A</v>
          </cell>
          <cell r="B401" t="str">
            <v>Miel</v>
          </cell>
          <cell r="C401" t="str">
            <v>Virtuo</v>
          </cell>
          <cell r="D401" t="str">
            <v>Flacon harmo 250mL, caps aromacho (A), Etiquette Face/dos Auto, CAM PCB = 24</v>
          </cell>
          <cell r="E401">
            <v>1980</v>
          </cell>
          <cell r="F401">
            <v>4</v>
          </cell>
          <cell r="G401">
            <v>1485</v>
          </cell>
          <cell r="H401">
            <v>371.25</v>
          </cell>
          <cell r="I401">
            <v>1.3</v>
          </cell>
          <cell r="J401">
            <v>0.75</v>
          </cell>
        </row>
        <row r="402">
          <cell r="A402" t="str">
            <v>MFL250B</v>
          </cell>
          <cell r="B402" t="str">
            <v>Miel</v>
          </cell>
          <cell r="C402" t="str">
            <v>Virtuo</v>
          </cell>
          <cell r="D402" t="str">
            <v>Flacon hbarmo 250mL, caps aromacho (A), Etiquette Face/dos Auto, CAM PCB = 24</v>
          </cell>
          <cell r="E402">
            <v>1980</v>
          </cell>
          <cell r="F402">
            <v>5</v>
          </cell>
          <cell r="G402">
            <v>1485</v>
          </cell>
          <cell r="H402">
            <v>297</v>
          </cell>
          <cell r="I402">
            <v>1.3</v>
          </cell>
          <cell r="J402">
            <v>0.75</v>
          </cell>
        </row>
        <row r="403">
          <cell r="A403" t="str">
            <v>MFL251A</v>
          </cell>
          <cell r="B403" t="str">
            <v>Miel</v>
          </cell>
          <cell r="C403" t="str">
            <v>Virtuo</v>
          </cell>
          <cell r="D403" t="str">
            <v>Flacon Cerisier orienté 250ml (M),caps(A) , eti face(A), etiq dos(A), std (M) PCB =36</v>
          </cell>
          <cell r="E403">
            <v>1980</v>
          </cell>
          <cell r="F403">
            <v>4</v>
          </cell>
          <cell r="G403">
            <v>1683</v>
          </cell>
          <cell r="H403">
            <v>420.75</v>
          </cell>
          <cell r="I403">
            <v>1.3</v>
          </cell>
          <cell r="J403">
            <v>0.85</v>
          </cell>
        </row>
        <row r="404">
          <cell r="A404" t="str">
            <v>MFL251F</v>
          </cell>
          <cell r="B404" t="str">
            <v>Miel</v>
          </cell>
          <cell r="C404" t="str">
            <v>Virtuo</v>
          </cell>
          <cell r="D404" t="str">
            <v>Flacon Cerisier orienté 250ml (M),caps(A) , eti face(A), etiq dos(A), std (M) PCB =36</v>
          </cell>
          <cell r="E404">
            <v>1485</v>
          </cell>
          <cell r="F404">
            <v>3</v>
          </cell>
          <cell r="G404">
            <v>1200</v>
          </cell>
          <cell r="H404">
            <v>400</v>
          </cell>
          <cell r="I404">
            <v>1.3</v>
          </cell>
          <cell r="J404">
            <v>0.80808080808080807</v>
          </cell>
        </row>
        <row r="405">
          <cell r="A405" t="str">
            <v>MFL252A</v>
          </cell>
          <cell r="B405" t="str">
            <v>Miel</v>
          </cell>
          <cell r="C405" t="str">
            <v>Virtuo</v>
          </cell>
          <cell r="D405" t="str">
            <v>Flacon (M) orienté 250ml homme,caps(A), eti face(A), etiq dos(A), Croisilon, intercallaire, std (M) PCB =12</v>
          </cell>
          <cell r="E405">
            <v>1800</v>
          </cell>
          <cell r="F405">
            <v>5</v>
          </cell>
          <cell r="G405">
            <v>1460</v>
          </cell>
          <cell r="H405">
            <v>292</v>
          </cell>
          <cell r="I405">
            <v>1.3</v>
          </cell>
          <cell r="J405">
            <v>0.81111111111111112</v>
          </cell>
        </row>
        <row r="406">
          <cell r="A406" t="str">
            <v>MFL253A</v>
          </cell>
          <cell r="B406" t="str">
            <v>Miel</v>
          </cell>
          <cell r="C406" t="str">
            <v>Virtuo</v>
          </cell>
          <cell r="D406" t="str">
            <v>Flacon (M) 250ml, caps(A),ETQ F/dos, croisillon,std (M) PCB=18</v>
          </cell>
          <cell r="E406">
            <v>1920</v>
          </cell>
          <cell r="F406">
            <v>4</v>
          </cell>
          <cell r="G406">
            <v>1350</v>
          </cell>
          <cell r="H406">
            <v>337.5</v>
          </cell>
          <cell r="I406">
            <v>1</v>
          </cell>
          <cell r="J406">
            <v>0.703125</v>
          </cell>
        </row>
        <row r="407">
          <cell r="A407" t="str">
            <v>MFL254A</v>
          </cell>
          <cell r="B407" t="str">
            <v>Miel</v>
          </cell>
          <cell r="C407" t="str">
            <v>Virtuo</v>
          </cell>
          <cell r="D407" t="str">
            <v>Flacon(M) 250, 300ml, caps(A), éti bandeau, carton(M) automatique</v>
          </cell>
          <cell r="E407">
            <v>2160</v>
          </cell>
          <cell r="F407">
            <v>4</v>
          </cell>
          <cell r="G407">
            <v>1684.8</v>
          </cell>
          <cell r="H407">
            <v>421.2</v>
          </cell>
          <cell r="I407">
            <v>1</v>
          </cell>
          <cell r="J407">
            <v>0.78</v>
          </cell>
        </row>
        <row r="408">
          <cell r="A408" t="str">
            <v>MFL255A</v>
          </cell>
          <cell r="B408" t="str">
            <v>Miel</v>
          </cell>
          <cell r="C408" t="str">
            <v>Virtuo</v>
          </cell>
          <cell r="D408" t="str">
            <v>Flacon 250 ml + caps auto + etiq bandeau (A) + SPCB a fond auto par 6 (M) + carton std</v>
          </cell>
          <cell r="E408">
            <v>1080</v>
          </cell>
          <cell r="F408">
            <v>5</v>
          </cell>
          <cell r="G408">
            <v>810</v>
          </cell>
          <cell r="H408">
            <v>162</v>
          </cell>
          <cell r="I408">
            <v>1.5</v>
          </cell>
          <cell r="J408">
            <v>0.75</v>
          </cell>
        </row>
        <row r="409">
          <cell r="A409" t="str">
            <v>MFL258A</v>
          </cell>
          <cell r="B409" t="str">
            <v>Miel</v>
          </cell>
          <cell r="C409" t="str">
            <v>Virtuo</v>
          </cell>
          <cell r="D409" t="str">
            <v>Flacon harmo 250mL, caps aromacho (A), Etiquette Face/dos Auto, CAM PCB = 24</v>
          </cell>
          <cell r="E409">
            <v>1980</v>
          </cell>
          <cell r="F409">
            <v>4</v>
          </cell>
          <cell r="G409">
            <v>1524.6000000000001</v>
          </cell>
          <cell r="H409">
            <v>381.15000000000003</v>
          </cell>
          <cell r="I409">
            <v>1.3</v>
          </cell>
          <cell r="J409">
            <v>0.77</v>
          </cell>
        </row>
        <row r="410">
          <cell r="A410" t="str">
            <v>MFL259A</v>
          </cell>
          <cell r="B410" t="str">
            <v>Miel</v>
          </cell>
          <cell r="C410" t="str">
            <v>Virtuo</v>
          </cell>
          <cell r="D410" t="str">
            <v xml:space="preserve">Flacon (M) 250ml, caps(A), eti face(A), etiq dos(A), std (M) PCB &gt;=27  </v>
          </cell>
          <cell r="E410">
            <v>900</v>
          </cell>
          <cell r="F410">
            <v>3</v>
          </cell>
          <cell r="G410">
            <v>720</v>
          </cell>
          <cell r="H410">
            <v>240</v>
          </cell>
          <cell r="I410">
            <v>1.5</v>
          </cell>
          <cell r="J410">
            <v>0.8</v>
          </cell>
        </row>
        <row r="411">
          <cell r="A411" t="str">
            <v>MFL2ES1</v>
          </cell>
          <cell r="B411" t="str">
            <v>Miel</v>
          </cell>
          <cell r="C411" t="str">
            <v>Virtuo</v>
          </cell>
          <cell r="D411" t="str">
            <v>Essai</v>
          </cell>
          <cell r="E411">
            <v>1700</v>
          </cell>
          <cell r="F411">
            <v>0</v>
          </cell>
          <cell r="G411">
            <v>1200</v>
          </cell>
          <cell r="H411" t="e">
            <v>#DIV/0!</v>
          </cell>
          <cell r="I411">
            <v>3</v>
          </cell>
          <cell r="J411">
            <v>0.70588235294117652</v>
          </cell>
        </row>
        <row r="412">
          <cell r="A412" t="str">
            <v>MFL2PIL</v>
          </cell>
          <cell r="B412" t="str">
            <v>Miel</v>
          </cell>
          <cell r="C412" t="str">
            <v>Virtuo</v>
          </cell>
          <cell r="D412" t="str">
            <v>Pilote - Gamme provisoire</v>
          </cell>
          <cell r="E412">
            <v>1700</v>
          </cell>
          <cell r="F412">
            <v>6</v>
          </cell>
          <cell r="G412">
            <v>1200</v>
          </cell>
          <cell r="H412">
            <v>200</v>
          </cell>
          <cell r="I412">
            <v>2</v>
          </cell>
          <cell r="J412">
            <v>0.70588235294117652</v>
          </cell>
        </row>
        <row r="413">
          <cell r="A413" t="str">
            <v>MFL2RP1</v>
          </cell>
          <cell r="B413" t="str">
            <v>Miel</v>
          </cell>
          <cell r="C413" t="str">
            <v>Virtuo</v>
          </cell>
          <cell r="D413" t="str">
            <v>Reprise</v>
          </cell>
          <cell r="E413">
            <v>1260</v>
          </cell>
          <cell r="F413">
            <v>0</v>
          </cell>
          <cell r="G413">
            <v>800</v>
          </cell>
          <cell r="H413">
            <v>0</v>
          </cell>
          <cell r="I413">
            <v>1</v>
          </cell>
          <cell r="J413">
            <v>0.63492063492063489</v>
          </cell>
        </row>
        <row r="414">
          <cell r="A414" t="str">
            <v>MFL301A</v>
          </cell>
          <cell r="B414" t="str">
            <v>Miel</v>
          </cell>
          <cell r="C414" t="str">
            <v>Eco flacon</v>
          </cell>
          <cell r="D414" t="str">
            <v>EcoFlacon(M) 500 mL</v>
          </cell>
          <cell r="E414">
            <v>2700</v>
          </cell>
          <cell r="F414">
            <v>4</v>
          </cell>
          <cell r="G414">
            <v>2025</v>
          </cell>
          <cell r="H414">
            <v>506.25</v>
          </cell>
          <cell r="I414">
            <v>2</v>
          </cell>
          <cell r="J414">
            <v>0.75</v>
          </cell>
        </row>
        <row r="415">
          <cell r="A415" t="str">
            <v>MFL302A</v>
          </cell>
          <cell r="B415" t="str">
            <v>Miel</v>
          </cell>
          <cell r="C415" t="str">
            <v>Eco flacon</v>
          </cell>
          <cell r="D415" t="str">
            <v>EcoFlacon(M) 1L</v>
          </cell>
          <cell r="E415">
            <v>2700</v>
          </cell>
          <cell r="F415">
            <v>5</v>
          </cell>
          <cell r="G415">
            <v>2025</v>
          </cell>
          <cell r="H415">
            <v>405</v>
          </cell>
          <cell r="I415">
            <v>2</v>
          </cell>
          <cell r="J415">
            <v>0.75</v>
          </cell>
        </row>
        <row r="416">
          <cell r="A416" t="str">
            <v>MFL302A2</v>
          </cell>
          <cell r="B416" t="str">
            <v>Miel</v>
          </cell>
          <cell r="C416" t="str">
            <v>Eco flacon</v>
          </cell>
          <cell r="D416" t="str">
            <v>EcoFlacon(M) 1L</v>
          </cell>
          <cell r="E416">
            <v>1620</v>
          </cell>
          <cell r="F416">
            <v>3</v>
          </cell>
          <cell r="G416">
            <v>1215</v>
          </cell>
          <cell r="H416">
            <v>405</v>
          </cell>
          <cell r="I416">
            <v>2</v>
          </cell>
          <cell r="J416">
            <v>0.75</v>
          </cell>
        </row>
        <row r="417">
          <cell r="A417" t="str">
            <v>MFL3ES1</v>
          </cell>
          <cell r="B417" t="str">
            <v>Miel</v>
          </cell>
          <cell r="C417" t="str">
            <v>Eco flacon</v>
          </cell>
          <cell r="D417" t="str">
            <v>EcoFlacon(M) 500 mL</v>
          </cell>
          <cell r="E417">
            <v>2700</v>
          </cell>
          <cell r="F417">
            <v>0</v>
          </cell>
          <cell r="G417">
            <v>2025</v>
          </cell>
          <cell r="H417" t="e">
            <v>#DIV/0!</v>
          </cell>
          <cell r="I417">
            <v>2</v>
          </cell>
          <cell r="J417">
            <v>0.75</v>
          </cell>
        </row>
        <row r="418">
          <cell r="A418" t="str">
            <v>MFL3PIL</v>
          </cell>
          <cell r="B418" t="str">
            <v>Miel</v>
          </cell>
          <cell r="C418" t="str">
            <v>Eco flacon</v>
          </cell>
          <cell r="D418" t="str">
            <v>Pilote - Gamme provisoire</v>
          </cell>
          <cell r="E418">
            <v>2700</v>
          </cell>
          <cell r="F418">
            <v>4</v>
          </cell>
          <cell r="G418">
            <v>2025</v>
          </cell>
          <cell r="H418">
            <v>506.25</v>
          </cell>
          <cell r="I418">
            <v>1.5</v>
          </cell>
          <cell r="J418">
            <v>0.75</v>
          </cell>
        </row>
        <row r="419">
          <cell r="A419" t="str">
            <v>MFL401A</v>
          </cell>
          <cell r="B419" t="str">
            <v>Miel</v>
          </cell>
          <cell r="C419" t="str">
            <v>Likos 1</v>
          </cell>
          <cell r="D419" t="str">
            <v>Flacon(A) 250 mL 300mL aromacho, bouchon (A), eti bandeau, carton(M) automatique PCB 26</v>
          </cell>
          <cell r="E419">
            <v>3000</v>
          </cell>
          <cell r="F419">
            <v>4</v>
          </cell>
          <cell r="G419">
            <v>2400</v>
          </cell>
          <cell r="H419">
            <v>600</v>
          </cell>
          <cell r="I419">
            <v>1.7</v>
          </cell>
          <cell r="J419">
            <v>0.8</v>
          </cell>
        </row>
        <row r="420">
          <cell r="A420" t="str">
            <v>MFL402A</v>
          </cell>
          <cell r="B420" t="str">
            <v>Miel</v>
          </cell>
          <cell r="C420" t="str">
            <v>Likos 2</v>
          </cell>
          <cell r="D420" t="str">
            <v>Flacon(A) 35mL GWP, caps à claquer (M), eti bandeau, carton(M) à scotcher  PCB= 24</v>
          </cell>
          <cell r="E420">
            <v>3000</v>
          </cell>
          <cell r="F420">
            <v>5</v>
          </cell>
          <cell r="G420">
            <v>2656.25</v>
          </cell>
          <cell r="H420">
            <v>531.25</v>
          </cell>
          <cell r="I420">
            <v>2</v>
          </cell>
          <cell r="J420">
            <v>0.88541666666666663</v>
          </cell>
        </row>
        <row r="421">
          <cell r="A421" t="str">
            <v>MFL402F</v>
          </cell>
          <cell r="B421" t="str">
            <v>Miel</v>
          </cell>
          <cell r="C421" t="str">
            <v>Likos 2</v>
          </cell>
          <cell r="D421" t="str">
            <v>Flacon(A) 35mL GWP, caps à claquer (M), eti bandeau, carton(M) à scotcher  PCB= 24</v>
          </cell>
          <cell r="E421">
            <v>2000</v>
          </cell>
          <cell r="F421">
            <v>3</v>
          </cell>
          <cell r="G421">
            <v>1780</v>
          </cell>
          <cell r="H421">
            <v>593.33333333333337</v>
          </cell>
          <cell r="I421">
            <v>2</v>
          </cell>
          <cell r="J421">
            <v>0.89</v>
          </cell>
        </row>
        <row r="422">
          <cell r="A422" t="str">
            <v>MFL402F2</v>
          </cell>
          <cell r="B422" t="str">
            <v>Miel</v>
          </cell>
          <cell r="C422" t="str">
            <v>Likos 2</v>
          </cell>
          <cell r="D422" t="str">
            <v>Flacon(A) 35mL GWP, caps à claquer (M), eti bandeau, carton(M) à scotcher  PCB= 24</v>
          </cell>
          <cell r="E422">
            <v>2220</v>
          </cell>
          <cell r="F422">
            <v>3</v>
          </cell>
          <cell r="G422">
            <v>1975.8</v>
          </cell>
          <cell r="H422">
            <v>658.6</v>
          </cell>
          <cell r="I422">
            <v>2</v>
          </cell>
          <cell r="J422">
            <v>0.89</v>
          </cell>
        </row>
        <row r="423">
          <cell r="A423" t="str">
            <v>MFL402P</v>
          </cell>
          <cell r="B423" t="str">
            <v>Miel</v>
          </cell>
          <cell r="C423" t="str">
            <v>Likos 2</v>
          </cell>
          <cell r="D423" t="str">
            <v>Flacon(A) 35mL GWP, caps à claquer (M), eti bandeau, carton(M) à scotcher  PCB= 24 -&gt; TEST PMT</v>
          </cell>
          <cell r="E423">
            <v>3000</v>
          </cell>
          <cell r="F423">
            <v>3</v>
          </cell>
          <cell r="G423">
            <v>1912.4999999999998</v>
          </cell>
          <cell r="H423">
            <v>637.49999999999989</v>
          </cell>
          <cell r="I423">
            <v>2</v>
          </cell>
          <cell r="J423">
            <v>0.63749999999999996</v>
          </cell>
        </row>
        <row r="424">
          <cell r="A424" t="str">
            <v>MFL402V</v>
          </cell>
          <cell r="B424" t="str">
            <v>Miel</v>
          </cell>
          <cell r="C424" t="str">
            <v>Likos 2</v>
          </cell>
          <cell r="D424" t="str">
            <v>Flacon(A) 35mL GWP, caps à claquer (M), eti bandeau, carton(M) à scotcher  PCB= 24</v>
          </cell>
          <cell r="E424">
            <v>2220</v>
          </cell>
          <cell r="F424">
            <v>3</v>
          </cell>
          <cell r="G424">
            <v>1975.8</v>
          </cell>
          <cell r="H424">
            <v>658.6</v>
          </cell>
          <cell r="I424">
            <v>2</v>
          </cell>
          <cell r="J424">
            <v>0.89</v>
          </cell>
        </row>
        <row r="425">
          <cell r="A425" t="str">
            <v>MFL408A</v>
          </cell>
          <cell r="B425" t="str">
            <v>Miel</v>
          </cell>
          <cell r="C425" t="str">
            <v>Likos 1</v>
          </cell>
          <cell r="D425" t="str">
            <v>Flacon (A) 75mL ancien, caps(A), etq badeau (A), std (M) PCB 25</v>
          </cell>
          <cell r="E425">
            <v>3000</v>
          </cell>
          <cell r="F425">
            <v>3</v>
          </cell>
          <cell r="G425">
            <v>2300</v>
          </cell>
          <cell r="H425">
            <v>766.66666666666663</v>
          </cell>
          <cell r="I425">
            <v>2</v>
          </cell>
          <cell r="J425">
            <v>0.76666666666666672</v>
          </cell>
        </row>
        <row r="426">
          <cell r="A426" t="str">
            <v>MFL409A</v>
          </cell>
          <cell r="B426" t="str">
            <v>Miel</v>
          </cell>
          <cell r="C426" t="str">
            <v>Likos 1</v>
          </cell>
          <cell r="D426" t="str">
            <v>Flacon (A) 75mL, caps(A), etq badeau (A), bulles (M), std (M) PCB 28</v>
          </cell>
          <cell r="E426">
            <v>3000</v>
          </cell>
          <cell r="F426">
            <v>3</v>
          </cell>
          <cell r="G426">
            <v>2550</v>
          </cell>
          <cell r="H426">
            <v>850</v>
          </cell>
          <cell r="I426">
            <v>1.3</v>
          </cell>
          <cell r="J426">
            <v>0.85</v>
          </cell>
        </row>
        <row r="427">
          <cell r="A427" t="str">
            <v>MFL410A</v>
          </cell>
          <cell r="B427" t="str">
            <v>Miel</v>
          </cell>
          <cell r="C427" t="str">
            <v>Likos 1</v>
          </cell>
          <cell r="D427" t="str">
            <v>Flacon (A) 75mL, caps(A), etq badeau (A), bulles (M), std (M) PCB 62</v>
          </cell>
          <cell r="E427">
            <v>2500</v>
          </cell>
          <cell r="F427">
            <v>2</v>
          </cell>
          <cell r="G427">
            <v>2125</v>
          </cell>
          <cell r="H427">
            <v>1062.5</v>
          </cell>
          <cell r="I427">
            <v>1.3</v>
          </cell>
          <cell r="J427">
            <v>0.85317460317460314</v>
          </cell>
        </row>
        <row r="428">
          <cell r="A428" t="str">
            <v>MFL411A</v>
          </cell>
          <cell r="B428" t="str">
            <v>Miel</v>
          </cell>
          <cell r="C428" t="str">
            <v>Likos 1</v>
          </cell>
          <cell r="D428" t="str">
            <v>Flacon (A) 35mL, caps(M), etq badeau (A), bulles (M), std (M) PCB 24</v>
          </cell>
          <cell r="E428">
            <v>3900</v>
          </cell>
          <cell r="F428">
            <v>5</v>
          </cell>
          <cell r="G428">
            <v>3120</v>
          </cell>
          <cell r="H428">
            <v>624</v>
          </cell>
          <cell r="I428">
            <v>2</v>
          </cell>
          <cell r="J428">
            <v>0.8</v>
          </cell>
        </row>
        <row r="429">
          <cell r="A429" t="str">
            <v>MFL412A</v>
          </cell>
          <cell r="B429" t="str">
            <v>Miel</v>
          </cell>
          <cell r="C429" t="str">
            <v>Likos 1</v>
          </cell>
          <cell r="D429" t="str">
            <v>Flacon (A) 75mL, caps(A), etq badeau (A), bulles (M), std (M) PCB 24</v>
          </cell>
          <cell r="E429">
            <v>3900</v>
          </cell>
          <cell r="F429">
            <v>3</v>
          </cell>
          <cell r="G429">
            <v>3120</v>
          </cell>
          <cell r="H429">
            <v>1040</v>
          </cell>
          <cell r="I429">
            <v>2</v>
          </cell>
          <cell r="J429">
            <v>0.8</v>
          </cell>
        </row>
        <row r="430">
          <cell r="A430" t="str">
            <v>MFL412P</v>
          </cell>
          <cell r="B430" t="str">
            <v>Miel</v>
          </cell>
          <cell r="C430" t="str">
            <v>Likos 1</v>
          </cell>
          <cell r="D430" t="str">
            <v>Flacon (A) 75mL, caps(A), etq badeau (A), bulles (M), std (M) PCB 24</v>
          </cell>
          <cell r="E430">
            <v>3300</v>
          </cell>
          <cell r="F430">
            <v>2</v>
          </cell>
          <cell r="G430">
            <v>2805</v>
          </cell>
          <cell r="H430">
            <v>1402.5</v>
          </cell>
          <cell r="I430">
            <v>2</v>
          </cell>
          <cell r="J430">
            <v>0.85</v>
          </cell>
        </row>
        <row r="431">
          <cell r="A431" t="str">
            <v>MFL413A</v>
          </cell>
          <cell r="B431" t="str">
            <v>Miel</v>
          </cell>
          <cell r="C431" t="str">
            <v>Likos 1</v>
          </cell>
          <cell r="D431" t="str">
            <v>Flacon (A) 250mL, caps(A), etq badeau (A), bulles (M), std (M) PCB 24</v>
          </cell>
          <cell r="E431">
            <v>3300</v>
          </cell>
          <cell r="F431">
            <v>4</v>
          </cell>
          <cell r="G431">
            <v>2640</v>
          </cell>
          <cell r="H431">
            <v>660</v>
          </cell>
          <cell r="I431">
            <v>2</v>
          </cell>
          <cell r="J431">
            <v>0.8</v>
          </cell>
        </row>
        <row r="432">
          <cell r="A432" t="str">
            <v>MFL414A</v>
          </cell>
          <cell r="B432" t="str">
            <v>Miel</v>
          </cell>
          <cell r="C432" t="str">
            <v>Likos 1</v>
          </cell>
          <cell r="D432" t="str">
            <v>Flacon (A) 75mL, caps(A), etq badeau (A), bulles (M), std (M) PCB 24</v>
          </cell>
          <cell r="E432">
            <v>3300</v>
          </cell>
          <cell r="F432">
            <v>2</v>
          </cell>
          <cell r="G432">
            <v>2805</v>
          </cell>
          <cell r="H432">
            <v>1402.5</v>
          </cell>
          <cell r="I432">
            <v>2</v>
          </cell>
          <cell r="J432">
            <v>0.85</v>
          </cell>
        </row>
        <row r="433">
          <cell r="A433" t="str">
            <v>MFL4ES1</v>
          </cell>
          <cell r="B433" t="str">
            <v>Miel</v>
          </cell>
          <cell r="C433" t="str">
            <v>Likos 1</v>
          </cell>
          <cell r="D433" t="str">
            <v>Essai</v>
          </cell>
          <cell r="E433">
            <v>3000</v>
          </cell>
          <cell r="F433">
            <v>0</v>
          </cell>
          <cell r="G433">
            <v>2000</v>
          </cell>
          <cell r="H433" t="e">
            <v>#DIV/0!</v>
          </cell>
          <cell r="I433">
            <v>2</v>
          </cell>
          <cell r="J433">
            <v>0.66666666666666663</v>
          </cell>
        </row>
        <row r="434">
          <cell r="A434" t="str">
            <v>MFL4PIL</v>
          </cell>
          <cell r="B434" t="str">
            <v>Miel</v>
          </cell>
          <cell r="C434" t="str">
            <v>Likos 2</v>
          </cell>
          <cell r="D434" t="str">
            <v>Pilote - Gamme provisoire</v>
          </cell>
          <cell r="E434">
            <v>3000</v>
          </cell>
          <cell r="F434">
            <v>6</v>
          </cell>
          <cell r="G434">
            <v>1800</v>
          </cell>
          <cell r="H434">
            <v>300</v>
          </cell>
          <cell r="I434">
            <v>2</v>
          </cell>
          <cell r="J434">
            <v>0.6</v>
          </cell>
        </row>
        <row r="435">
          <cell r="A435" t="str">
            <v>MFL4RP1</v>
          </cell>
          <cell r="B435" t="str">
            <v>Miel</v>
          </cell>
          <cell r="C435" t="str">
            <v>Likos 1</v>
          </cell>
          <cell r="D435" t="str">
            <v>reprise</v>
          </cell>
          <cell r="E435">
            <v>3000</v>
          </cell>
          <cell r="F435">
            <v>0</v>
          </cell>
          <cell r="G435">
            <v>2000</v>
          </cell>
          <cell r="H435" t="e">
            <v>#DIV/0!</v>
          </cell>
          <cell r="I435">
            <v>3</v>
          </cell>
          <cell r="J435">
            <v>0.66666666666666663</v>
          </cell>
        </row>
        <row r="436">
          <cell r="A436" t="str">
            <v>MFL501A</v>
          </cell>
          <cell r="B436" t="str">
            <v>Miel</v>
          </cell>
          <cell r="C436" t="str">
            <v>Prost</v>
          </cell>
          <cell r="D436" t="str">
            <v>Flacon (M) 300mL, pompe, eti face/dos (A), std PCB &gt;=20</v>
          </cell>
          <cell r="E436">
            <v>3000</v>
          </cell>
          <cell r="F436">
            <v>5</v>
          </cell>
          <cell r="G436">
            <v>2250</v>
          </cell>
          <cell r="H436">
            <v>450</v>
          </cell>
          <cell r="I436">
            <v>1.2</v>
          </cell>
          <cell r="J436">
            <v>0.75</v>
          </cell>
        </row>
        <row r="437">
          <cell r="A437" t="str">
            <v>MFL501B</v>
          </cell>
          <cell r="B437" t="str">
            <v>Miel</v>
          </cell>
          <cell r="C437" t="str">
            <v>Prost</v>
          </cell>
          <cell r="D437" t="str">
            <v>Flacon (M) 300mL, pompe, eti face/dos (A), std PCB &gt;=20</v>
          </cell>
          <cell r="E437">
            <v>3000</v>
          </cell>
          <cell r="F437">
            <v>6</v>
          </cell>
          <cell r="G437">
            <v>2250</v>
          </cell>
          <cell r="H437">
            <v>375</v>
          </cell>
          <cell r="I437">
            <v>1.2</v>
          </cell>
          <cell r="J437">
            <v>0.75</v>
          </cell>
        </row>
        <row r="438">
          <cell r="A438" t="str">
            <v>MFL502A</v>
          </cell>
          <cell r="B438" t="str">
            <v>Miel</v>
          </cell>
          <cell r="C438" t="str">
            <v>Prost</v>
          </cell>
          <cell r="D438" t="str">
            <v>Flacon(M) Rose 250ml,caps(A), eti face(A), etiq dos(A), std (M) PCB &gt;=27</v>
          </cell>
          <cell r="E438">
            <v>3300</v>
          </cell>
          <cell r="F438">
            <v>5</v>
          </cell>
          <cell r="G438">
            <v>2706</v>
          </cell>
          <cell r="H438">
            <v>541.20000000000005</v>
          </cell>
          <cell r="I438">
            <v>1.2</v>
          </cell>
          <cell r="J438">
            <v>0.82</v>
          </cell>
        </row>
        <row r="439">
          <cell r="A439" t="str">
            <v>MFL503A</v>
          </cell>
          <cell r="B439" t="str">
            <v>Miel</v>
          </cell>
          <cell r="C439" t="str">
            <v>Prost</v>
          </cell>
          <cell r="D439" t="str">
            <v>Flacon Collection (M) 250ml , caps (M), etiquette face/dos(A), PCB =12</v>
          </cell>
          <cell r="E439">
            <v>2700</v>
          </cell>
          <cell r="F439">
            <v>7</v>
          </cell>
          <cell r="G439">
            <v>2100</v>
          </cell>
          <cell r="H439">
            <v>300</v>
          </cell>
          <cell r="I439">
            <v>1.5</v>
          </cell>
          <cell r="J439">
            <v>0.77777777777777779</v>
          </cell>
        </row>
        <row r="440">
          <cell r="A440" t="str">
            <v>MFL504A</v>
          </cell>
          <cell r="B440" t="str">
            <v>Miel</v>
          </cell>
          <cell r="C440" t="str">
            <v>Prost</v>
          </cell>
          <cell r="D440" t="str">
            <v>Flacon (M) amande, lait, pompe (A), etq f/d (A), std (M) PCB = 30</v>
          </cell>
          <cell r="E440">
            <v>3000</v>
          </cell>
          <cell r="F440">
            <v>6</v>
          </cell>
          <cell r="G440">
            <v>2250</v>
          </cell>
          <cell r="H440">
            <v>375</v>
          </cell>
          <cell r="I440">
            <v>1.5</v>
          </cell>
          <cell r="J440">
            <v>0.75</v>
          </cell>
        </row>
        <row r="441">
          <cell r="A441" t="str">
            <v>MFL504B</v>
          </cell>
          <cell r="B441" t="str">
            <v>Miel</v>
          </cell>
          <cell r="C441" t="str">
            <v>Prost</v>
          </cell>
          <cell r="D441" t="str">
            <v>Flacon (M) amande, lait, pompe (A), etq f/d (A), std (M) PCB = 30</v>
          </cell>
          <cell r="E441">
            <v>3000</v>
          </cell>
          <cell r="F441">
            <v>8</v>
          </cell>
          <cell r="G441">
            <v>2250</v>
          </cell>
          <cell r="H441">
            <v>281.25</v>
          </cell>
          <cell r="I441">
            <v>1.5</v>
          </cell>
          <cell r="J441">
            <v>0.75</v>
          </cell>
        </row>
        <row r="442">
          <cell r="A442" t="str">
            <v>MFL504F</v>
          </cell>
          <cell r="B442" t="str">
            <v>Miel</v>
          </cell>
          <cell r="C442" t="str">
            <v>Prost</v>
          </cell>
          <cell r="D442" t="str">
            <v>Flacon (M) amande, lait, pompe (A), etq f/d (A), std (M) PCB = 31</v>
          </cell>
          <cell r="E442">
            <v>1500</v>
          </cell>
          <cell r="F442">
            <v>3</v>
          </cell>
          <cell r="G442">
            <v>1200</v>
          </cell>
          <cell r="H442">
            <v>400</v>
          </cell>
          <cell r="I442">
            <v>1.5</v>
          </cell>
          <cell r="J442">
            <v>0.8</v>
          </cell>
        </row>
        <row r="443">
          <cell r="A443" t="str">
            <v>MFL505A</v>
          </cell>
          <cell r="B443" t="str">
            <v>Miel</v>
          </cell>
          <cell r="C443" t="str">
            <v>Prost</v>
          </cell>
          <cell r="D443" t="str">
            <v>Flacon(M) BB 300ml pompe (A), F/dos orirenté (A), std (M) PCB = 18 + 1 pers pour redresser les pompes dans le rails de distribution</v>
          </cell>
          <cell r="E443">
            <v>1800</v>
          </cell>
          <cell r="F443">
            <v>5</v>
          </cell>
          <cell r="G443">
            <v>1350</v>
          </cell>
          <cell r="H443">
            <v>270</v>
          </cell>
          <cell r="I443">
            <v>1.5</v>
          </cell>
          <cell r="J443">
            <v>0.75</v>
          </cell>
        </row>
        <row r="444">
          <cell r="A444" t="str">
            <v>MFL505P</v>
          </cell>
          <cell r="B444" t="str">
            <v>Miel</v>
          </cell>
          <cell r="C444" t="str">
            <v>Prost</v>
          </cell>
          <cell r="D444" t="str">
            <v>Flacon(M) 200ml, réducteur(A), capsule fragile (M),étiquette f/d indexée (A), std (M) PCB = 12</v>
          </cell>
          <cell r="E444">
            <v>3000</v>
          </cell>
          <cell r="F444">
            <v>8</v>
          </cell>
          <cell r="G444">
            <v>2250</v>
          </cell>
          <cell r="H444">
            <v>281.25</v>
          </cell>
          <cell r="I444">
            <v>1.5</v>
          </cell>
          <cell r="J444">
            <v>0.75</v>
          </cell>
        </row>
        <row r="445">
          <cell r="A445" t="str">
            <v>MFL506A</v>
          </cell>
          <cell r="B445" t="str">
            <v>Miel</v>
          </cell>
          <cell r="C445" t="str">
            <v>Prost</v>
          </cell>
          <cell r="D445" t="str">
            <v>Flacon (M) 200ml , réducteur (A),  capsule(A), etiquette bandeau(A), croisillons (M), std (M) PCB 24</v>
          </cell>
          <cell r="E445">
            <v>2700</v>
          </cell>
          <cell r="F445">
            <v>6</v>
          </cell>
          <cell r="G445">
            <v>2250</v>
          </cell>
          <cell r="H445">
            <v>375</v>
          </cell>
          <cell r="I445">
            <v>1.5</v>
          </cell>
          <cell r="J445">
            <v>0.83333333333333337</v>
          </cell>
        </row>
        <row r="446">
          <cell r="A446" t="str">
            <v>MFL507A</v>
          </cell>
          <cell r="B446" t="str">
            <v>Miel</v>
          </cell>
          <cell r="C446" t="str">
            <v>Prost</v>
          </cell>
          <cell r="D446" t="str">
            <v>Flacon (M) 50ml , pompe (A), etiquette bandeau(A), std (M) PCB 35</v>
          </cell>
          <cell r="E446">
            <v>2600</v>
          </cell>
          <cell r="F446">
            <v>5</v>
          </cell>
          <cell r="G446">
            <v>2100</v>
          </cell>
          <cell r="H446">
            <v>420</v>
          </cell>
          <cell r="I446">
            <v>1.1000000000000001</v>
          </cell>
          <cell r="J446">
            <v>0.80769230769230771</v>
          </cell>
        </row>
        <row r="447">
          <cell r="A447" t="str">
            <v>MFL507B</v>
          </cell>
          <cell r="B447" t="str">
            <v>Miel</v>
          </cell>
          <cell r="C447" t="str">
            <v>Prost</v>
          </cell>
          <cell r="D447" t="str">
            <v>Flacon (M) 50ml , pompe (A), etiquette bandeau(A), std (M) PCB 35</v>
          </cell>
          <cell r="E447">
            <v>1440</v>
          </cell>
          <cell r="F447">
            <v>4</v>
          </cell>
          <cell r="G447">
            <v>1007.9999999999999</v>
          </cell>
          <cell r="H447">
            <v>251.99999999999997</v>
          </cell>
          <cell r="I447">
            <v>1.1000000000000001</v>
          </cell>
          <cell r="J447">
            <v>0.7</v>
          </cell>
        </row>
        <row r="448">
          <cell r="A448" t="str">
            <v>MFL508A</v>
          </cell>
          <cell r="B448" t="str">
            <v>Miel</v>
          </cell>
          <cell r="C448" t="str">
            <v>Prost</v>
          </cell>
          <cell r="D448" t="str">
            <v>Flacon (M) 100ml , pompe (A), etiquette face/dos(A), std (M) PCB 35</v>
          </cell>
          <cell r="E448">
            <v>3000</v>
          </cell>
          <cell r="F448">
            <v>5</v>
          </cell>
          <cell r="G448">
            <v>2250</v>
          </cell>
          <cell r="H448">
            <v>450</v>
          </cell>
          <cell r="I448">
            <v>1.5</v>
          </cell>
          <cell r="J448">
            <v>0.75</v>
          </cell>
        </row>
        <row r="449">
          <cell r="A449" t="str">
            <v>MFL509A</v>
          </cell>
          <cell r="B449" t="str">
            <v>Miel</v>
          </cell>
          <cell r="C449" t="str">
            <v>Prost</v>
          </cell>
          <cell r="D449" t="str">
            <v>Flacon (M) 150ml , pompe (A), etiquette face/dos(A), std (M) PCB 18</v>
          </cell>
          <cell r="E449">
            <v>3000</v>
          </cell>
          <cell r="F449">
            <v>6</v>
          </cell>
          <cell r="G449">
            <v>2280</v>
          </cell>
          <cell r="H449">
            <v>380</v>
          </cell>
          <cell r="I449">
            <v>1.5</v>
          </cell>
          <cell r="J449">
            <v>0.76</v>
          </cell>
        </row>
        <row r="450">
          <cell r="A450" t="str">
            <v>MFL509P</v>
          </cell>
          <cell r="B450" t="str">
            <v>Miel</v>
          </cell>
          <cell r="C450" t="str">
            <v>Prost</v>
          </cell>
          <cell r="D450" t="str">
            <v>Ne pas utiliser MB</v>
          </cell>
          <cell r="E450">
            <v>3000</v>
          </cell>
          <cell r="F450">
            <v>6</v>
          </cell>
          <cell r="G450">
            <v>2280</v>
          </cell>
          <cell r="H450">
            <v>380</v>
          </cell>
          <cell r="I450">
            <v>1.5</v>
          </cell>
          <cell r="J450">
            <v>0.76</v>
          </cell>
        </row>
        <row r="451">
          <cell r="A451" t="str">
            <v>MFL510A</v>
          </cell>
          <cell r="B451" t="str">
            <v>Miel</v>
          </cell>
          <cell r="C451" t="str">
            <v>Prost</v>
          </cell>
          <cell r="D451" t="str">
            <v>Flacon(M) 200ml, réducteur(A), capsule (A),étiquette f/d indexée (A), std (M) PCB = 12</v>
          </cell>
          <cell r="E451">
            <v>3300</v>
          </cell>
          <cell r="F451">
            <v>6</v>
          </cell>
          <cell r="G451">
            <v>2475</v>
          </cell>
          <cell r="H451">
            <v>412.5</v>
          </cell>
          <cell r="I451">
            <v>1.5</v>
          </cell>
          <cell r="J451">
            <v>0.75</v>
          </cell>
        </row>
        <row r="452">
          <cell r="A452" t="str">
            <v>MFL511S</v>
          </cell>
          <cell r="B452" t="str">
            <v>Miel</v>
          </cell>
          <cell r="C452" t="str">
            <v>Prost</v>
          </cell>
          <cell r="D452" t="str">
            <v>Flacon(M) 200ml, pompe(A), étiquette f/d indexée (A), capsule (A), croisillon, std (M) PCB = 12</v>
          </cell>
          <cell r="E452">
            <v>3000</v>
          </cell>
          <cell r="F452">
            <v>7</v>
          </cell>
          <cell r="G452">
            <v>2250</v>
          </cell>
          <cell r="H452">
            <v>321.42857142857144</v>
          </cell>
          <cell r="I452">
            <v>1.5</v>
          </cell>
          <cell r="J452">
            <v>0.75</v>
          </cell>
        </row>
        <row r="453">
          <cell r="A453" t="str">
            <v>MFL511A</v>
          </cell>
          <cell r="B453" t="str">
            <v>Miel</v>
          </cell>
          <cell r="C453" t="str">
            <v>Prost</v>
          </cell>
          <cell r="D453" t="str">
            <v>Flacon(M) 200ml, pompe(A), étiquette f/d indexée (A), capsule (A), croisillon, std (M) PCB = 12</v>
          </cell>
          <cell r="E453">
            <v>2160</v>
          </cell>
          <cell r="F453">
            <v>5</v>
          </cell>
          <cell r="G453">
            <v>1620</v>
          </cell>
          <cell r="H453">
            <v>324</v>
          </cell>
          <cell r="I453">
            <v>1.4</v>
          </cell>
          <cell r="J453">
            <v>0.75</v>
          </cell>
        </row>
        <row r="454">
          <cell r="A454" t="str">
            <v>MFL512A</v>
          </cell>
          <cell r="B454" t="str">
            <v>Miel</v>
          </cell>
          <cell r="C454" t="str">
            <v>Prost</v>
          </cell>
          <cell r="D454" t="str">
            <v>Flacon(M) 200 ml, pompe(M), eti f/dos orienté (A), croisillon(M), carton(M) automatique</v>
          </cell>
          <cell r="E454">
            <v>2700</v>
          </cell>
          <cell r="F454">
            <v>8</v>
          </cell>
          <cell r="G454">
            <v>2250</v>
          </cell>
          <cell r="H454">
            <v>281.25</v>
          </cell>
          <cell r="I454">
            <v>1.5</v>
          </cell>
          <cell r="J454">
            <v>0.83333333333333337</v>
          </cell>
        </row>
        <row r="455">
          <cell r="A455" t="str">
            <v>MFL513A</v>
          </cell>
          <cell r="B455" t="str">
            <v>Miel</v>
          </cell>
          <cell r="C455" t="str">
            <v>Prost</v>
          </cell>
          <cell r="D455" t="str">
            <v>Flacon(M) 200 ml, reduct-caps (A), eti f/dos orienté (A), croisillon(M), carton(M) automatique</v>
          </cell>
          <cell r="E455">
            <v>2700</v>
          </cell>
          <cell r="F455">
            <v>6</v>
          </cell>
          <cell r="G455">
            <v>2250</v>
          </cell>
          <cell r="H455">
            <v>375</v>
          </cell>
          <cell r="I455">
            <v>1.5</v>
          </cell>
          <cell r="J455">
            <v>0.83333333333333337</v>
          </cell>
        </row>
        <row r="456">
          <cell r="A456" t="str">
            <v>MFL514S</v>
          </cell>
          <cell r="B456" t="str">
            <v>Miel</v>
          </cell>
          <cell r="C456" t="str">
            <v>Prost</v>
          </cell>
          <cell r="D456" t="str">
            <v>Flacon(M) Pivoine 200ml, caps (A) eti face(A), etiq dos(A), std (M) PCB &gt;=15</v>
          </cell>
          <cell r="E456">
            <v>3000</v>
          </cell>
          <cell r="F456">
            <v>7</v>
          </cell>
          <cell r="G456">
            <v>2250</v>
          </cell>
          <cell r="H456">
            <v>321.42857142857144</v>
          </cell>
          <cell r="I456">
            <v>1.5</v>
          </cell>
          <cell r="J456">
            <v>0.75</v>
          </cell>
        </row>
        <row r="457">
          <cell r="A457" t="str">
            <v>MFL514A</v>
          </cell>
          <cell r="B457" t="str">
            <v>Miel</v>
          </cell>
          <cell r="C457" t="str">
            <v>Prost</v>
          </cell>
          <cell r="D457" t="str">
            <v>Flacon(M) Pivoine 200ml, caps (A) eti face(A), etiq dos(A), std (M) PCB &gt;=15</v>
          </cell>
          <cell r="E457">
            <v>2160</v>
          </cell>
          <cell r="F457">
            <v>5</v>
          </cell>
          <cell r="G457">
            <v>1620</v>
          </cell>
          <cell r="H457">
            <v>324</v>
          </cell>
          <cell r="I457">
            <v>1.5</v>
          </cell>
          <cell r="J457">
            <v>0.75</v>
          </cell>
        </row>
        <row r="458">
          <cell r="A458" t="str">
            <v>MFL515A</v>
          </cell>
          <cell r="B458" t="str">
            <v>Miel</v>
          </cell>
          <cell r="C458" t="str">
            <v>Prost</v>
          </cell>
          <cell r="D458" t="str">
            <v>Flacon(M) orienté Cerisier 250ml, caps (A), eti face(A), etiq dos(A), std (M) PCB &gt;=36</v>
          </cell>
          <cell r="E458">
            <v>3000</v>
          </cell>
          <cell r="F458">
            <v>6</v>
          </cell>
          <cell r="G458">
            <v>2550</v>
          </cell>
          <cell r="H458">
            <v>425</v>
          </cell>
          <cell r="I458">
            <v>1.3</v>
          </cell>
          <cell r="J458">
            <v>0.85</v>
          </cell>
        </row>
        <row r="459">
          <cell r="A459" t="str">
            <v>MFL515F</v>
          </cell>
          <cell r="B459" t="str">
            <v>Miel</v>
          </cell>
          <cell r="C459" t="str">
            <v>Prost</v>
          </cell>
          <cell r="D459" t="str">
            <v>Flacon(M) orienté Cerisier 250ml, caps (A), eti face(A), etiq dos(A), std (M) PCB &gt;=37</v>
          </cell>
          <cell r="E459">
            <v>1980</v>
          </cell>
          <cell r="F459">
            <v>4</v>
          </cell>
          <cell r="G459">
            <v>1643</v>
          </cell>
          <cell r="H459">
            <v>410.75</v>
          </cell>
          <cell r="I459">
            <v>1.3</v>
          </cell>
          <cell r="J459">
            <v>0.82979797979797976</v>
          </cell>
        </row>
        <row r="460">
          <cell r="A460" t="str">
            <v>MFL516A</v>
          </cell>
          <cell r="B460" t="str">
            <v>Miel</v>
          </cell>
          <cell r="C460" t="str">
            <v>Prost</v>
          </cell>
          <cell r="D460" t="str">
            <v>Flacon(M) Rose 250ml, pompe(A), eti face(A), etiq dos(A), std (M) PCB &gt;=27</v>
          </cell>
          <cell r="E460">
            <v>3000</v>
          </cell>
          <cell r="F460">
            <v>6</v>
          </cell>
          <cell r="G460">
            <v>2250</v>
          </cell>
          <cell r="H460">
            <v>375</v>
          </cell>
          <cell r="I460">
            <v>1.5</v>
          </cell>
          <cell r="J460">
            <v>0.75</v>
          </cell>
        </row>
        <row r="461">
          <cell r="A461" t="str">
            <v>MFL516F</v>
          </cell>
          <cell r="B461" t="str">
            <v>Miel</v>
          </cell>
          <cell r="C461" t="str">
            <v>Prost</v>
          </cell>
          <cell r="D461" t="str">
            <v>Flacon(M) Rose 250ml, pompe(A), eti face(A), etiq dos(A), std (M) PCB &gt;=28</v>
          </cell>
          <cell r="E461">
            <v>1500</v>
          </cell>
          <cell r="F461">
            <v>3</v>
          </cell>
          <cell r="G461">
            <v>1200</v>
          </cell>
          <cell r="H461">
            <v>400</v>
          </cell>
          <cell r="I461">
            <v>1.5</v>
          </cell>
          <cell r="J461">
            <v>0.8</v>
          </cell>
        </row>
        <row r="462">
          <cell r="A462" t="str">
            <v>MFL517A</v>
          </cell>
          <cell r="B462" t="str">
            <v>Miel</v>
          </cell>
          <cell r="C462" t="str">
            <v>Prost</v>
          </cell>
          <cell r="D462" t="str">
            <v>Flacon (M) 100ml , pompe (A), etiquette bandeau(A),croisillons (M), std (M) PCB=15</v>
          </cell>
          <cell r="E462">
            <v>3300</v>
          </cell>
          <cell r="F462">
            <v>8</v>
          </cell>
          <cell r="G462">
            <v>2475</v>
          </cell>
          <cell r="H462">
            <v>309.375</v>
          </cell>
          <cell r="I462">
            <v>1.5</v>
          </cell>
          <cell r="J462">
            <v>0.75</v>
          </cell>
        </row>
        <row r="463">
          <cell r="A463" t="str">
            <v>MFL518S</v>
          </cell>
          <cell r="B463" t="str">
            <v>Miel</v>
          </cell>
          <cell r="C463" t="str">
            <v>Prost</v>
          </cell>
          <cell r="D463" t="str">
            <v>Flacon(M) karité17 250ml, caps ou pompe(A), F/dos orirenté (A), std (M) PCB = 18</v>
          </cell>
          <cell r="E463">
            <v>3000</v>
          </cell>
          <cell r="F463">
            <v>7</v>
          </cell>
          <cell r="G463">
            <v>2250</v>
          </cell>
          <cell r="H463">
            <v>321.42857142857144</v>
          </cell>
          <cell r="I463">
            <v>1.5</v>
          </cell>
          <cell r="J463">
            <v>0.75</v>
          </cell>
        </row>
        <row r="464">
          <cell r="A464" t="str">
            <v>MFL518A</v>
          </cell>
          <cell r="B464" t="str">
            <v>Miel</v>
          </cell>
          <cell r="C464" t="str">
            <v>Prost</v>
          </cell>
          <cell r="D464" t="str">
            <v>Flacon(M) karité17 250ml, caps ou pompe(A), F/dos orirenté (A), std (M) PCB = 18 (pompes dans le rails)</v>
          </cell>
          <cell r="E464">
            <v>2160</v>
          </cell>
          <cell r="F464">
            <v>5</v>
          </cell>
          <cell r="G464">
            <v>1620</v>
          </cell>
          <cell r="H464">
            <v>324</v>
          </cell>
          <cell r="I464">
            <v>1.5</v>
          </cell>
          <cell r="J464">
            <v>0.75</v>
          </cell>
        </row>
        <row r="465">
          <cell r="A465" t="str">
            <v>MFL519A</v>
          </cell>
          <cell r="B465" t="str">
            <v>Miel</v>
          </cell>
          <cell r="C465" t="str">
            <v>Prost</v>
          </cell>
          <cell r="D465" t="str">
            <v>Flacon Bonne mère(M) 300ml , caps (A), etiquette face/dos(A), PCB =30</v>
          </cell>
          <cell r="E465">
            <v>2600</v>
          </cell>
          <cell r="F465">
            <v>5</v>
          </cell>
          <cell r="G465">
            <v>1965</v>
          </cell>
          <cell r="H465">
            <v>393</v>
          </cell>
          <cell r="I465">
            <v>1.3</v>
          </cell>
          <cell r="J465">
            <v>0.75576923076923075</v>
          </cell>
        </row>
        <row r="466">
          <cell r="A466" t="str">
            <v>MFL520A</v>
          </cell>
          <cell r="B466" t="str">
            <v>Miel</v>
          </cell>
          <cell r="C466" t="str">
            <v>Prost</v>
          </cell>
          <cell r="D466" t="str">
            <v>Flacon Collection (M) 250ml , caps (A), etiquette face/dos(A), PCB =16</v>
          </cell>
          <cell r="E466">
            <v>2700</v>
          </cell>
          <cell r="F466">
            <v>6</v>
          </cell>
          <cell r="G466">
            <v>2100</v>
          </cell>
          <cell r="H466">
            <v>350</v>
          </cell>
          <cell r="I466">
            <v>1.5</v>
          </cell>
          <cell r="J466">
            <v>0.77777777777777779</v>
          </cell>
        </row>
        <row r="467">
          <cell r="A467" t="str">
            <v>MFL521A</v>
          </cell>
          <cell r="B467" t="str">
            <v>Miel</v>
          </cell>
          <cell r="C467" t="str">
            <v>Prost</v>
          </cell>
          <cell r="D467" t="str">
            <v>Flacon Collection (M) 250ml , caps (M), etiquette face/dos(A), PCB =16</v>
          </cell>
          <cell r="E467">
            <v>2040</v>
          </cell>
          <cell r="F467">
            <v>5</v>
          </cell>
          <cell r="G467">
            <v>1591.2</v>
          </cell>
          <cell r="H467">
            <v>318.24</v>
          </cell>
          <cell r="I467">
            <v>1.5</v>
          </cell>
          <cell r="J467">
            <v>0.78</v>
          </cell>
        </row>
        <row r="468">
          <cell r="A468" t="str">
            <v>MFL522A</v>
          </cell>
          <cell r="B468" t="str">
            <v>Miel</v>
          </cell>
          <cell r="C468" t="str">
            <v>Prost</v>
          </cell>
          <cell r="D468" t="str">
            <v>Flacon Aro oval (M) 250ml ,pompe (A)/Caps(A), etiquette face/dos(A), PCB =28</v>
          </cell>
          <cell r="E468">
            <v>2700</v>
          </cell>
          <cell r="F468">
            <v>5</v>
          </cell>
          <cell r="G468">
            <v>2160</v>
          </cell>
          <cell r="H468">
            <v>432</v>
          </cell>
          <cell r="I468">
            <v>1.5</v>
          </cell>
          <cell r="J468">
            <v>0.8</v>
          </cell>
        </row>
        <row r="469">
          <cell r="A469" t="str">
            <v>MFL523S</v>
          </cell>
          <cell r="B469" t="str">
            <v>Miel</v>
          </cell>
          <cell r="C469" t="str">
            <v>Prost</v>
          </cell>
          <cell r="D469" t="str">
            <v>Flacon(M) 200ml, pompe(A), étiquette f/d indexée (A), capsule (A), croisillon, std (M) PCB = 12</v>
          </cell>
          <cell r="E469">
            <v>3000</v>
          </cell>
          <cell r="F469">
            <v>7</v>
          </cell>
          <cell r="G469">
            <v>2250</v>
          </cell>
          <cell r="H469">
            <v>321.42857142857144</v>
          </cell>
          <cell r="I469">
            <v>1.5</v>
          </cell>
          <cell r="J469">
            <v>0.75</v>
          </cell>
        </row>
        <row r="470">
          <cell r="A470" t="str">
            <v>MFL523A</v>
          </cell>
          <cell r="B470" t="str">
            <v>Miel</v>
          </cell>
          <cell r="C470" t="str">
            <v>Prost</v>
          </cell>
          <cell r="D470" t="str">
            <v>Flacon(M) 200ml, pompe(A), étiquette f/d indexée (A), capsule (A), croisillon, std (M) PCB = 12</v>
          </cell>
          <cell r="E470">
            <v>2160</v>
          </cell>
          <cell r="F470">
            <v>5</v>
          </cell>
          <cell r="G470">
            <v>1620</v>
          </cell>
          <cell r="H470">
            <v>324</v>
          </cell>
          <cell r="I470">
            <v>1.5</v>
          </cell>
          <cell r="J470">
            <v>0.75</v>
          </cell>
        </row>
        <row r="471">
          <cell r="A471" t="str">
            <v>MFL524A</v>
          </cell>
          <cell r="B471" t="str">
            <v>Miel</v>
          </cell>
          <cell r="C471" t="str">
            <v>Prost</v>
          </cell>
          <cell r="D471" t="str">
            <v>Flacon (M) 145ml , pompe (A), etiquette face/dos(A), suremballage*6, std (M) PCB 18</v>
          </cell>
          <cell r="E471">
            <v>3000</v>
          </cell>
          <cell r="F471">
            <v>8</v>
          </cell>
          <cell r="G471">
            <v>2250</v>
          </cell>
          <cell r="H471">
            <v>281.25</v>
          </cell>
          <cell r="I471">
            <v>1.5</v>
          </cell>
          <cell r="J471">
            <v>0.75</v>
          </cell>
        </row>
        <row r="472">
          <cell r="A472" t="str">
            <v>MFL524F</v>
          </cell>
          <cell r="B472" t="str">
            <v>Miel</v>
          </cell>
          <cell r="C472" t="str">
            <v>Prost</v>
          </cell>
          <cell r="D472" t="str">
            <v>Flacon (M) 145ml , pompe (A), etiquette face/dos(A), suremballage*6, std (M) PCB 19</v>
          </cell>
          <cell r="E472">
            <v>2280</v>
          </cell>
          <cell r="F472">
            <v>6</v>
          </cell>
          <cell r="G472">
            <v>1710</v>
          </cell>
          <cell r="H472">
            <v>285</v>
          </cell>
          <cell r="I472">
            <v>1.5</v>
          </cell>
          <cell r="J472">
            <v>0.75</v>
          </cell>
        </row>
        <row r="473">
          <cell r="A473" t="str">
            <v>MFL524V</v>
          </cell>
          <cell r="B473" t="str">
            <v>Miel</v>
          </cell>
          <cell r="C473" t="str">
            <v>Prost</v>
          </cell>
          <cell r="D473" t="str">
            <v>Flacon (M) 145ml , pompe (A), etiquette face/dos(A), suremballage*6, std (M) PCB 19</v>
          </cell>
          <cell r="E473">
            <v>2280</v>
          </cell>
          <cell r="F473">
            <v>6</v>
          </cell>
          <cell r="G473">
            <v>1710</v>
          </cell>
          <cell r="H473">
            <v>285</v>
          </cell>
          <cell r="I473">
            <v>1.5</v>
          </cell>
          <cell r="J473">
            <v>0.75</v>
          </cell>
        </row>
        <row r="474">
          <cell r="A474" t="str">
            <v>MFL525A</v>
          </cell>
          <cell r="B474" t="str">
            <v>Miel</v>
          </cell>
          <cell r="C474" t="str">
            <v>Prost</v>
          </cell>
          <cell r="D474" t="str">
            <v>Flacon(M) Pivoine 250ml, caps (M), eti face(A), etiq dos(A), std (M) PCB &gt;=15</v>
          </cell>
          <cell r="E474">
            <v>3000</v>
          </cell>
          <cell r="F474">
            <v>8</v>
          </cell>
          <cell r="G474">
            <v>2250</v>
          </cell>
          <cell r="H474">
            <v>281.25</v>
          </cell>
          <cell r="I474">
            <v>1.5</v>
          </cell>
          <cell r="J474">
            <v>0.75</v>
          </cell>
        </row>
        <row r="475">
          <cell r="A475" t="str">
            <v>MFL525F</v>
          </cell>
          <cell r="B475" t="str">
            <v>Miel</v>
          </cell>
          <cell r="C475" t="str">
            <v>Prost</v>
          </cell>
          <cell r="D475" t="str">
            <v>Flacon(M) Pivoine 250ml, caps (M), eti face(A), etiq dos(A), std (M) PCB &gt;=15</v>
          </cell>
          <cell r="E475">
            <v>2280</v>
          </cell>
          <cell r="F475">
            <v>6</v>
          </cell>
          <cell r="G475">
            <v>1710</v>
          </cell>
          <cell r="H475">
            <v>285</v>
          </cell>
          <cell r="I475">
            <v>1.5</v>
          </cell>
          <cell r="J475">
            <v>0.75</v>
          </cell>
        </row>
        <row r="476">
          <cell r="A476" t="str">
            <v>MFL526S</v>
          </cell>
          <cell r="B476" t="str">
            <v>Miel</v>
          </cell>
          <cell r="C476" t="str">
            <v>Prost</v>
          </cell>
          <cell r="D476" t="str">
            <v>Flacon(M) TDL 250ml, caps (A), Bandeau orienté (A), std (M) PCB = 18</v>
          </cell>
          <cell r="E476">
            <v>3000</v>
          </cell>
          <cell r="F476">
            <v>7</v>
          </cell>
          <cell r="G476">
            <v>2250</v>
          </cell>
          <cell r="H476">
            <v>321.42857142857144</v>
          </cell>
          <cell r="I476">
            <v>1.5</v>
          </cell>
          <cell r="J476">
            <v>0.75</v>
          </cell>
        </row>
        <row r="477">
          <cell r="A477" t="str">
            <v>MFL526A</v>
          </cell>
          <cell r="B477" t="str">
            <v>Miel</v>
          </cell>
          <cell r="C477" t="str">
            <v>Prost</v>
          </cell>
          <cell r="D477" t="str">
            <v xml:space="preserve">Flacon(M) TDL 250ml, caps (A), Bandeau orienté (A), std (M) PCB = 18 </v>
          </cell>
          <cell r="E477">
            <v>2160</v>
          </cell>
          <cell r="F477">
            <v>5</v>
          </cell>
          <cell r="G477">
            <v>1620</v>
          </cell>
          <cell r="H477">
            <v>324</v>
          </cell>
          <cell r="I477">
            <v>1.5</v>
          </cell>
          <cell r="J477">
            <v>0.75</v>
          </cell>
        </row>
        <row r="478">
          <cell r="A478" t="str">
            <v>MFL527A</v>
          </cell>
          <cell r="B478" t="str">
            <v>Miel</v>
          </cell>
          <cell r="C478" t="str">
            <v>Prost</v>
          </cell>
          <cell r="D478" t="str">
            <v>Flacon(M) Maison 300ml, Pompe (A), éti f/d (A), std (M) PCB = 8</v>
          </cell>
          <cell r="E478">
            <v>1800</v>
          </cell>
          <cell r="F478">
            <v>5</v>
          </cell>
          <cell r="G478">
            <v>1500</v>
          </cell>
          <cell r="H478">
            <v>300</v>
          </cell>
          <cell r="I478">
            <v>1.5</v>
          </cell>
          <cell r="J478">
            <v>0.83333333333333337</v>
          </cell>
        </row>
        <row r="479">
          <cell r="A479" t="str">
            <v>MFL528A</v>
          </cell>
          <cell r="B479" t="str">
            <v>Miel</v>
          </cell>
          <cell r="C479" t="str">
            <v>Prost</v>
          </cell>
          <cell r="D479" t="str">
            <v>Flacon (M) amande, huile, caps (M), etq f/d (A), std (M) PCB = 30</v>
          </cell>
          <cell r="E479">
            <v>3000</v>
          </cell>
          <cell r="F479">
            <v>6</v>
          </cell>
          <cell r="G479">
            <v>2250</v>
          </cell>
          <cell r="H479">
            <v>375</v>
          </cell>
          <cell r="I479">
            <v>1.5</v>
          </cell>
          <cell r="J479">
            <v>0.75</v>
          </cell>
        </row>
        <row r="480">
          <cell r="A480" t="str">
            <v>MFL529A</v>
          </cell>
          <cell r="B480" t="str">
            <v>Miel</v>
          </cell>
          <cell r="C480" t="str">
            <v>Prost</v>
          </cell>
          <cell r="D480" t="str">
            <v>Flacon(M) Pivoine 200ml, Pétales pivoine, réd + caps (A), eti face(A), etiq dos(A),contrôle 100%, std (M) PCB &gt;=15</v>
          </cell>
          <cell r="E480">
            <v>720</v>
          </cell>
          <cell r="F480">
            <v>10</v>
          </cell>
          <cell r="G480">
            <v>540</v>
          </cell>
          <cell r="H480">
            <v>54</v>
          </cell>
          <cell r="I480">
            <v>1.5</v>
          </cell>
          <cell r="J480">
            <v>0.75</v>
          </cell>
        </row>
        <row r="481">
          <cell r="A481" t="str">
            <v>MFL530S</v>
          </cell>
          <cell r="B481" t="str">
            <v>Miel</v>
          </cell>
          <cell r="C481" t="str">
            <v>Prost</v>
          </cell>
          <cell r="D481" t="str">
            <v>Huile Karité 100ml / Fl rond verre (M), pompe (A), éti indexée face (A), éti fond (M),croisillons , cale x2, PCB = 24</v>
          </cell>
          <cell r="E481">
            <v>2000</v>
          </cell>
          <cell r="F481">
            <v>8</v>
          </cell>
          <cell r="G481">
            <v>1500</v>
          </cell>
          <cell r="H481">
            <v>187.5</v>
          </cell>
          <cell r="I481">
            <v>1.5</v>
          </cell>
          <cell r="J481">
            <v>0.75</v>
          </cell>
        </row>
        <row r="482">
          <cell r="A482" t="str">
            <v>MFL530F</v>
          </cell>
          <cell r="B482" t="str">
            <v>Miel</v>
          </cell>
          <cell r="C482" t="str">
            <v>Prost</v>
          </cell>
          <cell r="D482" t="str">
            <v>Huile Karité 100ml / Fl rond verre (M), pompe (A), éti indexée face (A), éti fond (M),croisillons , cale x2, PCB = 25</v>
          </cell>
          <cell r="E482">
            <v>1080</v>
          </cell>
          <cell r="F482">
            <v>5</v>
          </cell>
          <cell r="G482">
            <v>917</v>
          </cell>
          <cell r="H482">
            <v>183.4</v>
          </cell>
          <cell r="I482">
            <v>1.4</v>
          </cell>
          <cell r="J482">
            <v>0.84907407407407409</v>
          </cell>
        </row>
        <row r="483">
          <cell r="A483" t="str">
            <v>MFL530A</v>
          </cell>
          <cell r="B483" t="str">
            <v>Miel</v>
          </cell>
          <cell r="C483" t="str">
            <v>Prost</v>
          </cell>
          <cell r="D483" t="str">
            <v>Huile Karité 100ml / Fl rond verre (M), pompe (A), éti indexée face (A), éti fond (M),croisillons , cale x2, PCB = 25</v>
          </cell>
          <cell r="E483">
            <v>1140</v>
          </cell>
          <cell r="F483">
            <v>5</v>
          </cell>
          <cell r="G483">
            <v>946.19999999999993</v>
          </cell>
          <cell r="H483">
            <v>189.23999999999998</v>
          </cell>
          <cell r="I483">
            <v>1.4</v>
          </cell>
          <cell r="J483">
            <v>0.83</v>
          </cell>
        </row>
        <row r="484">
          <cell r="A484" t="str">
            <v>MFL530V</v>
          </cell>
          <cell r="B484" t="str">
            <v>Miel</v>
          </cell>
          <cell r="C484" t="str">
            <v>Prost</v>
          </cell>
          <cell r="D484" t="str">
            <v>Huile Karité 100ml / Fl rond verre (M), pompe (A), éti indexée face (A), éti fond (M),croisillons , cale x2, PCB = 25</v>
          </cell>
          <cell r="E484">
            <v>1080</v>
          </cell>
          <cell r="F484">
            <v>5</v>
          </cell>
          <cell r="G484">
            <v>918</v>
          </cell>
          <cell r="H484">
            <v>183.6</v>
          </cell>
          <cell r="I484">
            <v>1.5</v>
          </cell>
          <cell r="J484">
            <v>0.85</v>
          </cell>
        </row>
        <row r="485">
          <cell r="A485" t="str">
            <v>MFL531A</v>
          </cell>
          <cell r="B485" t="str">
            <v>Miel</v>
          </cell>
          <cell r="C485" t="str">
            <v>Prost</v>
          </cell>
          <cell r="D485" t="str">
            <v>Flacon (M) 200ml , pompe (A), etiquette bandeau(A),demi std (M) PCB=20</v>
          </cell>
          <cell r="E485">
            <v>3000</v>
          </cell>
          <cell r="F485">
            <v>6</v>
          </cell>
          <cell r="G485">
            <v>2250</v>
          </cell>
          <cell r="H485">
            <v>375</v>
          </cell>
          <cell r="I485">
            <v>1.5</v>
          </cell>
          <cell r="J485">
            <v>0.75</v>
          </cell>
        </row>
        <row r="486">
          <cell r="A486" t="str">
            <v>MFL532A</v>
          </cell>
          <cell r="B486" t="str">
            <v>Miel</v>
          </cell>
          <cell r="C486" t="str">
            <v>Prost</v>
          </cell>
          <cell r="D486" t="str">
            <v>Flacon (M) 200ml, vrac  type eau , pompe (A), etiquette bandeau(A),demi std (M) PCB=20</v>
          </cell>
          <cell r="E486">
            <v>2400</v>
          </cell>
          <cell r="F486">
            <v>5</v>
          </cell>
          <cell r="G486">
            <v>1800</v>
          </cell>
          <cell r="H486">
            <v>360</v>
          </cell>
          <cell r="I486">
            <v>1.5</v>
          </cell>
          <cell r="J486">
            <v>0.75</v>
          </cell>
        </row>
        <row r="487">
          <cell r="A487" t="str">
            <v>MFL533A</v>
          </cell>
          <cell r="B487" t="str">
            <v>Miel</v>
          </cell>
          <cell r="C487" t="str">
            <v>Prost</v>
          </cell>
          <cell r="D487" t="str">
            <v>Flacon 500 (M), Pompe (A), Eti face/dos (A), carton ame PCB = 8</v>
          </cell>
          <cell r="E487">
            <v>2400</v>
          </cell>
          <cell r="F487">
            <v>6</v>
          </cell>
          <cell r="G487">
            <v>1800</v>
          </cell>
          <cell r="H487">
            <v>300</v>
          </cell>
          <cell r="I487">
            <v>1.5</v>
          </cell>
          <cell r="J487">
            <v>0.75</v>
          </cell>
        </row>
        <row r="488">
          <cell r="A488" t="str">
            <v>MFL533B</v>
          </cell>
          <cell r="B488" t="str">
            <v>Miel</v>
          </cell>
          <cell r="C488" t="str">
            <v>Prost</v>
          </cell>
          <cell r="D488" t="str">
            <v>Flacon 500 (M), Pompe (A), Eti face/dos (A), carton ame PCB = 8 - 1 personne aux flacons suite AT</v>
          </cell>
          <cell r="E488">
            <v>2040</v>
          </cell>
          <cell r="F488">
            <v>5</v>
          </cell>
          <cell r="G488">
            <v>1499.3999999999999</v>
          </cell>
          <cell r="H488">
            <v>299.88</v>
          </cell>
          <cell r="I488">
            <v>1.5</v>
          </cell>
          <cell r="J488">
            <v>0.73499999999999999</v>
          </cell>
        </row>
        <row r="489">
          <cell r="A489" t="str">
            <v>MFL533B2</v>
          </cell>
          <cell r="B489" t="str">
            <v>Miel</v>
          </cell>
          <cell r="C489" t="str">
            <v>Prost</v>
          </cell>
          <cell r="D489" t="str">
            <v>Flacon 500 (M), Pompe (A), Eti face/dos (A), carton ame PCB = 8 - 1 personne aux flacons suite AT</v>
          </cell>
          <cell r="E489">
            <v>2400</v>
          </cell>
          <cell r="F489">
            <v>7</v>
          </cell>
          <cell r="G489">
            <v>1440</v>
          </cell>
          <cell r="H489">
            <v>205.71428571428572</v>
          </cell>
          <cell r="I489">
            <v>1.5</v>
          </cell>
          <cell r="J489">
            <v>0.6</v>
          </cell>
        </row>
        <row r="490">
          <cell r="A490" t="str">
            <v>MFL533P</v>
          </cell>
          <cell r="B490" t="str">
            <v>Miel</v>
          </cell>
          <cell r="C490" t="str">
            <v>Prost</v>
          </cell>
          <cell r="D490" t="str">
            <v>Flacon 500 (M), Pompe (A), Eti face/dos (A), carton ame PCB = 8</v>
          </cell>
          <cell r="E490">
            <v>1620</v>
          </cell>
          <cell r="F490">
            <v>4</v>
          </cell>
          <cell r="G490">
            <v>1215</v>
          </cell>
          <cell r="H490">
            <v>303.75</v>
          </cell>
          <cell r="I490">
            <v>1.5</v>
          </cell>
          <cell r="J490">
            <v>0.75</v>
          </cell>
        </row>
        <row r="491">
          <cell r="A491" t="str">
            <v>MFL534A</v>
          </cell>
          <cell r="B491" t="str">
            <v>Miel</v>
          </cell>
          <cell r="C491" t="str">
            <v>Prost</v>
          </cell>
          <cell r="D491" t="str">
            <v>Flacon (M) amande biphase, huile, caps (M), etq f/d (A), std (M) PCB = 30</v>
          </cell>
          <cell r="E491">
            <v>3000</v>
          </cell>
          <cell r="F491">
            <v>7</v>
          </cell>
          <cell r="G491">
            <v>2250</v>
          </cell>
          <cell r="H491">
            <v>321.42857142857144</v>
          </cell>
          <cell r="I491">
            <v>1.5</v>
          </cell>
          <cell r="J491">
            <v>0.75</v>
          </cell>
        </row>
        <row r="492">
          <cell r="A492" t="str">
            <v>MFL535A</v>
          </cell>
          <cell r="B492" t="str">
            <v>Miel</v>
          </cell>
          <cell r="C492" t="str">
            <v>Prost</v>
          </cell>
          <cell r="D492" t="str">
            <v>Flacon(M) 200ml, réducteur(A), capsule fragile (M),étiquette f/d indexée (A), std (M) PCB = 12</v>
          </cell>
          <cell r="E492">
            <v>3300</v>
          </cell>
          <cell r="F492">
            <v>7</v>
          </cell>
          <cell r="G492">
            <v>2475</v>
          </cell>
          <cell r="H492">
            <v>353.57142857142856</v>
          </cell>
          <cell r="I492">
            <v>1.5</v>
          </cell>
          <cell r="J492">
            <v>0.75</v>
          </cell>
        </row>
        <row r="493">
          <cell r="A493" t="str">
            <v>MFL535F</v>
          </cell>
          <cell r="B493" t="str">
            <v>Miel</v>
          </cell>
          <cell r="C493" t="str">
            <v>Prost</v>
          </cell>
          <cell r="D493" t="str">
            <v>Flacon(M) 200ml, réducteur(A), capsule fragile (M),étiquette f/d indexée (A), std (M) PCB = 12</v>
          </cell>
          <cell r="E493">
            <v>2160</v>
          </cell>
          <cell r="F493">
            <v>5</v>
          </cell>
          <cell r="G493">
            <v>1771.1999999999998</v>
          </cell>
          <cell r="H493">
            <v>354.23999999999995</v>
          </cell>
          <cell r="I493">
            <v>1.5</v>
          </cell>
          <cell r="J493">
            <v>0.82</v>
          </cell>
        </row>
        <row r="494">
          <cell r="A494" t="str">
            <v>MFL535V</v>
          </cell>
          <cell r="B494" t="str">
            <v>Miel</v>
          </cell>
          <cell r="C494" t="str">
            <v>Prost</v>
          </cell>
          <cell r="D494" t="str">
            <v>Flacon(M) 200ml, réducteur(A), capsule fragile (M),étiquette f/d indexée (A), std (M) PCB = 12</v>
          </cell>
          <cell r="E494">
            <v>2160</v>
          </cell>
          <cell r="F494">
            <v>6</v>
          </cell>
          <cell r="G494">
            <v>1620</v>
          </cell>
          <cell r="H494">
            <v>270</v>
          </cell>
          <cell r="I494">
            <v>1.5</v>
          </cell>
          <cell r="J494">
            <v>0.75</v>
          </cell>
        </row>
        <row r="495">
          <cell r="A495" t="str">
            <v>MFL536A</v>
          </cell>
          <cell r="B495" t="str">
            <v>Miel</v>
          </cell>
          <cell r="C495" t="str">
            <v>Prost</v>
          </cell>
          <cell r="D495" t="str">
            <v>Flacon 500 (M), Pompe (A), Eti face/dos (A), carton à scotcher PCB = 8</v>
          </cell>
          <cell r="E495">
            <v>1620</v>
          </cell>
          <cell r="F495">
            <v>5</v>
          </cell>
          <cell r="G495">
            <v>1296</v>
          </cell>
          <cell r="H495">
            <v>259.2</v>
          </cell>
          <cell r="I495">
            <v>1.5</v>
          </cell>
          <cell r="J495">
            <v>0.8</v>
          </cell>
        </row>
        <row r="496">
          <cell r="A496" t="str">
            <v>MFL536D</v>
          </cell>
          <cell r="B496" t="str">
            <v>Miel</v>
          </cell>
          <cell r="C496" t="str">
            <v>Prost</v>
          </cell>
          <cell r="D496" t="str">
            <v>Flacon 500 (M), Pompe (A), Eti face/dos (A), carton à scotcher PCB = 8</v>
          </cell>
          <cell r="E496">
            <v>1620</v>
          </cell>
          <cell r="F496">
            <v>5</v>
          </cell>
          <cell r="G496">
            <v>1296</v>
          </cell>
          <cell r="H496">
            <v>259.2</v>
          </cell>
          <cell r="I496">
            <v>1.5</v>
          </cell>
          <cell r="J496">
            <v>0.8</v>
          </cell>
        </row>
        <row r="497">
          <cell r="A497" t="str">
            <v>MFL537A</v>
          </cell>
          <cell r="B497" t="str">
            <v>Miel</v>
          </cell>
          <cell r="C497" t="str">
            <v>Prost</v>
          </cell>
          <cell r="D497" t="str">
            <v>Flacon(M) TDL 250ml, caps (A), Bandeau orienté (A), std (M) PCB = 18</v>
          </cell>
          <cell r="E497">
            <v>3000</v>
          </cell>
          <cell r="F497">
            <v>7</v>
          </cell>
          <cell r="G497">
            <v>2310</v>
          </cell>
          <cell r="H497">
            <v>330</v>
          </cell>
          <cell r="I497">
            <v>1.5</v>
          </cell>
          <cell r="J497">
            <v>0.77</v>
          </cell>
        </row>
        <row r="498">
          <cell r="A498" t="str">
            <v>MFL538A</v>
          </cell>
          <cell r="B498" t="str">
            <v>Miel</v>
          </cell>
          <cell r="C498" t="str">
            <v>Prost</v>
          </cell>
          <cell r="D498" t="str">
            <v>Flacon (M) amande, huile, caps (M), etq f/d (A), std (M) PCB = 30</v>
          </cell>
          <cell r="E498">
            <v>3000</v>
          </cell>
          <cell r="F498">
            <v>6</v>
          </cell>
          <cell r="G498">
            <v>2310</v>
          </cell>
          <cell r="H498">
            <v>385</v>
          </cell>
          <cell r="I498">
            <v>1.5</v>
          </cell>
          <cell r="J498">
            <v>0.77</v>
          </cell>
        </row>
        <row r="499">
          <cell r="A499" t="str">
            <v>MFL539A</v>
          </cell>
          <cell r="B499" t="str">
            <v>Miel</v>
          </cell>
          <cell r="C499" t="str">
            <v>Prost</v>
          </cell>
          <cell r="D499" t="str">
            <v>Flacon(M) karité17 250ml, caps ou pompe(A), F/dos orirenté (A), std (M) PCB = 18</v>
          </cell>
          <cell r="E499">
            <v>3000</v>
          </cell>
          <cell r="F499">
            <v>7</v>
          </cell>
          <cell r="G499">
            <v>2310</v>
          </cell>
          <cell r="H499">
            <v>330</v>
          </cell>
          <cell r="I499">
            <v>1.5</v>
          </cell>
          <cell r="J499">
            <v>0.77</v>
          </cell>
        </row>
        <row r="500">
          <cell r="A500" t="str">
            <v>MFL540A</v>
          </cell>
          <cell r="B500" t="str">
            <v>Miel</v>
          </cell>
          <cell r="C500" t="str">
            <v>Prost</v>
          </cell>
          <cell r="D500" t="str">
            <v>Flacon(M) BB 300ml pompe (A), F/dos orirenté (A), std (M) PCB = 18 + 1 pers pour redresser les pompes dans le rails de distribution</v>
          </cell>
          <cell r="E500">
            <v>1800</v>
          </cell>
          <cell r="F500">
            <v>5</v>
          </cell>
          <cell r="G500">
            <v>1080</v>
          </cell>
          <cell r="H500">
            <v>216</v>
          </cell>
          <cell r="I500">
            <v>1.5</v>
          </cell>
          <cell r="J500">
            <v>0.6</v>
          </cell>
        </row>
        <row r="501">
          <cell r="A501" t="str">
            <v>MFL550A</v>
          </cell>
          <cell r="B501" t="str">
            <v>Miel</v>
          </cell>
          <cell r="C501" t="str">
            <v>Prost</v>
          </cell>
          <cell r="D501" t="str">
            <v>Flacon harmo 250mL, caps aromacho (A), Etiquette Face/dos Auto, CAM PCB = 24</v>
          </cell>
          <cell r="E501">
            <v>1980</v>
          </cell>
          <cell r="F501">
            <v>4</v>
          </cell>
          <cell r="G501">
            <v>1485</v>
          </cell>
          <cell r="H501">
            <v>371.25</v>
          </cell>
          <cell r="I501">
            <v>1.3</v>
          </cell>
          <cell r="J501">
            <v>0.75</v>
          </cell>
        </row>
        <row r="502">
          <cell r="A502" t="str">
            <v>MFL550B</v>
          </cell>
          <cell r="B502" t="str">
            <v>Miel</v>
          </cell>
          <cell r="C502" t="str">
            <v>Prost</v>
          </cell>
          <cell r="D502" t="str">
            <v>Flacon harmo 250mL, caps aromacho (A), Etiquette Face/dos Auto, CAM PCB = 24</v>
          </cell>
          <cell r="E502">
            <v>1980</v>
          </cell>
          <cell r="F502">
            <v>5</v>
          </cell>
          <cell r="G502">
            <v>1485</v>
          </cell>
          <cell r="H502">
            <v>297</v>
          </cell>
          <cell r="I502">
            <v>1.3</v>
          </cell>
          <cell r="J502">
            <v>0.75</v>
          </cell>
        </row>
        <row r="503">
          <cell r="A503" t="str">
            <v>MFL550S</v>
          </cell>
          <cell r="B503" t="str">
            <v>Miel</v>
          </cell>
          <cell r="C503" t="str">
            <v>Prost</v>
          </cell>
          <cell r="D503" t="str">
            <v>Flacon harmo 250mL, caps aromacho (A), Etiquette Face/dos Auto, CAM PCB = 24</v>
          </cell>
          <cell r="E503">
            <v>3000</v>
          </cell>
          <cell r="F503">
            <v>6</v>
          </cell>
          <cell r="G503">
            <v>2235</v>
          </cell>
          <cell r="H503">
            <v>372.5</v>
          </cell>
          <cell r="I503">
            <v>1.3</v>
          </cell>
          <cell r="J503">
            <v>0.745</v>
          </cell>
        </row>
        <row r="504">
          <cell r="A504" t="str">
            <v>MFL551A</v>
          </cell>
          <cell r="B504" t="str">
            <v>Miel</v>
          </cell>
          <cell r="C504" t="str">
            <v>Prost</v>
          </cell>
          <cell r="D504" t="str">
            <v>Flacon harmo 250mL, pompe (A), Etiquette Face/dos Auto, CAM PCB = 24</v>
          </cell>
          <cell r="E504">
            <v>3000</v>
          </cell>
          <cell r="F504">
            <v>7</v>
          </cell>
          <cell r="G504">
            <v>2250</v>
          </cell>
          <cell r="H504">
            <v>321.42857142857144</v>
          </cell>
          <cell r="I504">
            <v>1.5</v>
          </cell>
          <cell r="J504">
            <v>0.75</v>
          </cell>
        </row>
        <row r="505">
          <cell r="A505" t="str">
            <v>MFL552A</v>
          </cell>
          <cell r="B505" t="str">
            <v>Miel</v>
          </cell>
          <cell r="C505" t="str">
            <v>Prost</v>
          </cell>
          <cell r="D505" t="str">
            <v>Flacon 500 (M), Pompe (A), Eti face/dos (A), carton ame PCB = 8 - 1 personne aux flacons suite AT</v>
          </cell>
          <cell r="E505">
            <v>2040</v>
          </cell>
          <cell r="F505">
            <v>5</v>
          </cell>
          <cell r="G505">
            <v>1499.3999999999999</v>
          </cell>
          <cell r="H505">
            <v>299.88</v>
          </cell>
          <cell r="I505">
            <v>1.5</v>
          </cell>
          <cell r="J505">
            <v>0.73499999999999999</v>
          </cell>
        </row>
        <row r="506">
          <cell r="A506" t="str">
            <v>MFL553A</v>
          </cell>
          <cell r="B506" t="str">
            <v>Miel</v>
          </cell>
          <cell r="C506" t="str">
            <v>Prost</v>
          </cell>
          <cell r="D506" t="str">
            <v>Flacon(M) TDL 250ml, caps (A), Bandeau orienté (A), std (M) PCB = 18</v>
          </cell>
          <cell r="E506">
            <v>3000</v>
          </cell>
          <cell r="F506">
            <v>7</v>
          </cell>
          <cell r="G506">
            <v>2340</v>
          </cell>
          <cell r="H506">
            <v>334.28571428571428</v>
          </cell>
          <cell r="I506">
            <v>1.5</v>
          </cell>
          <cell r="J506">
            <v>0.78</v>
          </cell>
        </row>
        <row r="507">
          <cell r="A507" t="str">
            <v>MFL554A</v>
          </cell>
          <cell r="B507" t="str">
            <v>Miel</v>
          </cell>
          <cell r="C507" t="str">
            <v>Prost</v>
          </cell>
          <cell r="D507" t="str">
            <v>Flacon(M) karité17 250ml, caps ou pompe(A), F/dos orirenté (A), std (M) PCB = 18</v>
          </cell>
          <cell r="E507">
            <v>3000</v>
          </cell>
          <cell r="F507">
            <v>7</v>
          </cell>
          <cell r="G507">
            <v>2340</v>
          </cell>
          <cell r="H507">
            <v>334.28571428571428</v>
          </cell>
          <cell r="I507">
            <v>1.5</v>
          </cell>
          <cell r="J507">
            <v>0.78</v>
          </cell>
        </row>
        <row r="508">
          <cell r="A508" t="str">
            <v>MFL555A</v>
          </cell>
          <cell r="B508" t="str">
            <v>Miel</v>
          </cell>
          <cell r="C508" t="str">
            <v>Prost</v>
          </cell>
          <cell r="D508" t="str">
            <v>Flacon(M) TDL 250ml, caps (A), Bandeau orienté (A), std (M) PCB = 18</v>
          </cell>
          <cell r="E508">
            <v>3000</v>
          </cell>
          <cell r="F508">
            <v>6</v>
          </cell>
          <cell r="G508">
            <v>2310</v>
          </cell>
          <cell r="H508">
            <v>385</v>
          </cell>
          <cell r="I508">
            <v>1.5</v>
          </cell>
          <cell r="J508">
            <v>0.77</v>
          </cell>
        </row>
        <row r="509">
          <cell r="A509" t="str">
            <v>MFL556A</v>
          </cell>
          <cell r="B509" t="str">
            <v>Miel</v>
          </cell>
          <cell r="C509" t="str">
            <v>Prost</v>
          </cell>
          <cell r="D509" t="str">
            <v>Flacon(M) karité17 250ml, caps ou pompe(A), F/dos orirenté (A), std (M) PCB = 18</v>
          </cell>
          <cell r="E509">
            <v>3000</v>
          </cell>
          <cell r="F509">
            <v>6</v>
          </cell>
          <cell r="G509">
            <v>2310</v>
          </cell>
          <cell r="H509">
            <v>385</v>
          </cell>
          <cell r="I509">
            <v>1.5</v>
          </cell>
          <cell r="J509">
            <v>0.77</v>
          </cell>
        </row>
        <row r="510">
          <cell r="A510" t="str">
            <v>MFL557A</v>
          </cell>
          <cell r="B510" t="str">
            <v>Miel</v>
          </cell>
          <cell r="C510" t="str">
            <v>Prost</v>
          </cell>
          <cell r="D510" t="str">
            <v>Flacon(M) karité17 250ml, caps ou pompe(A), F/dos orirenté (A), std (M) PCB = 18</v>
          </cell>
          <cell r="E510">
            <v>3000</v>
          </cell>
          <cell r="F510">
            <v>6</v>
          </cell>
          <cell r="G510">
            <v>2340</v>
          </cell>
          <cell r="H510">
            <v>390</v>
          </cell>
          <cell r="I510">
            <v>1.5</v>
          </cell>
          <cell r="J510">
            <v>0.78</v>
          </cell>
        </row>
        <row r="511">
          <cell r="A511" t="str">
            <v>MFL558A</v>
          </cell>
          <cell r="B511" t="str">
            <v>Miel</v>
          </cell>
          <cell r="C511" t="str">
            <v>Prost</v>
          </cell>
          <cell r="D511" t="str">
            <v>Flacon harmo 250mL, caps aromacho (A), Etiquette Face/dos Auto, CAM PCB = 24</v>
          </cell>
          <cell r="E511">
            <v>1980</v>
          </cell>
          <cell r="F511">
            <v>4</v>
          </cell>
          <cell r="G511">
            <v>1524.6000000000001</v>
          </cell>
          <cell r="H511">
            <v>381.15000000000003</v>
          </cell>
          <cell r="I511">
            <v>1.3</v>
          </cell>
          <cell r="J511">
            <v>0.77</v>
          </cell>
        </row>
        <row r="512">
          <cell r="A512" t="str">
            <v>MFL558S</v>
          </cell>
          <cell r="B512" t="str">
            <v>Miel</v>
          </cell>
          <cell r="C512" t="str">
            <v>Prost</v>
          </cell>
          <cell r="D512" t="str">
            <v>Flacon harmo 250mL, caps aromacho (A), Etiquette Face/dos Auto, CAM PCB = 24</v>
          </cell>
          <cell r="E512">
            <v>3000</v>
          </cell>
          <cell r="F512">
            <v>6</v>
          </cell>
          <cell r="G512">
            <v>2280</v>
          </cell>
          <cell r="H512">
            <v>380</v>
          </cell>
          <cell r="I512">
            <v>1.3</v>
          </cell>
          <cell r="J512">
            <v>0.76</v>
          </cell>
        </row>
        <row r="513">
          <cell r="A513" t="str">
            <v>MFL559A</v>
          </cell>
          <cell r="B513" t="str">
            <v>Miel</v>
          </cell>
          <cell r="C513" t="str">
            <v>Prost</v>
          </cell>
          <cell r="D513" t="str">
            <v>Flacon (M) amande, huile, caps (M), etq f/d (A), std (M) PCB = 30</v>
          </cell>
          <cell r="E513">
            <v>3300</v>
          </cell>
          <cell r="F513">
            <v>6</v>
          </cell>
          <cell r="G513">
            <v>2475</v>
          </cell>
          <cell r="H513">
            <v>412.5</v>
          </cell>
          <cell r="I513">
            <v>1.5</v>
          </cell>
          <cell r="J513">
            <v>0.75</v>
          </cell>
        </row>
        <row r="514">
          <cell r="A514" t="str">
            <v>MFL560S</v>
          </cell>
          <cell r="B514" t="str">
            <v>Miel</v>
          </cell>
          <cell r="C514" t="str">
            <v>Prost</v>
          </cell>
          <cell r="D514" t="str">
            <v>Flacon(M) karité17 250ml, caps ou pompe(A), F/dos orirenté (A), std (M) PCB = 18</v>
          </cell>
          <cell r="E514">
            <v>3000</v>
          </cell>
          <cell r="F514">
            <v>6</v>
          </cell>
          <cell r="G514">
            <v>2250</v>
          </cell>
          <cell r="H514">
            <v>375</v>
          </cell>
          <cell r="I514">
            <v>1.5</v>
          </cell>
          <cell r="J514">
            <v>0.75</v>
          </cell>
        </row>
        <row r="515">
          <cell r="A515" t="str">
            <v>MFL560A</v>
          </cell>
          <cell r="B515" t="str">
            <v>Miel</v>
          </cell>
          <cell r="C515" t="str">
            <v>Prost</v>
          </cell>
          <cell r="D515" t="str">
            <v>Flacon(M) karité17 250ml, caps ou pompe(A), F/dos orirenté (A), std (M) PCB = 18 (pompes dans le rails)</v>
          </cell>
          <cell r="E515">
            <v>2160</v>
          </cell>
          <cell r="F515">
            <v>4</v>
          </cell>
          <cell r="G515">
            <v>1620</v>
          </cell>
          <cell r="H515">
            <v>405</v>
          </cell>
          <cell r="I515">
            <v>1.5</v>
          </cell>
          <cell r="J515">
            <v>0.75</v>
          </cell>
        </row>
        <row r="516">
          <cell r="A516" t="str">
            <v>MFL561A</v>
          </cell>
          <cell r="B516" t="str">
            <v>Miel</v>
          </cell>
          <cell r="C516" t="str">
            <v>Prost</v>
          </cell>
          <cell r="D516" t="str">
            <v>Flacon harmo 250mL, pompe (A), Etiquette Face/dos Auto, CAM PCB = 24</v>
          </cell>
          <cell r="E516">
            <v>1980</v>
          </cell>
          <cell r="F516">
            <v>4</v>
          </cell>
          <cell r="G516">
            <v>1504.8</v>
          </cell>
          <cell r="H516">
            <v>376.2</v>
          </cell>
          <cell r="I516">
            <v>1.5</v>
          </cell>
          <cell r="J516">
            <v>0.76</v>
          </cell>
        </row>
        <row r="517">
          <cell r="A517" t="str">
            <v>MFL561S</v>
          </cell>
          <cell r="B517" t="str">
            <v>Miel</v>
          </cell>
          <cell r="C517" t="str">
            <v>Prost</v>
          </cell>
          <cell r="D517" t="str">
            <v>Flacon harmo 250mL, pompe (A), Etiquette Face/dos Auto, CAM PCB = 24</v>
          </cell>
          <cell r="E517">
            <v>3000</v>
          </cell>
          <cell r="F517">
            <v>6</v>
          </cell>
          <cell r="G517">
            <v>2250</v>
          </cell>
          <cell r="H517">
            <v>375</v>
          </cell>
          <cell r="I517">
            <v>1.5</v>
          </cell>
          <cell r="J517">
            <v>0.75</v>
          </cell>
        </row>
        <row r="518">
          <cell r="A518" t="str">
            <v>MFL562S</v>
          </cell>
          <cell r="B518" t="str">
            <v>Miel</v>
          </cell>
          <cell r="C518" t="str">
            <v>Prost</v>
          </cell>
          <cell r="D518" t="str">
            <v>Flacon(M) 200ml, pompe(A), étiquette f/d indexée (A), capsule (A), croisillon, std (M) PCB = 12</v>
          </cell>
          <cell r="E518">
            <v>3000</v>
          </cell>
          <cell r="F518">
            <v>6</v>
          </cell>
          <cell r="G518">
            <v>2250</v>
          </cell>
          <cell r="H518">
            <v>375</v>
          </cell>
          <cell r="I518">
            <v>1.5</v>
          </cell>
          <cell r="J518">
            <v>0.75</v>
          </cell>
        </row>
        <row r="519">
          <cell r="A519" t="str">
            <v>MFL562A</v>
          </cell>
          <cell r="B519" t="str">
            <v>Miel</v>
          </cell>
          <cell r="C519" t="str">
            <v>Prost</v>
          </cell>
          <cell r="D519" t="str">
            <v>Flacon(M) 200ml, pompe(A), étiquette f/d indexée (A), capsule (A), croisillon, std (M) PCB = 12</v>
          </cell>
          <cell r="E519">
            <v>2160</v>
          </cell>
          <cell r="F519">
            <v>4</v>
          </cell>
          <cell r="G519">
            <v>1620</v>
          </cell>
          <cell r="H519">
            <v>405</v>
          </cell>
          <cell r="I519">
            <v>1.5</v>
          </cell>
          <cell r="J519">
            <v>0.75</v>
          </cell>
        </row>
        <row r="520">
          <cell r="A520" t="str">
            <v>MFL5ES1</v>
          </cell>
          <cell r="B520" t="str">
            <v>Miel</v>
          </cell>
          <cell r="C520" t="str">
            <v>Prost</v>
          </cell>
          <cell r="D520" t="str">
            <v>Essai</v>
          </cell>
          <cell r="E520">
            <v>3000</v>
          </cell>
          <cell r="F520">
            <v>0</v>
          </cell>
          <cell r="G520">
            <v>2000</v>
          </cell>
          <cell r="H520" t="e">
            <v>#DIV/0!</v>
          </cell>
          <cell r="I520">
            <v>3</v>
          </cell>
          <cell r="J520">
            <v>0.66666666666666663</v>
          </cell>
        </row>
        <row r="521">
          <cell r="A521" t="str">
            <v>MFL5PIL</v>
          </cell>
          <cell r="B521" t="str">
            <v>Miel</v>
          </cell>
          <cell r="C521" t="str">
            <v>Prost</v>
          </cell>
          <cell r="D521" t="str">
            <v>Pilote - Gamme provisoire</v>
          </cell>
          <cell r="E521">
            <v>3000</v>
          </cell>
          <cell r="F521">
            <v>6</v>
          </cell>
          <cell r="G521">
            <v>2000</v>
          </cell>
          <cell r="H521">
            <v>333.33333333333331</v>
          </cell>
          <cell r="I521">
            <v>1</v>
          </cell>
          <cell r="J521">
            <v>0.66666666666666663</v>
          </cell>
        </row>
        <row r="522">
          <cell r="A522" t="str">
            <v>MFL5RP1</v>
          </cell>
          <cell r="B522" t="str">
            <v>Miel</v>
          </cell>
          <cell r="C522" t="str">
            <v>Prost</v>
          </cell>
          <cell r="D522" t="str">
            <v xml:space="preserve">Reprise </v>
          </cell>
          <cell r="E522">
            <v>3000</v>
          </cell>
          <cell r="F522">
            <v>0</v>
          </cell>
          <cell r="G522">
            <v>1000</v>
          </cell>
          <cell r="H522" t="e">
            <v>#DIV/0!</v>
          </cell>
          <cell r="I522">
            <v>1</v>
          </cell>
          <cell r="J522">
            <v>0.33333333333333331</v>
          </cell>
        </row>
        <row r="523">
          <cell r="A523" t="str">
            <v>MFL5RP2</v>
          </cell>
          <cell r="B523" t="str">
            <v>Miel</v>
          </cell>
          <cell r="C523" t="str">
            <v>Prost</v>
          </cell>
          <cell r="D523" t="str">
            <v>Reprise etiquetage (LC 250mlou BB300ml)</v>
          </cell>
          <cell r="E523">
            <v>3000</v>
          </cell>
          <cell r="F523">
            <v>6</v>
          </cell>
          <cell r="G523">
            <v>2700</v>
          </cell>
          <cell r="H523">
            <v>450</v>
          </cell>
          <cell r="I523">
            <v>1</v>
          </cell>
          <cell r="J523">
            <v>0.9</v>
          </cell>
        </row>
        <row r="524">
          <cell r="A524" t="str">
            <v>MFL601A</v>
          </cell>
          <cell r="B524" t="str">
            <v>Miel</v>
          </cell>
          <cell r="C524" t="str">
            <v>DOL II</v>
          </cell>
          <cell r="D524" t="str">
            <v>Flacon(M) 75 ml, caps(A), eti bandeau, carton(M) automatique PCB 25</v>
          </cell>
          <cell r="E524">
            <v>3300</v>
          </cell>
          <cell r="F524">
            <v>4</v>
          </cell>
          <cell r="G524">
            <v>2400</v>
          </cell>
          <cell r="H524">
            <v>600</v>
          </cell>
          <cell r="I524">
            <v>2</v>
          </cell>
          <cell r="J524">
            <v>0.72727272727272729</v>
          </cell>
        </row>
        <row r="525">
          <cell r="A525" t="str">
            <v>MFL602A</v>
          </cell>
          <cell r="B525" t="str">
            <v>Miel</v>
          </cell>
          <cell r="C525" t="str">
            <v>DOL II</v>
          </cell>
          <cell r="D525" t="str">
            <v>Flacons 75ml (M), caps (M), carton (M) auto PCB ? + 1 personne sécurité</v>
          </cell>
          <cell r="E525">
            <v>2000</v>
          </cell>
          <cell r="F525">
            <v>7</v>
          </cell>
          <cell r="G525">
            <v>1500</v>
          </cell>
          <cell r="H525">
            <v>214.28571428571428</v>
          </cell>
          <cell r="I525">
            <v>2</v>
          </cell>
          <cell r="J525">
            <v>0.75</v>
          </cell>
        </row>
        <row r="526">
          <cell r="A526" t="str">
            <v>MFL602V</v>
          </cell>
          <cell r="B526" t="str">
            <v>Miel</v>
          </cell>
          <cell r="C526" t="str">
            <v>DOL II</v>
          </cell>
          <cell r="D526" t="str">
            <v>Flacons 75ml (M), caps (M), carton (M) auto PCB ? + 1 personne sécurité</v>
          </cell>
          <cell r="E526">
            <v>1380</v>
          </cell>
          <cell r="F526">
            <v>5</v>
          </cell>
          <cell r="G526">
            <v>1035</v>
          </cell>
          <cell r="H526">
            <v>207</v>
          </cell>
          <cell r="I526">
            <v>2</v>
          </cell>
          <cell r="J526">
            <v>0.75</v>
          </cell>
        </row>
        <row r="527">
          <cell r="A527" t="str">
            <v>MFL603A</v>
          </cell>
          <cell r="B527" t="str">
            <v>Miel</v>
          </cell>
          <cell r="C527" t="str">
            <v>DOL II</v>
          </cell>
          <cell r="D527" t="str">
            <v>Flacons 50ml (M), caps (M), carton (M) auto PCB 25</v>
          </cell>
          <cell r="E527">
            <v>2000</v>
          </cell>
          <cell r="F527">
            <v>6</v>
          </cell>
          <cell r="G527">
            <v>1500</v>
          </cell>
          <cell r="H527">
            <v>250</v>
          </cell>
          <cell r="I527">
            <v>2</v>
          </cell>
          <cell r="J527">
            <v>0.75</v>
          </cell>
        </row>
        <row r="528">
          <cell r="A528" t="str">
            <v>MFL603V</v>
          </cell>
          <cell r="B528" t="str">
            <v>Miel</v>
          </cell>
          <cell r="C528" t="str">
            <v>DOL II</v>
          </cell>
          <cell r="D528" t="str">
            <v>Flacons 50ml (M), caps (M), carton (M) auto PCB 25</v>
          </cell>
          <cell r="E528">
            <v>1380</v>
          </cell>
          <cell r="F528">
            <v>4</v>
          </cell>
          <cell r="G528">
            <v>1035</v>
          </cell>
          <cell r="H528">
            <v>258.75</v>
          </cell>
          <cell r="I528">
            <v>2</v>
          </cell>
          <cell r="J528">
            <v>0.75</v>
          </cell>
        </row>
        <row r="529">
          <cell r="A529" t="str">
            <v>MFL603D</v>
          </cell>
          <cell r="B529" t="str">
            <v>Miel</v>
          </cell>
          <cell r="C529" t="str">
            <v>DOL II</v>
          </cell>
          <cell r="D529" t="str">
            <v>Flacons 50ml (M), caps (M), carton (M) auto PCB 25</v>
          </cell>
          <cell r="E529">
            <v>1380</v>
          </cell>
          <cell r="F529">
            <v>4</v>
          </cell>
          <cell r="G529">
            <v>1200.5999999999999</v>
          </cell>
          <cell r="H529">
            <v>300.14999999999998</v>
          </cell>
          <cell r="I529">
            <v>2</v>
          </cell>
          <cell r="J529">
            <v>0.87</v>
          </cell>
        </row>
        <row r="530">
          <cell r="A530" t="str">
            <v>MFL604A</v>
          </cell>
          <cell r="B530" t="str">
            <v>Miel</v>
          </cell>
          <cell r="C530" t="str">
            <v>DOL II</v>
          </cell>
          <cell r="D530" t="str">
            <v>Flacon (M) 100mL, caps (M), eti bandeau, croisillon (M), carton (M) auto PCB 20</v>
          </cell>
          <cell r="E530">
            <v>2500</v>
          </cell>
          <cell r="F530">
            <v>6</v>
          </cell>
          <cell r="G530">
            <v>1875</v>
          </cell>
          <cell r="H530">
            <v>312.5</v>
          </cell>
          <cell r="I530">
            <v>2</v>
          </cell>
          <cell r="J530">
            <v>0.75</v>
          </cell>
        </row>
        <row r="531">
          <cell r="A531" t="str">
            <v>MFL604B</v>
          </cell>
          <cell r="B531" t="str">
            <v>Miel</v>
          </cell>
          <cell r="C531" t="str">
            <v>DOL II</v>
          </cell>
          <cell r="D531" t="str">
            <v>Flacon (M) 100mL, caps (M), eti bandeau, croisillon (M), carton (M) auto PCB 20</v>
          </cell>
          <cell r="E531">
            <v>2500</v>
          </cell>
          <cell r="F531">
            <v>7</v>
          </cell>
          <cell r="G531">
            <v>1875</v>
          </cell>
          <cell r="H531">
            <v>267.85714285714283</v>
          </cell>
          <cell r="I531">
            <v>2</v>
          </cell>
          <cell r="J531">
            <v>0.65</v>
          </cell>
        </row>
        <row r="532">
          <cell r="A532" t="str">
            <v>MFL604V</v>
          </cell>
          <cell r="B532" t="str">
            <v>Miel</v>
          </cell>
          <cell r="C532" t="str">
            <v>DOL II</v>
          </cell>
          <cell r="D532" t="str">
            <v>Flacon (M) 100mL, caps (M), eti bandeau, croisillon (M), carton (M) auto PCB 20</v>
          </cell>
          <cell r="E532">
            <v>1260</v>
          </cell>
          <cell r="F532">
            <v>4</v>
          </cell>
          <cell r="G532">
            <v>950</v>
          </cell>
          <cell r="H532">
            <v>237.5</v>
          </cell>
          <cell r="I532">
            <v>2</v>
          </cell>
          <cell r="J532">
            <v>0.75396825396825395</v>
          </cell>
        </row>
        <row r="533">
          <cell r="A533" t="str">
            <v>MFL605A</v>
          </cell>
          <cell r="B533" t="str">
            <v>Miel</v>
          </cell>
          <cell r="C533" t="str">
            <v>DOL II</v>
          </cell>
          <cell r="D533" t="str">
            <v>Flacon(M) 75mL rectangle, EM fluide, caps (M) à clipser, etq f/dos, carton (M) à scotcher PCB 17</v>
          </cell>
          <cell r="E533">
            <v>2400</v>
          </cell>
          <cell r="F533">
            <v>5</v>
          </cell>
          <cell r="G533">
            <v>1824</v>
          </cell>
          <cell r="H533">
            <v>364.8</v>
          </cell>
          <cell r="I533">
            <v>2</v>
          </cell>
          <cell r="J533">
            <v>0.76</v>
          </cell>
        </row>
        <row r="534">
          <cell r="A534" t="str">
            <v>MFL606A</v>
          </cell>
          <cell r="B534" t="str">
            <v>Miel</v>
          </cell>
          <cell r="C534" t="str">
            <v>DOL II</v>
          </cell>
          <cell r="D534" t="str">
            <v>Flacon(M) 35 ml, caps claquée (M), eti bandeau, carton(M) à scotcher PCB 24</v>
          </cell>
          <cell r="E534">
            <v>2500</v>
          </cell>
          <cell r="F534">
            <v>5</v>
          </cell>
          <cell r="G534">
            <v>2000</v>
          </cell>
          <cell r="H534">
            <v>400</v>
          </cell>
          <cell r="I534">
            <v>2.5</v>
          </cell>
          <cell r="J534">
            <v>0.8</v>
          </cell>
        </row>
        <row r="535">
          <cell r="A535" t="str">
            <v>MFL607A</v>
          </cell>
          <cell r="B535" t="str">
            <v>Miel</v>
          </cell>
          <cell r="C535" t="str">
            <v>DOL II</v>
          </cell>
          <cell r="D535" t="str">
            <v>flacon verveine 70ml, caps à claquer (M), etq f/dos, carton à scotcher PCB 16</v>
          </cell>
          <cell r="E535">
            <v>1500</v>
          </cell>
          <cell r="F535">
            <v>4</v>
          </cell>
          <cell r="G535">
            <v>1245</v>
          </cell>
          <cell r="H535">
            <v>311.25</v>
          </cell>
          <cell r="I535">
            <v>2</v>
          </cell>
          <cell r="J535">
            <v>0.83</v>
          </cell>
        </row>
        <row r="536">
          <cell r="A536" t="str">
            <v>MFL608A</v>
          </cell>
          <cell r="B536" t="str">
            <v>Miel</v>
          </cell>
          <cell r="C536" t="str">
            <v>DOL II</v>
          </cell>
          <cell r="D536" t="str">
            <v>Flacon  35ml (M), caps à claquer (A), eti bandeau, carton à scotcher PCB 25</v>
          </cell>
          <cell r="E536">
            <v>3000</v>
          </cell>
          <cell r="F536">
            <v>4</v>
          </cell>
          <cell r="G536">
            <v>2550</v>
          </cell>
          <cell r="H536">
            <v>637.5</v>
          </cell>
          <cell r="I536">
            <v>2</v>
          </cell>
          <cell r="J536">
            <v>0.85</v>
          </cell>
        </row>
        <row r="537">
          <cell r="A537" t="str">
            <v>MFL608F</v>
          </cell>
          <cell r="B537" t="str">
            <v>Miel</v>
          </cell>
          <cell r="C537" t="str">
            <v>DOL II</v>
          </cell>
          <cell r="D537" t="str">
            <v>Flacon  35ml (M), caps à claquer (A), eti bandeau, carton à scotcher PCB 25</v>
          </cell>
          <cell r="E537">
            <v>2250</v>
          </cell>
          <cell r="F537">
            <v>3</v>
          </cell>
          <cell r="G537">
            <v>2025</v>
          </cell>
          <cell r="H537">
            <v>675</v>
          </cell>
          <cell r="I537">
            <v>2</v>
          </cell>
          <cell r="J537">
            <v>0.9</v>
          </cell>
        </row>
        <row r="538">
          <cell r="A538" t="str">
            <v>MFL608P</v>
          </cell>
          <cell r="B538" t="str">
            <v>Miel</v>
          </cell>
          <cell r="C538" t="str">
            <v>DOL II</v>
          </cell>
          <cell r="D538" t="str">
            <v>Flacon  35ml (M), caps à claquer (A), eti bandeau, carton à scotcher PCB 25</v>
          </cell>
          <cell r="E538">
            <v>3000</v>
          </cell>
          <cell r="F538">
            <v>4</v>
          </cell>
          <cell r="G538">
            <v>2550</v>
          </cell>
          <cell r="H538">
            <v>637.5</v>
          </cell>
          <cell r="I538">
            <v>2</v>
          </cell>
          <cell r="J538">
            <v>0.85</v>
          </cell>
        </row>
        <row r="539">
          <cell r="A539" t="str">
            <v>MFL609A</v>
          </cell>
          <cell r="B539" t="str">
            <v>Miel</v>
          </cell>
          <cell r="C539" t="str">
            <v>DOL II</v>
          </cell>
          <cell r="D539" t="str">
            <v>Flacon 35 ml (M), caps à claquer (A), eti bandeau (A) carton std PCB 216</v>
          </cell>
          <cell r="E539">
            <v>2500</v>
          </cell>
          <cell r="F539">
            <v>3</v>
          </cell>
          <cell r="G539">
            <v>2000</v>
          </cell>
          <cell r="H539">
            <v>666.66666666666663</v>
          </cell>
          <cell r="I539">
            <v>2.5</v>
          </cell>
          <cell r="J539">
            <v>0.8</v>
          </cell>
        </row>
        <row r="540">
          <cell r="A540" t="str">
            <v>MFL610A</v>
          </cell>
          <cell r="B540" t="str">
            <v>Miel</v>
          </cell>
          <cell r="C540" t="str">
            <v>DOL II</v>
          </cell>
          <cell r="D540" t="str">
            <v>Flacon (M) 35mL, caps (A), eti bandeau, carton (M) à scotcher PCB 24</v>
          </cell>
          <cell r="E540">
            <v>2400</v>
          </cell>
          <cell r="F540">
            <v>4</v>
          </cell>
          <cell r="G540">
            <v>1920</v>
          </cell>
          <cell r="H540">
            <v>480</v>
          </cell>
          <cell r="I540">
            <v>1.5</v>
          </cell>
          <cell r="J540">
            <v>0.8</v>
          </cell>
        </row>
        <row r="541">
          <cell r="A541" t="str">
            <v>MFL610P</v>
          </cell>
          <cell r="B541" t="str">
            <v>Miel</v>
          </cell>
          <cell r="C541" t="str">
            <v>DOL II</v>
          </cell>
          <cell r="D541" t="str">
            <v>Flacon (M) 35mL, caps (A), eti bandeau, carton (M) à scotcher PCB 24</v>
          </cell>
          <cell r="E541">
            <v>2500</v>
          </cell>
          <cell r="F541">
            <v>4</v>
          </cell>
          <cell r="G541">
            <v>2125</v>
          </cell>
          <cell r="H541">
            <v>531.25</v>
          </cell>
          <cell r="I541">
            <v>2</v>
          </cell>
          <cell r="J541">
            <v>0.85</v>
          </cell>
        </row>
        <row r="542">
          <cell r="A542" t="str">
            <v>MFL611A</v>
          </cell>
          <cell r="B542" t="str">
            <v>Miel</v>
          </cell>
          <cell r="C542" t="str">
            <v>DOL II</v>
          </cell>
          <cell r="D542" t="str">
            <v>Flacon(M)100ml, pompe(M), eti f/dos , etui(M), carton(M) automatique</v>
          </cell>
          <cell r="E542">
            <v>1260</v>
          </cell>
          <cell r="F542">
            <v>7</v>
          </cell>
          <cell r="G542">
            <v>1000</v>
          </cell>
          <cell r="H542">
            <v>142.85714285714286</v>
          </cell>
          <cell r="I542">
            <v>3</v>
          </cell>
          <cell r="J542">
            <v>0.79365079365079361</v>
          </cell>
        </row>
        <row r="543">
          <cell r="A543" t="str">
            <v>MFL612A</v>
          </cell>
          <cell r="B543" t="str">
            <v>Miel</v>
          </cell>
          <cell r="C543" t="str">
            <v>DOL II</v>
          </cell>
          <cell r="D543" t="str">
            <v>Flacon (M) 250mL, caps (A), etq f/dos, carton (M) std PCB 33</v>
          </cell>
          <cell r="E543">
            <v>2400</v>
          </cell>
          <cell r="F543">
            <v>4</v>
          </cell>
          <cell r="G543">
            <v>1800</v>
          </cell>
          <cell r="H543">
            <v>450</v>
          </cell>
          <cell r="I543">
            <v>2.5</v>
          </cell>
          <cell r="J543">
            <v>0.75</v>
          </cell>
        </row>
        <row r="544">
          <cell r="A544" t="str">
            <v>MFL613A</v>
          </cell>
          <cell r="B544" t="str">
            <v>Miel</v>
          </cell>
          <cell r="C544" t="str">
            <v>DOL II</v>
          </cell>
          <cell r="D544" t="str">
            <v>Flacon (M) 250 mL orienté, caps (A), etiq f/dos, carton (M) std PCB</v>
          </cell>
          <cell r="E544">
            <v>2500</v>
          </cell>
          <cell r="F544">
            <v>5</v>
          </cell>
          <cell r="G544">
            <v>1875</v>
          </cell>
          <cell r="H544">
            <v>375</v>
          </cell>
          <cell r="I544">
            <v>2</v>
          </cell>
          <cell r="J544">
            <v>0.75</v>
          </cell>
        </row>
        <row r="545">
          <cell r="A545" t="str">
            <v>MFL614A</v>
          </cell>
          <cell r="B545" t="str">
            <v>Miel</v>
          </cell>
          <cell r="C545" t="str">
            <v>DOL II</v>
          </cell>
          <cell r="D545" t="str">
            <v>Flacon (M) 250 mL orienté, pb densité relle, caps (A), etiq f/dos(A), carton (M) std PCB=36</v>
          </cell>
          <cell r="E545">
            <v>1620</v>
          </cell>
          <cell r="F545">
            <v>4</v>
          </cell>
          <cell r="G545">
            <v>1250</v>
          </cell>
          <cell r="H545">
            <v>312.5</v>
          </cell>
          <cell r="I545">
            <v>2</v>
          </cell>
          <cell r="J545">
            <v>0.77160493827160492</v>
          </cell>
        </row>
        <row r="546">
          <cell r="A546" t="str">
            <v>MFL615A</v>
          </cell>
          <cell r="B546" t="str">
            <v>Miel</v>
          </cell>
          <cell r="C546" t="str">
            <v>DOL II</v>
          </cell>
          <cell r="D546" t="str">
            <v>Flacon (M) 250 mL orienté, pb densité relle, caps (M), etiq f/dos(A), carton (M) std PCB=36</v>
          </cell>
          <cell r="E546">
            <v>1620</v>
          </cell>
          <cell r="F546">
            <v>6</v>
          </cell>
          <cell r="G546">
            <v>1250</v>
          </cell>
          <cell r="H546">
            <v>208.33333333333334</v>
          </cell>
          <cell r="I546">
            <v>2</v>
          </cell>
          <cell r="J546">
            <v>0.77160493827160492</v>
          </cell>
        </row>
        <row r="547">
          <cell r="A547" t="str">
            <v>MFL616A</v>
          </cell>
          <cell r="B547" t="str">
            <v>Miel</v>
          </cell>
          <cell r="C547" t="str">
            <v>DOL II</v>
          </cell>
          <cell r="D547" t="str">
            <v>Flacon Mel 350mL (M) + pompe(M) + etq bandeau (A) + CAM</v>
          </cell>
          <cell r="E547">
            <v>1260</v>
          </cell>
          <cell r="F547">
            <v>5</v>
          </cell>
          <cell r="G547">
            <v>882</v>
          </cell>
          <cell r="H547">
            <v>176.4</v>
          </cell>
          <cell r="I547">
            <v>2.5</v>
          </cell>
          <cell r="J547">
            <v>0.7</v>
          </cell>
        </row>
        <row r="548">
          <cell r="A548" t="str">
            <v>MFL617A</v>
          </cell>
          <cell r="B548" t="str">
            <v>Miel</v>
          </cell>
          <cell r="C548" t="str">
            <v>DOL II</v>
          </cell>
          <cell r="D548" t="str">
            <v>Flacon (M) 90mL, pompe (M), etq bandeau, CAM (M)  PCB 30</v>
          </cell>
          <cell r="E548">
            <v>1980</v>
          </cell>
          <cell r="F548">
            <v>6</v>
          </cell>
          <cell r="G548">
            <v>1485</v>
          </cell>
          <cell r="H548">
            <v>247.5</v>
          </cell>
          <cell r="I548">
            <v>2</v>
          </cell>
          <cell r="J548">
            <v>0.75</v>
          </cell>
        </row>
        <row r="549">
          <cell r="A549" t="str">
            <v>MFL618A</v>
          </cell>
          <cell r="B549" t="str">
            <v>Miel</v>
          </cell>
          <cell r="C549" t="str">
            <v>DOL II</v>
          </cell>
          <cell r="D549" t="str">
            <v>Flacon Arlesienne (M) 250 mL orienté, lait liquide, caps distri auto, etiq f/dos(A), carton (M) std PCB=36</v>
          </cell>
          <cell r="E549">
            <v>2500</v>
          </cell>
          <cell r="F549">
            <v>4</v>
          </cell>
          <cell r="G549">
            <v>1750</v>
          </cell>
          <cell r="H549">
            <v>437.5</v>
          </cell>
          <cell r="I549">
            <v>2.5</v>
          </cell>
          <cell r="J549">
            <v>0.7</v>
          </cell>
        </row>
        <row r="550">
          <cell r="A550" t="str">
            <v>MFL619A</v>
          </cell>
          <cell r="B550" t="str">
            <v>Miel</v>
          </cell>
          <cell r="C550" t="str">
            <v>DOL II</v>
          </cell>
          <cell r="D550" t="str">
            <v>Flacon (M) 300 mL Maison, Pompe (M), etiq f/dos(A), carton (M) 1/2std PCB=8</v>
          </cell>
          <cell r="E550">
            <v>1260</v>
          </cell>
          <cell r="F550">
            <v>5</v>
          </cell>
          <cell r="G550">
            <v>980</v>
          </cell>
          <cell r="H550">
            <v>196</v>
          </cell>
          <cell r="I550">
            <v>2.5</v>
          </cell>
          <cell r="J550">
            <v>0.77777777777777779</v>
          </cell>
        </row>
        <row r="551">
          <cell r="A551" t="str">
            <v>MFL620S</v>
          </cell>
          <cell r="B551" t="str">
            <v>Miel</v>
          </cell>
          <cell r="C551" t="str">
            <v>DOL II</v>
          </cell>
          <cell r="D551" t="str">
            <v>Flacon Arlesienne 2016 GD (M) 250 mL orienté, caps distri auto, etiq f/dos(A), Croisillon, carton (M) std PCB=27</v>
          </cell>
          <cell r="E551">
            <v>2100</v>
          </cell>
          <cell r="F551">
            <v>7</v>
          </cell>
          <cell r="G551">
            <v>1638</v>
          </cell>
          <cell r="H551">
            <v>234</v>
          </cell>
          <cell r="I551">
            <v>2</v>
          </cell>
          <cell r="J551">
            <v>0.78</v>
          </cell>
        </row>
        <row r="552">
          <cell r="A552" t="str">
            <v>MFL620A</v>
          </cell>
          <cell r="B552" t="str">
            <v>Miel</v>
          </cell>
          <cell r="C552" t="str">
            <v>DOL II</v>
          </cell>
          <cell r="D552" t="str">
            <v>Flacon Arlesienne 2016 GD (M) 250 mL orienté, caps distri auto, etiq f/dos(A), Croisillon, carton (M) std PCB=27</v>
          </cell>
          <cell r="E552">
            <v>1260</v>
          </cell>
          <cell r="F552">
            <v>4</v>
          </cell>
          <cell r="G552">
            <v>982.80000000000007</v>
          </cell>
          <cell r="H552">
            <v>245.70000000000002</v>
          </cell>
          <cell r="I552">
            <v>2</v>
          </cell>
          <cell r="J552">
            <v>0.78</v>
          </cell>
        </row>
        <row r="553">
          <cell r="A553" t="str">
            <v>MFL621A</v>
          </cell>
          <cell r="B553" t="str">
            <v>Miel</v>
          </cell>
          <cell r="C553" t="str">
            <v>DOL II</v>
          </cell>
          <cell r="D553" t="str">
            <v>Flacon (M) 250ml, caps(A), eti face(A), etiq dos(A), std (M) PCB &gt;=27</v>
          </cell>
          <cell r="E553">
            <v>2100</v>
          </cell>
          <cell r="F553">
            <v>4</v>
          </cell>
          <cell r="G553">
            <v>1700</v>
          </cell>
          <cell r="H553">
            <v>425</v>
          </cell>
          <cell r="I553">
            <v>1.5</v>
          </cell>
          <cell r="J553">
            <v>0.80952380952380953</v>
          </cell>
        </row>
        <row r="554">
          <cell r="A554" t="str">
            <v>MFL622A</v>
          </cell>
          <cell r="B554" t="str">
            <v>Miel</v>
          </cell>
          <cell r="C554" t="str">
            <v>DOL II</v>
          </cell>
          <cell r="D554" t="str">
            <v>Flacon(M) 250, 300ml, caps(A), éti bandeau, carton(M) automatique</v>
          </cell>
          <cell r="E554">
            <v>1800</v>
          </cell>
          <cell r="F554">
            <v>3</v>
          </cell>
          <cell r="G554">
            <v>1400</v>
          </cell>
          <cell r="H554">
            <v>466.66666666666669</v>
          </cell>
          <cell r="I554">
            <v>1</v>
          </cell>
          <cell r="J554">
            <v>0.77777777777777779</v>
          </cell>
        </row>
        <row r="555">
          <cell r="A555" t="str">
            <v>MFL623A</v>
          </cell>
          <cell r="B555" t="str">
            <v>Miel</v>
          </cell>
          <cell r="C555" t="str">
            <v>DOL II</v>
          </cell>
          <cell r="D555" t="str">
            <v>Flacon intergamme 35ml, caps clipsée (A), éti bandeau, PCB = 24</v>
          </cell>
          <cell r="E555">
            <v>3000</v>
          </cell>
          <cell r="F555">
            <v>4</v>
          </cell>
          <cell r="G555">
            <v>2400</v>
          </cell>
          <cell r="H555">
            <v>600</v>
          </cell>
          <cell r="I555">
            <v>2.5</v>
          </cell>
          <cell r="J555">
            <v>0.8</v>
          </cell>
        </row>
        <row r="556">
          <cell r="A556" t="str">
            <v>MFL624A</v>
          </cell>
          <cell r="B556" t="str">
            <v>Miel</v>
          </cell>
          <cell r="C556" t="str">
            <v>DOL II</v>
          </cell>
          <cell r="D556" t="str">
            <v>Flacon SPA 500ml(M), ppe (M) indexage ETQ (M), croisillons, PCB à scotcher =6</v>
          </cell>
          <cell r="E556">
            <v>1260</v>
          </cell>
          <cell r="F556">
            <v>6</v>
          </cell>
          <cell r="G556">
            <v>950</v>
          </cell>
          <cell r="H556">
            <v>158.33333333333334</v>
          </cell>
          <cell r="I556">
            <v>2.5</v>
          </cell>
          <cell r="J556">
            <v>0.75396825396825395</v>
          </cell>
        </row>
        <row r="557">
          <cell r="A557" t="str">
            <v>MFL625A</v>
          </cell>
          <cell r="B557" t="str">
            <v>Miel</v>
          </cell>
          <cell r="C557" t="str">
            <v>DOL II</v>
          </cell>
          <cell r="D557" t="str">
            <v>Flacon 250ml ERBORIAN (M), caps(A) indexage ETQ (M) PCB 1/2 std =15</v>
          </cell>
          <cell r="E557">
            <v>1260</v>
          </cell>
          <cell r="F557">
            <v>6</v>
          </cell>
          <cell r="G557">
            <v>950</v>
          </cell>
          <cell r="H557">
            <v>158.33333333333334</v>
          </cell>
          <cell r="I557">
            <v>2.5</v>
          </cell>
          <cell r="J557">
            <v>0.75396825396825395</v>
          </cell>
        </row>
        <row r="558">
          <cell r="A558" t="str">
            <v>MFL626A</v>
          </cell>
          <cell r="B558" t="str">
            <v>Miel</v>
          </cell>
          <cell r="C558" t="str">
            <v>DOL II</v>
          </cell>
          <cell r="D558" t="str">
            <v>Flacon (M) 250 mL orienté, caps (A), etiq f/dos, carton (M) std</v>
          </cell>
          <cell r="E558">
            <v>1980</v>
          </cell>
          <cell r="F558">
            <v>4</v>
          </cell>
          <cell r="G558">
            <v>1485</v>
          </cell>
          <cell r="H558">
            <v>371.25</v>
          </cell>
          <cell r="I558">
            <v>1.3</v>
          </cell>
          <cell r="J558">
            <v>0.75</v>
          </cell>
        </row>
        <row r="559">
          <cell r="A559" t="str">
            <v>MFL626B</v>
          </cell>
          <cell r="B559" t="str">
            <v>Miel</v>
          </cell>
          <cell r="C559" t="str">
            <v>DOL II</v>
          </cell>
          <cell r="D559" t="str">
            <v>Flacon (M) 250 mL orienté, caps (A), etiq f/dos, carton (M) std</v>
          </cell>
          <cell r="E559">
            <v>1500</v>
          </cell>
          <cell r="F559">
            <v>4</v>
          </cell>
          <cell r="G559">
            <v>1125</v>
          </cell>
          <cell r="H559">
            <v>281.25</v>
          </cell>
          <cell r="I559">
            <v>1.3</v>
          </cell>
          <cell r="J559">
            <v>0.75</v>
          </cell>
        </row>
        <row r="560">
          <cell r="A560" t="str">
            <v>MFL627A</v>
          </cell>
          <cell r="B560" t="str">
            <v>Miel</v>
          </cell>
          <cell r="C560" t="str">
            <v>DOL II</v>
          </cell>
          <cell r="D560" t="str">
            <v xml:space="preserve">Flacon plume </v>
          </cell>
          <cell r="E560">
            <v>1380</v>
          </cell>
          <cell r="F560">
            <v>6</v>
          </cell>
          <cell r="G560">
            <v>690</v>
          </cell>
          <cell r="H560">
            <v>115</v>
          </cell>
          <cell r="I560">
            <v>1.7</v>
          </cell>
          <cell r="J560">
            <v>0.5</v>
          </cell>
        </row>
        <row r="561">
          <cell r="A561" t="str">
            <v>MFL628A</v>
          </cell>
          <cell r="B561" t="str">
            <v>Miel</v>
          </cell>
          <cell r="C561" t="str">
            <v>DOL II</v>
          </cell>
          <cell r="D561" t="str">
            <v>Flacon Plume Huile</v>
          </cell>
          <cell r="E561">
            <v>1380</v>
          </cell>
          <cell r="F561">
            <v>6</v>
          </cell>
          <cell r="G561">
            <v>690</v>
          </cell>
          <cell r="H561">
            <v>115</v>
          </cell>
          <cell r="I561">
            <v>2.5</v>
          </cell>
          <cell r="J561">
            <v>0.5</v>
          </cell>
        </row>
        <row r="562">
          <cell r="A562" t="str">
            <v>MFL629A</v>
          </cell>
          <cell r="B562" t="str">
            <v>Miel</v>
          </cell>
          <cell r="C562" t="str">
            <v>DOL II</v>
          </cell>
          <cell r="D562" t="str">
            <v xml:space="preserve">Flacon plume </v>
          </cell>
          <cell r="E562">
            <v>1380</v>
          </cell>
          <cell r="F562">
            <v>6</v>
          </cell>
          <cell r="G562">
            <v>759.00000000000011</v>
          </cell>
          <cell r="H562">
            <v>126.50000000000001</v>
          </cell>
          <cell r="I562">
            <v>1.7</v>
          </cell>
          <cell r="J562">
            <v>0.55000000000000004</v>
          </cell>
        </row>
        <row r="563">
          <cell r="A563" t="str">
            <v>MFL630A</v>
          </cell>
          <cell r="B563" t="str">
            <v>Miel</v>
          </cell>
          <cell r="C563" t="str">
            <v>DOL II</v>
          </cell>
          <cell r="D563" t="str">
            <v>Flacon 35 ml (M), caps à claquer (A), eti bandeau (A) carton std PCB 216</v>
          </cell>
          <cell r="E563">
            <v>2500</v>
          </cell>
          <cell r="F563">
            <v>3</v>
          </cell>
          <cell r="G563">
            <v>2125</v>
          </cell>
          <cell r="H563">
            <v>708.33333333333337</v>
          </cell>
          <cell r="I563">
            <v>2.5</v>
          </cell>
          <cell r="J563">
            <v>0.85</v>
          </cell>
        </row>
        <row r="564">
          <cell r="A564" t="str">
            <v>MFL631A</v>
          </cell>
          <cell r="B564" t="str">
            <v>Miel</v>
          </cell>
          <cell r="C564" t="str">
            <v>DOL II</v>
          </cell>
          <cell r="D564" t="str">
            <v>Flacon 35 ml (M), caps à claquer (A), eti bandeau (A) carton std PCB 24</v>
          </cell>
          <cell r="E564">
            <v>2400</v>
          </cell>
          <cell r="F564">
            <v>4</v>
          </cell>
          <cell r="G564">
            <v>2040</v>
          </cell>
          <cell r="H564">
            <v>510</v>
          </cell>
          <cell r="I564">
            <v>1.5</v>
          </cell>
          <cell r="J564">
            <v>0.85</v>
          </cell>
        </row>
        <row r="565">
          <cell r="A565" t="str">
            <v>MFL632A</v>
          </cell>
          <cell r="B565" t="str">
            <v>Miel</v>
          </cell>
          <cell r="C565" t="str">
            <v>DOL II</v>
          </cell>
          <cell r="D565" t="str">
            <v>Flacon(M)100ml, pompe(M), eti f/dos , etui(M), carton(M) automatique</v>
          </cell>
          <cell r="E565">
            <v>1260</v>
          </cell>
          <cell r="F565">
            <v>7</v>
          </cell>
          <cell r="G565">
            <v>1000</v>
          </cell>
          <cell r="H565">
            <v>142.85714285714286</v>
          </cell>
          <cell r="I565">
            <v>2.5</v>
          </cell>
          <cell r="J565">
            <v>0.79365079365079361</v>
          </cell>
        </row>
        <row r="566">
          <cell r="A566" t="str">
            <v>MFL633A</v>
          </cell>
          <cell r="B566" t="str">
            <v>Miel</v>
          </cell>
          <cell r="C566" t="str">
            <v>DOL II</v>
          </cell>
          <cell r="D566" t="str">
            <v>Flacon  35ml (M), caps à claquer (A), eti bandeau, carton à scotcher PCB 25</v>
          </cell>
          <cell r="E566">
            <v>3000</v>
          </cell>
          <cell r="F566">
            <v>4</v>
          </cell>
          <cell r="G566">
            <v>2610</v>
          </cell>
          <cell r="H566">
            <v>652.5</v>
          </cell>
          <cell r="I566">
            <v>2</v>
          </cell>
          <cell r="J566">
            <v>0.87</v>
          </cell>
        </row>
        <row r="567">
          <cell r="A567" t="str">
            <v>MFL633S1</v>
          </cell>
          <cell r="B567" t="str">
            <v>Miel</v>
          </cell>
          <cell r="C567" t="str">
            <v>DOL II</v>
          </cell>
          <cell r="D567" t="str">
            <v>Flacon  35ml (M), caps à claquer (A), eti bandeau, carton à scotcher PCB 25</v>
          </cell>
          <cell r="E567">
            <v>3300</v>
          </cell>
          <cell r="F567">
            <v>4</v>
          </cell>
          <cell r="G567">
            <v>2541</v>
          </cell>
          <cell r="H567">
            <v>635.25</v>
          </cell>
          <cell r="I567">
            <v>2</v>
          </cell>
          <cell r="J567">
            <v>0.77</v>
          </cell>
        </row>
        <row r="568">
          <cell r="A568" t="str">
            <v>MFL633S2</v>
          </cell>
          <cell r="B568" t="str">
            <v>Miel</v>
          </cell>
          <cell r="C568" t="str">
            <v>DOL II</v>
          </cell>
          <cell r="D568" t="str">
            <v>Flacon  35ml (M), caps à claquer (A), eti bandeau, carton à scotcher PCB 25</v>
          </cell>
          <cell r="E568">
            <v>3900</v>
          </cell>
          <cell r="F568">
            <v>5</v>
          </cell>
          <cell r="G568">
            <v>3186.2999999999997</v>
          </cell>
          <cell r="H568">
            <v>637.26</v>
          </cell>
          <cell r="I568">
            <v>2</v>
          </cell>
          <cell r="J568">
            <v>0.81699999999999995</v>
          </cell>
        </row>
        <row r="569">
          <cell r="A569" t="str">
            <v>MFL634A</v>
          </cell>
          <cell r="B569" t="str">
            <v>Miel</v>
          </cell>
          <cell r="C569" t="str">
            <v>DOL II</v>
          </cell>
          <cell r="D569" t="str">
            <v>Flacon(M) 50 ml,vrac type eau, pompe(A), eti (A), carton(M) automatique</v>
          </cell>
          <cell r="E569">
            <v>1260</v>
          </cell>
          <cell r="F569">
            <v>4</v>
          </cell>
          <cell r="G569">
            <v>1008</v>
          </cell>
          <cell r="H569">
            <v>252</v>
          </cell>
          <cell r="I569">
            <v>2</v>
          </cell>
          <cell r="J569">
            <v>0.8</v>
          </cell>
        </row>
        <row r="570">
          <cell r="A570" t="str">
            <v>MFL635A</v>
          </cell>
          <cell r="B570" t="str">
            <v>Miel</v>
          </cell>
          <cell r="C570" t="str">
            <v>DOL II</v>
          </cell>
          <cell r="D570" t="str">
            <v>Flacon 250, 300mL BtoB (M), pompe(M), etq bandeau, carton std (M) PCB 26</v>
          </cell>
          <cell r="E570">
            <v>2160</v>
          </cell>
          <cell r="F570">
            <v>6</v>
          </cell>
          <cell r="G570">
            <v>1728</v>
          </cell>
          <cell r="H570">
            <v>288</v>
          </cell>
          <cell r="I570">
            <v>1.2</v>
          </cell>
          <cell r="J570">
            <v>0.8</v>
          </cell>
        </row>
        <row r="571">
          <cell r="A571" t="str">
            <v>MFL635B</v>
          </cell>
          <cell r="B571" t="str">
            <v>Miel</v>
          </cell>
          <cell r="C571" t="str">
            <v>DOL II</v>
          </cell>
          <cell r="D571" t="str">
            <v>Flacon 250, 300mL BtoB (M), pompe(M), etq bandeau, carton std (M) PCB 26</v>
          </cell>
          <cell r="E571">
            <v>1440</v>
          </cell>
          <cell r="F571">
            <v>4</v>
          </cell>
          <cell r="G571">
            <v>1152</v>
          </cell>
          <cell r="H571">
            <v>288</v>
          </cell>
          <cell r="I571">
            <v>1.2</v>
          </cell>
          <cell r="J571">
            <v>0.8</v>
          </cell>
        </row>
        <row r="572">
          <cell r="A572" t="str">
            <v>MFL636A</v>
          </cell>
          <cell r="B572" t="str">
            <v>Miel</v>
          </cell>
          <cell r="C572" t="str">
            <v>DOL II</v>
          </cell>
          <cell r="D572" t="str">
            <v>Flacon(M)100ml, pompe(M), eti f/dos , etui(M), carton(M) automatique</v>
          </cell>
          <cell r="E572">
            <v>1260</v>
          </cell>
          <cell r="F572">
            <v>7</v>
          </cell>
          <cell r="G572">
            <v>1020</v>
          </cell>
          <cell r="H572">
            <v>145.71428571428572</v>
          </cell>
          <cell r="I572">
            <v>3</v>
          </cell>
          <cell r="J572">
            <v>0.80952380952380953</v>
          </cell>
        </row>
        <row r="573">
          <cell r="A573" t="str">
            <v>MFL637A</v>
          </cell>
          <cell r="B573" t="str">
            <v>Miel</v>
          </cell>
          <cell r="C573" t="str">
            <v>DOL II</v>
          </cell>
          <cell r="D573" t="str">
            <v>Flacon 35 ml (M), caps à claquer (A), eti bandeau (A) carton std PCB 24</v>
          </cell>
          <cell r="E573">
            <v>2400</v>
          </cell>
          <cell r="F573">
            <v>4</v>
          </cell>
          <cell r="G573">
            <v>2088</v>
          </cell>
          <cell r="H573">
            <v>522</v>
          </cell>
          <cell r="I573">
            <v>1.5</v>
          </cell>
          <cell r="J573">
            <v>0.87</v>
          </cell>
        </row>
        <row r="574">
          <cell r="A574" t="str">
            <v>MFL638D</v>
          </cell>
          <cell r="B574" t="str">
            <v>Miel</v>
          </cell>
          <cell r="C574" t="str">
            <v>DOL II</v>
          </cell>
          <cell r="D574" t="str">
            <v>Délestage huile infusée Flacon (M) insertion pétales (M), pipette (M), étq enrobage (A), étui (M), carton auto PCB = 15</v>
          </cell>
          <cell r="E574">
            <v>720</v>
          </cell>
          <cell r="F574">
            <v>10</v>
          </cell>
          <cell r="G574">
            <v>575</v>
          </cell>
          <cell r="H574">
            <v>57.5</v>
          </cell>
          <cell r="I574">
            <v>1.75</v>
          </cell>
          <cell r="J574">
            <v>0.79861111111111116</v>
          </cell>
        </row>
        <row r="575">
          <cell r="A575" t="str">
            <v>MFL639D</v>
          </cell>
          <cell r="B575" t="str">
            <v>Miel</v>
          </cell>
          <cell r="C575" t="str">
            <v>DOL II</v>
          </cell>
          <cell r="D575" t="str">
            <v>Délestage Flacon(M) 100, ppe (A), Etq Face/Dos lissage manu, croisillons, PCB=12</v>
          </cell>
          <cell r="E575">
            <v>1260</v>
          </cell>
          <cell r="F575">
            <v>6</v>
          </cell>
          <cell r="G575">
            <v>982.80000000000007</v>
          </cell>
          <cell r="H575">
            <v>163.80000000000001</v>
          </cell>
          <cell r="I575">
            <v>2.1</v>
          </cell>
          <cell r="J575">
            <v>0.78</v>
          </cell>
        </row>
        <row r="576">
          <cell r="A576" t="str">
            <v>MFL640D</v>
          </cell>
          <cell r="B576" t="str">
            <v>Miel</v>
          </cell>
          <cell r="C576" t="str">
            <v>DOL II</v>
          </cell>
          <cell r="D576" t="str">
            <v>Délestage huile infusée Flacon (M), pipette (M), étq enrobage (A), étui (M), carton auto PCB = 15</v>
          </cell>
          <cell r="E576">
            <v>720</v>
          </cell>
          <cell r="F576">
            <v>7</v>
          </cell>
          <cell r="G576">
            <v>576</v>
          </cell>
          <cell r="H576">
            <v>82.285714285714292</v>
          </cell>
          <cell r="I576">
            <v>1.75</v>
          </cell>
          <cell r="J576">
            <v>0.8</v>
          </cell>
        </row>
        <row r="577">
          <cell r="A577" t="str">
            <v>MFL641D</v>
          </cell>
          <cell r="B577" t="str">
            <v>Miel</v>
          </cell>
          <cell r="C577" t="str">
            <v>DOL II</v>
          </cell>
          <cell r="D577" t="str">
            <v>Flacon(M) 200 ml,vrac type eau, pompe(m), eti bandeau (A), carton(M) automatique</v>
          </cell>
          <cell r="E577">
            <v>1080</v>
          </cell>
          <cell r="F577">
            <v>4</v>
          </cell>
          <cell r="G577">
            <v>702</v>
          </cell>
          <cell r="H577">
            <v>175.5</v>
          </cell>
          <cell r="I577">
            <v>2</v>
          </cell>
          <cell r="J577">
            <v>0.65</v>
          </cell>
        </row>
        <row r="578">
          <cell r="A578" t="str">
            <v>MFL642A</v>
          </cell>
          <cell r="B578" t="str">
            <v>Miel</v>
          </cell>
          <cell r="C578" t="str">
            <v>DOL II</v>
          </cell>
          <cell r="D578" t="str">
            <v>Flacon(M) 250 ml,vrac type huile, pompe(m), eti face dos (A), carton(M) automatique</v>
          </cell>
          <cell r="E578">
            <v>1260</v>
          </cell>
          <cell r="F578">
            <v>4</v>
          </cell>
          <cell r="G578">
            <v>945</v>
          </cell>
          <cell r="H578">
            <v>236.25</v>
          </cell>
          <cell r="I578">
            <v>2</v>
          </cell>
          <cell r="J578">
            <v>0.75</v>
          </cell>
        </row>
        <row r="579">
          <cell r="A579" t="str">
            <v>MFL643A</v>
          </cell>
          <cell r="B579" t="str">
            <v>Miel</v>
          </cell>
          <cell r="C579" t="str">
            <v>DOL II</v>
          </cell>
          <cell r="D579" t="str">
            <v>Flacon(M)100ml, pompe(M), eti f/dos , etui(M), carton(M) automatique</v>
          </cell>
          <cell r="E579">
            <v>1260</v>
          </cell>
          <cell r="F579">
            <v>7</v>
          </cell>
          <cell r="G579">
            <v>1058.3999999999999</v>
          </cell>
          <cell r="H579">
            <v>151.19999999999999</v>
          </cell>
          <cell r="I579">
            <v>1.6</v>
          </cell>
          <cell r="J579">
            <v>0.84</v>
          </cell>
        </row>
        <row r="580">
          <cell r="A580" t="str">
            <v>MFL644A</v>
          </cell>
          <cell r="B580" t="str">
            <v>Miel</v>
          </cell>
          <cell r="C580" t="str">
            <v>DOL II</v>
          </cell>
          <cell r="D580" t="str">
            <v>Flacon (M) 35mL, caps (A), eti bandeau, carton (M) à scotcher PCB 24</v>
          </cell>
          <cell r="E580">
            <v>2500</v>
          </cell>
          <cell r="F580">
            <v>4</v>
          </cell>
          <cell r="G580">
            <v>2175</v>
          </cell>
          <cell r="H580">
            <v>543.75</v>
          </cell>
          <cell r="I580">
            <v>2</v>
          </cell>
          <cell r="J580">
            <v>0.87</v>
          </cell>
        </row>
        <row r="581">
          <cell r="A581" t="str">
            <v>MFL645A</v>
          </cell>
          <cell r="B581" t="str">
            <v>Miel</v>
          </cell>
          <cell r="C581" t="str">
            <v>DOL II</v>
          </cell>
          <cell r="D581" t="str">
            <v>Flacon  35ml (M), caps à claquer (A), eti bandeau, carton à scotcher PCB 25</v>
          </cell>
          <cell r="E581">
            <v>3300</v>
          </cell>
          <cell r="F581">
            <v>4</v>
          </cell>
          <cell r="G581">
            <v>2706</v>
          </cell>
          <cell r="H581">
            <v>676.5</v>
          </cell>
          <cell r="I581">
            <v>2</v>
          </cell>
          <cell r="J581">
            <v>0.82</v>
          </cell>
        </row>
        <row r="582">
          <cell r="A582" t="str">
            <v>MFL6ES1</v>
          </cell>
          <cell r="B582" t="str">
            <v>Miel</v>
          </cell>
          <cell r="C582" t="str">
            <v>DOL II</v>
          </cell>
          <cell r="D582" t="str">
            <v>Essai</v>
          </cell>
          <cell r="E582">
            <v>3900</v>
          </cell>
          <cell r="F582">
            <v>0</v>
          </cell>
          <cell r="G582">
            <v>2400</v>
          </cell>
          <cell r="H582" t="e">
            <v>#DIV/0!</v>
          </cell>
          <cell r="I582">
            <v>1.2</v>
          </cell>
          <cell r="J582">
            <v>0.61538461538461542</v>
          </cell>
        </row>
        <row r="583">
          <cell r="A583" t="str">
            <v>MFL6PIL</v>
          </cell>
          <cell r="B583" t="str">
            <v>Miel</v>
          </cell>
          <cell r="C583" t="str">
            <v>DOL II</v>
          </cell>
          <cell r="D583" t="str">
            <v>Pilote - Gamme provisoire</v>
          </cell>
          <cell r="E583">
            <v>3900</v>
          </cell>
          <cell r="F583">
            <v>4</v>
          </cell>
          <cell r="G583">
            <v>2400</v>
          </cell>
          <cell r="H583">
            <v>600</v>
          </cell>
          <cell r="I583">
            <v>2.5</v>
          </cell>
          <cell r="J583">
            <v>0.61538461538461542</v>
          </cell>
        </row>
        <row r="584">
          <cell r="A584" t="str">
            <v>MFL6RP1</v>
          </cell>
          <cell r="B584" t="str">
            <v>Miel</v>
          </cell>
          <cell r="C584" t="str">
            <v>DOL II</v>
          </cell>
          <cell r="D584" t="str">
            <v>Reprise (4pers)</v>
          </cell>
          <cell r="E584">
            <v>1980</v>
          </cell>
          <cell r="F584">
            <v>0</v>
          </cell>
          <cell r="G584">
            <v>1485</v>
          </cell>
          <cell r="H584">
            <v>0</v>
          </cell>
          <cell r="I584">
            <v>1</v>
          </cell>
          <cell r="J584">
            <v>0.75</v>
          </cell>
        </row>
        <row r="585">
          <cell r="A585" t="str">
            <v>MFL6RP2</v>
          </cell>
          <cell r="B585" t="str">
            <v>Miel</v>
          </cell>
          <cell r="C585" t="str">
            <v>DOL II</v>
          </cell>
          <cell r="D585" t="str">
            <v>Reprise avec HMO</v>
          </cell>
          <cell r="E585">
            <v>1080</v>
          </cell>
          <cell r="F585">
            <v>0</v>
          </cell>
          <cell r="G585">
            <v>810</v>
          </cell>
          <cell r="H585">
            <v>0</v>
          </cell>
          <cell r="I585">
            <v>1</v>
          </cell>
          <cell r="J585">
            <v>0.75</v>
          </cell>
        </row>
        <row r="586">
          <cell r="A586" t="str">
            <v>MFL6RP3</v>
          </cell>
          <cell r="B586" t="str">
            <v>Miel</v>
          </cell>
          <cell r="C586" t="str">
            <v>DOL II</v>
          </cell>
          <cell r="D586" t="str">
            <v xml:space="preserve">reprise nettoyage flacons </v>
          </cell>
          <cell r="E586">
            <v>480</v>
          </cell>
          <cell r="F586">
            <v>0</v>
          </cell>
          <cell r="G586">
            <v>410</v>
          </cell>
          <cell r="H586">
            <v>0</v>
          </cell>
          <cell r="I586">
            <v>0.5</v>
          </cell>
          <cell r="J586">
            <v>0.85416666666666663</v>
          </cell>
        </row>
        <row r="587">
          <cell r="A587" t="str">
            <v>MFL701A</v>
          </cell>
          <cell r="B587" t="str">
            <v>Lavande</v>
          </cell>
          <cell r="C587" t="str">
            <v>BIG</v>
          </cell>
          <cell r="D587" t="str">
            <v>Flacon (M) 140, red (M), caps (M) etq F/dos (A), carton (M) auto 1/2 std PCB=  21</v>
          </cell>
          <cell r="E587">
            <v>1260</v>
          </cell>
          <cell r="F587">
            <v>5</v>
          </cell>
          <cell r="G587">
            <v>950</v>
          </cell>
          <cell r="H587">
            <v>190</v>
          </cell>
          <cell r="I587">
            <v>3</v>
          </cell>
          <cell r="J587">
            <v>0.75396825396825395</v>
          </cell>
        </row>
        <row r="588">
          <cell r="A588" t="str">
            <v>MFL702A</v>
          </cell>
          <cell r="B588" t="str">
            <v>Lavande</v>
          </cell>
          <cell r="C588" t="str">
            <v>BIG</v>
          </cell>
          <cell r="D588" t="str">
            <v>Flacon (M) 35mL, réducteur (M), caps (A), eti bandeau, carton (M) auto PCB 80</v>
          </cell>
          <cell r="E588">
            <v>1500</v>
          </cell>
          <cell r="F588">
            <v>4</v>
          </cell>
          <cell r="G588">
            <v>1200</v>
          </cell>
          <cell r="H588">
            <v>300</v>
          </cell>
          <cell r="I588">
            <v>2</v>
          </cell>
          <cell r="J588">
            <v>0.8</v>
          </cell>
        </row>
        <row r="589">
          <cell r="A589" t="str">
            <v>MFL703A</v>
          </cell>
          <cell r="B589" t="str">
            <v>Lavande</v>
          </cell>
          <cell r="C589" t="str">
            <v>BIG</v>
          </cell>
          <cell r="D589" t="str">
            <v>Flacon (M) 75mL, caps (A), eti bandeau, croisillons, carton (M) auto PCB 25</v>
          </cell>
          <cell r="E589">
            <v>2500</v>
          </cell>
          <cell r="F589">
            <v>4</v>
          </cell>
          <cell r="G589">
            <v>1900</v>
          </cell>
          <cell r="H589">
            <v>475</v>
          </cell>
          <cell r="I589">
            <v>2.5</v>
          </cell>
          <cell r="J589">
            <v>0.76</v>
          </cell>
        </row>
        <row r="590">
          <cell r="A590" t="str">
            <v>MFL704A</v>
          </cell>
          <cell r="B590" t="str">
            <v>Lavande</v>
          </cell>
          <cell r="C590" t="str">
            <v>BIG</v>
          </cell>
          <cell r="D590" t="str">
            <v>Flacon (M) 100mL sérigraphié, pompe(M), capot (M),etq pastille (M), étui (M),croisillons, carton (M) auto PCB 30</v>
          </cell>
          <cell r="E590">
            <v>1260</v>
          </cell>
          <cell r="F590">
            <v>11</v>
          </cell>
          <cell r="G590">
            <v>1010</v>
          </cell>
          <cell r="H590">
            <v>91.818181818181813</v>
          </cell>
          <cell r="I590">
            <v>2</v>
          </cell>
          <cell r="J590">
            <v>0.80158730158730163</v>
          </cell>
        </row>
        <row r="591">
          <cell r="A591" t="str">
            <v>MFL705A</v>
          </cell>
          <cell r="B591" t="str">
            <v>Lavande</v>
          </cell>
          <cell r="C591" t="str">
            <v>BIG</v>
          </cell>
          <cell r="D591" t="str">
            <v>Flacon (M) 35mL, caps (A), eti bandeau, carton (M) à scotcher PCB 24</v>
          </cell>
          <cell r="E591">
            <v>2500</v>
          </cell>
          <cell r="F591">
            <v>4</v>
          </cell>
          <cell r="G591">
            <v>2125</v>
          </cell>
          <cell r="H591">
            <v>531.25</v>
          </cell>
          <cell r="I591">
            <v>2</v>
          </cell>
          <cell r="J591">
            <v>0.85</v>
          </cell>
        </row>
        <row r="592">
          <cell r="A592" t="str">
            <v>MFL706A</v>
          </cell>
          <cell r="B592" t="str">
            <v>Lavande</v>
          </cell>
          <cell r="C592" t="str">
            <v>BIG</v>
          </cell>
          <cell r="D592" t="str">
            <v>Flacon (M) 145, 200mL, pompe (M), eti bandeau, SB/6, carton (M) à scotcher PCB 24</v>
          </cell>
          <cell r="E592">
            <v>2200</v>
          </cell>
          <cell r="F592">
            <v>8</v>
          </cell>
          <cell r="G592">
            <v>1540</v>
          </cell>
          <cell r="H592">
            <v>192.5</v>
          </cell>
          <cell r="I592">
            <v>3</v>
          </cell>
          <cell r="J592">
            <v>0.7</v>
          </cell>
        </row>
        <row r="593">
          <cell r="A593" t="str">
            <v>MFL707A</v>
          </cell>
          <cell r="B593" t="str">
            <v>Lavande</v>
          </cell>
          <cell r="C593" t="str">
            <v>BIG</v>
          </cell>
          <cell r="E593">
            <v>1500</v>
          </cell>
          <cell r="F593">
            <v>4</v>
          </cell>
          <cell r="G593">
            <v>1125</v>
          </cell>
          <cell r="H593">
            <v>281.25</v>
          </cell>
          <cell r="I593">
            <v>2</v>
          </cell>
          <cell r="J593">
            <v>0.75</v>
          </cell>
        </row>
        <row r="594">
          <cell r="A594" t="str">
            <v>MFL708A</v>
          </cell>
          <cell r="B594" t="str">
            <v>Lavande</v>
          </cell>
          <cell r="C594" t="str">
            <v>BIG</v>
          </cell>
          <cell r="D594" t="str">
            <v>Flacon (M) 50mL, caps (A), reducteur, eti bandeau, carton (M) à scotcher PCB 24</v>
          </cell>
          <cell r="E594">
            <v>1800</v>
          </cell>
          <cell r="F594">
            <v>5</v>
          </cell>
          <cell r="G594">
            <v>1480</v>
          </cell>
          <cell r="H594">
            <v>296</v>
          </cell>
          <cell r="I594">
            <v>3</v>
          </cell>
          <cell r="J594">
            <v>0.82222222222222219</v>
          </cell>
        </row>
        <row r="595">
          <cell r="A595" t="str">
            <v>MFL709A</v>
          </cell>
          <cell r="B595" t="str">
            <v>Lavande</v>
          </cell>
          <cell r="C595" t="str">
            <v>BIG</v>
          </cell>
          <cell r="D595" t="str">
            <v>Flacon 200ml (M), caps (A), ETQ f/d (A), SPCB = 6, PCB auto = 36</v>
          </cell>
          <cell r="E595">
            <v>1800</v>
          </cell>
          <cell r="F595">
            <v>5</v>
          </cell>
          <cell r="G595">
            <v>1440</v>
          </cell>
          <cell r="H595">
            <v>288</v>
          </cell>
          <cell r="I595">
            <v>1.7</v>
          </cell>
          <cell r="J595">
            <v>0.8</v>
          </cell>
        </row>
        <row r="596">
          <cell r="A596" t="str">
            <v>MFL710A</v>
          </cell>
          <cell r="B596" t="str">
            <v>Lavande</v>
          </cell>
          <cell r="C596" t="str">
            <v>BIG</v>
          </cell>
          <cell r="D596" t="str">
            <v>Flacon (M) 30mL etqbandeau(A), stiligoutte (M), étui, carton (M) auto, croisillon,calex1, PCB 58</v>
          </cell>
          <cell r="E596">
            <v>1900</v>
          </cell>
          <cell r="F596">
            <v>10</v>
          </cell>
          <cell r="G596">
            <v>1430</v>
          </cell>
          <cell r="H596">
            <v>143</v>
          </cell>
          <cell r="I596">
            <v>2</v>
          </cell>
          <cell r="J596">
            <v>0.75263157894736843</v>
          </cell>
        </row>
        <row r="597">
          <cell r="A597" t="str">
            <v>MFL711A</v>
          </cell>
          <cell r="B597" t="str">
            <v>Lavande</v>
          </cell>
          <cell r="C597" t="str">
            <v>BIG</v>
          </cell>
          <cell r="D597" t="str">
            <v>Flacon (M) 50mL, réducteur (M), caps (A), eti f/dos, croisillon (M), carton (M) auto PCB 35</v>
          </cell>
          <cell r="E597">
            <v>2160</v>
          </cell>
          <cell r="F597">
            <v>4</v>
          </cell>
          <cell r="G597">
            <v>1500</v>
          </cell>
          <cell r="H597">
            <v>375</v>
          </cell>
          <cell r="I597">
            <v>3</v>
          </cell>
          <cell r="J597">
            <v>0.69444444444444442</v>
          </cell>
        </row>
        <row r="598">
          <cell r="A598" t="str">
            <v>MFL712A</v>
          </cell>
          <cell r="B598" t="str">
            <v>Lavande</v>
          </cell>
          <cell r="C598" t="str">
            <v>BIG</v>
          </cell>
          <cell r="D598" t="str">
            <v>Flacon 200mL (M), red (M), caps (M), croisillon , carton std (M) PCB 18</v>
          </cell>
          <cell r="E598">
            <v>1440</v>
          </cell>
          <cell r="F598">
            <v>6</v>
          </cell>
          <cell r="G598">
            <v>1100</v>
          </cell>
          <cell r="H598">
            <v>183.33333333333334</v>
          </cell>
          <cell r="I598">
            <v>2</v>
          </cell>
          <cell r="J598">
            <v>0.76388888888888884</v>
          </cell>
        </row>
        <row r="599">
          <cell r="A599" t="str">
            <v>MFL713A</v>
          </cell>
          <cell r="B599" t="str">
            <v>Lavande</v>
          </cell>
          <cell r="C599" t="str">
            <v>BIG</v>
          </cell>
          <cell r="D599" t="str">
            <v>Flacon(M) 100mL, pompe(M), capot(M), eti face , étui(M), carton(M) auto PCB 17</v>
          </cell>
          <cell r="E599">
            <v>1260</v>
          </cell>
          <cell r="F599">
            <v>8</v>
          </cell>
          <cell r="G599">
            <v>1109</v>
          </cell>
          <cell r="H599">
            <v>138.625</v>
          </cell>
          <cell r="I599">
            <v>1.5</v>
          </cell>
          <cell r="J599">
            <v>0.88015873015873014</v>
          </cell>
        </row>
        <row r="600">
          <cell r="A600" t="str">
            <v>MFL714A</v>
          </cell>
          <cell r="B600" t="str">
            <v>Lavande</v>
          </cell>
          <cell r="C600" t="str">
            <v>BIG</v>
          </cell>
          <cell r="D600" t="str">
            <v>Flacon (M) 30mL sérigraphié/etqbandeau(A), pompe ou stiligoutte (M), étui, SB/6, carton (M) auto PCB 48</v>
          </cell>
          <cell r="E600">
            <v>1900</v>
          </cell>
          <cell r="F600">
            <v>12</v>
          </cell>
          <cell r="G600">
            <v>1430</v>
          </cell>
          <cell r="H600">
            <v>119.16666666666667</v>
          </cell>
          <cell r="I600">
            <v>2</v>
          </cell>
          <cell r="J600">
            <v>0.75263157894736843</v>
          </cell>
        </row>
        <row r="601">
          <cell r="A601" t="str">
            <v>MFL715A</v>
          </cell>
          <cell r="B601" t="str">
            <v>Lavande</v>
          </cell>
          <cell r="C601" t="str">
            <v>BIG</v>
          </cell>
          <cell r="D601" t="str">
            <v>Flacon (M) 50mL, stiligoutte (M), eti bandeau(A), étui (A), carton (M) à scotcher PCB 54</v>
          </cell>
          <cell r="E601">
            <v>1140</v>
          </cell>
          <cell r="F601">
            <v>4</v>
          </cell>
          <cell r="G601">
            <v>945</v>
          </cell>
          <cell r="H601">
            <v>236.25</v>
          </cell>
          <cell r="I601">
            <v>2.5</v>
          </cell>
          <cell r="J601">
            <v>0.82894736842105265</v>
          </cell>
        </row>
        <row r="602">
          <cell r="A602" t="str">
            <v>MFL716A</v>
          </cell>
          <cell r="B602" t="str">
            <v>Lavande</v>
          </cell>
          <cell r="C602" t="str">
            <v>BIG</v>
          </cell>
          <cell r="D602" t="str">
            <v>Flacon 200mL (M), red (M), caps (M), croisillon , carton std (M) PCB 18</v>
          </cell>
          <cell r="E602">
            <v>1440</v>
          </cell>
          <cell r="F602">
            <v>6</v>
          </cell>
          <cell r="G602">
            <v>1007.9999999999999</v>
          </cell>
          <cell r="H602">
            <v>167.99999999999997</v>
          </cell>
          <cell r="I602">
            <v>2</v>
          </cell>
          <cell r="J602">
            <v>0.7</v>
          </cell>
        </row>
        <row r="603">
          <cell r="A603" t="str">
            <v>MFL717A</v>
          </cell>
          <cell r="B603" t="str">
            <v>Lavande</v>
          </cell>
          <cell r="C603" t="str">
            <v>BIG</v>
          </cell>
          <cell r="D603" t="str">
            <v>Flacon (M) 75mL, caps (A), eti bandeau, croisillons, carton (M) auto PCB 25</v>
          </cell>
          <cell r="E603">
            <v>2500</v>
          </cell>
          <cell r="F603">
            <v>4</v>
          </cell>
          <cell r="G603">
            <v>1975</v>
          </cell>
          <cell r="H603">
            <v>493.75</v>
          </cell>
          <cell r="I603">
            <v>2.5</v>
          </cell>
          <cell r="J603">
            <v>0.79</v>
          </cell>
        </row>
        <row r="604">
          <cell r="A604" t="str">
            <v>MFL718A</v>
          </cell>
          <cell r="B604" t="str">
            <v>Lavande</v>
          </cell>
          <cell r="C604" t="str">
            <v>BIG</v>
          </cell>
          <cell r="D604" t="str">
            <v>Flacon (M) 100mL sérigraphié, pompe(M), capot (M), étu (M)i, SB/6 (M), carton (M) auto PCB 36</v>
          </cell>
          <cell r="E604">
            <v>1680</v>
          </cell>
          <cell r="F604">
            <v>12</v>
          </cell>
          <cell r="G604">
            <v>1350</v>
          </cell>
          <cell r="H604">
            <v>112.5</v>
          </cell>
          <cell r="I604">
            <v>2</v>
          </cell>
          <cell r="J604">
            <v>0.8035714285714286</v>
          </cell>
        </row>
        <row r="605">
          <cell r="A605" t="str">
            <v>MFL719A</v>
          </cell>
          <cell r="B605" t="str">
            <v>Lavande</v>
          </cell>
          <cell r="C605" t="str">
            <v>BIG</v>
          </cell>
          <cell r="D605" t="str">
            <v>Flacon (M) 100mL, pompe (M), eti bandeau, étui (M), carton (M) auto PCB 20</v>
          </cell>
          <cell r="E605">
            <v>1600</v>
          </cell>
          <cell r="F605">
            <v>9</v>
          </cell>
          <cell r="G605">
            <v>1200</v>
          </cell>
          <cell r="H605">
            <v>133.33333333333334</v>
          </cell>
          <cell r="I605">
            <v>3</v>
          </cell>
          <cell r="J605">
            <v>0.75</v>
          </cell>
        </row>
        <row r="606">
          <cell r="A606" t="str">
            <v>MFL720A</v>
          </cell>
          <cell r="B606" t="str">
            <v>Lavande</v>
          </cell>
          <cell r="C606" t="str">
            <v>BIG</v>
          </cell>
          <cell r="D606" t="str">
            <v>Flacon (M) 35mL, réducteur (M), caps (A), eti bandeau, SB/10, carton (M) auto PCB 80</v>
          </cell>
          <cell r="E606">
            <v>1500</v>
          </cell>
          <cell r="F606">
            <v>5</v>
          </cell>
          <cell r="G606">
            <v>1200</v>
          </cell>
          <cell r="H606">
            <v>240</v>
          </cell>
          <cell r="I606">
            <v>2</v>
          </cell>
          <cell r="J606">
            <v>0.8</v>
          </cell>
        </row>
        <row r="607">
          <cell r="A607" t="str">
            <v>MFL720P</v>
          </cell>
          <cell r="B607" t="str">
            <v>Lavande</v>
          </cell>
          <cell r="C607" t="str">
            <v>BIG</v>
          </cell>
          <cell r="D607" t="str">
            <v>Flacon (M) 35mL, réducteur (M), caps (A), eti bandeau, SB/10, carton (M) auto PCB 80</v>
          </cell>
          <cell r="E607">
            <v>1500</v>
          </cell>
          <cell r="F607">
            <v>4</v>
          </cell>
          <cell r="G607">
            <v>1200</v>
          </cell>
          <cell r="H607">
            <v>300</v>
          </cell>
          <cell r="I607">
            <v>2</v>
          </cell>
          <cell r="J607">
            <v>0.8</v>
          </cell>
        </row>
        <row r="608">
          <cell r="A608" t="str">
            <v>MFL721A</v>
          </cell>
          <cell r="B608" t="str">
            <v>Lavande</v>
          </cell>
          <cell r="C608" t="str">
            <v>BIG</v>
          </cell>
          <cell r="D608" t="str">
            <v>Flacon (M) 15mL,reducteur (M), caps (A), eti bandeau, carton (M) à scotcher PCB 30</v>
          </cell>
          <cell r="E608">
            <v>2500</v>
          </cell>
          <cell r="F608">
            <v>6</v>
          </cell>
          <cell r="G608">
            <v>1925</v>
          </cell>
          <cell r="H608">
            <v>320.83333333333331</v>
          </cell>
          <cell r="I608">
            <v>3</v>
          </cell>
          <cell r="J608">
            <v>0.77</v>
          </cell>
        </row>
        <row r="609">
          <cell r="A609" t="str">
            <v>MFL721F</v>
          </cell>
          <cell r="B609" t="str">
            <v>Lavande</v>
          </cell>
          <cell r="C609" t="str">
            <v>BIG</v>
          </cell>
          <cell r="D609" t="str">
            <v>Flacon (M) 15mL,reducteur (M), caps (A), eti bandeau, carton (M) à scotcher PCB 31</v>
          </cell>
          <cell r="E609">
            <v>1440</v>
          </cell>
          <cell r="F609">
            <v>4</v>
          </cell>
          <cell r="G609">
            <v>1150</v>
          </cell>
          <cell r="H609">
            <v>287.5</v>
          </cell>
          <cell r="I609">
            <v>3</v>
          </cell>
          <cell r="J609">
            <v>0.79861111111111116</v>
          </cell>
        </row>
        <row r="610">
          <cell r="A610" t="str">
            <v>MFL722A</v>
          </cell>
          <cell r="B610" t="str">
            <v>Lavande</v>
          </cell>
          <cell r="C610" t="str">
            <v>BIG</v>
          </cell>
          <cell r="D610" t="str">
            <v>Flacon (M) 15mL, caps (A), eti bandeau, carton (M) à scotcher PCB 30</v>
          </cell>
          <cell r="E610">
            <v>2500</v>
          </cell>
          <cell r="F610">
            <v>4</v>
          </cell>
          <cell r="G610">
            <v>1925</v>
          </cell>
          <cell r="H610">
            <v>481.25</v>
          </cell>
          <cell r="I610">
            <v>3</v>
          </cell>
          <cell r="J610">
            <v>0.77</v>
          </cell>
        </row>
        <row r="611">
          <cell r="A611" t="str">
            <v>MFL723A</v>
          </cell>
          <cell r="B611" t="str">
            <v>Lavande</v>
          </cell>
          <cell r="C611" t="str">
            <v>BIG</v>
          </cell>
          <cell r="D611" t="str">
            <v>Flacon (M) 15mL, pompe, eti bandeau, SB/, carton (M) auto PCB 130</v>
          </cell>
          <cell r="E611">
            <v>1900</v>
          </cell>
          <cell r="F611">
            <v>6</v>
          </cell>
          <cell r="G611">
            <v>1463</v>
          </cell>
          <cell r="H611">
            <v>243.83333333333334</v>
          </cell>
          <cell r="I611">
            <v>3</v>
          </cell>
          <cell r="J611">
            <v>0.77</v>
          </cell>
        </row>
        <row r="612">
          <cell r="A612" t="str">
            <v>MFL724A</v>
          </cell>
          <cell r="B612" t="str">
            <v>Lavande</v>
          </cell>
          <cell r="C612" t="str">
            <v>BIG</v>
          </cell>
          <cell r="D612" t="str">
            <v>Flacon (M) 100mL sérigraphié, pompe(M), capot (M), étui (M),croisillons, carton (M) auto PCB 31</v>
          </cell>
          <cell r="E612">
            <v>1260</v>
          </cell>
          <cell r="F612">
            <v>9</v>
          </cell>
          <cell r="G612">
            <v>1010</v>
          </cell>
          <cell r="H612">
            <v>112.22222222222223</v>
          </cell>
          <cell r="I612">
            <v>2</v>
          </cell>
          <cell r="J612">
            <v>0.80158730158730163</v>
          </cell>
        </row>
        <row r="613">
          <cell r="A613" t="str">
            <v>MFL724B</v>
          </cell>
          <cell r="B613" t="str">
            <v>Lavande</v>
          </cell>
          <cell r="C613" t="str">
            <v>BIG</v>
          </cell>
          <cell r="D613" t="str">
            <v>Flacon (M) 100mL sérigraphié, pompe(M), capot (M), étui (M),croisillons, carton (M) auto PCB 31</v>
          </cell>
          <cell r="E613">
            <v>1260</v>
          </cell>
          <cell r="F613">
            <v>10</v>
          </cell>
          <cell r="G613">
            <v>1010</v>
          </cell>
          <cell r="H613">
            <v>101</v>
          </cell>
          <cell r="I613">
            <v>2</v>
          </cell>
          <cell r="J613">
            <v>0.80158730158730163</v>
          </cell>
        </row>
        <row r="614">
          <cell r="A614" t="str">
            <v>MFL725A</v>
          </cell>
          <cell r="B614" t="str">
            <v>Lavande</v>
          </cell>
          <cell r="C614" t="str">
            <v>BIG</v>
          </cell>
          <cell r="D614" t="str">
            <v>Flacon (M) 100mL, caps (M), eti face/dos, carton (M) à scotcher PCB 45</v>
          </cell>
          <cell r="E614">
            <v>2000</v>
          </cell>
          <cell r="F614">
            <v>4</v>
          </cell>
          <cell r="G614">
            <v>1500</v>
          </cell>
          <cell r="H614">
            <v>375</v>
          </cell>
          <cell r="I614">
            <v>3</v>
          </cell>
          <cell r="J614">
            <v>0.75</v>
          </cell>
        </row>
        <row r="615">
          <cell r="A615" t="str">
            <v>MFL726A</v>
          </cell>
          <cell r="B615" t="str">
            <v>Lavande</v>
          </cell>
          <cell r="C615" t="str">
            <v>BIG</v>
          </cell>
          <cell r="D615" t="str">
            <v>Flacon (M) 145mL, pompe (M), eti bandeau, SB/6, carton (M) à scotcher PCB 24</v>
          </cell>
          <cell r="E615">
            <v>1920</v>
          </cell>
          <cell r="F615">
            <v>7</v>
          </cell>
          <cell r="G615">
            <v>1415</v>
          </cell>
          <cell r="H615">
            <v>202.14285714285714</v>
          </cell>
          <cell r="I615">
            <v>3</v>
          </cell>
          <cell r="J615">
            <v>0.73697916666666663</v>
          </cell>
        </row>
        <row r="616">
          <cell r="A616" t="str">
            <v>MFL727A</v>
          </cell>
          <cell r="B616" t="str">
            <v>Lavande</v>
          </cell>
          <cell r="C616" t="str">
            <v>BIG</v>
          </cell>
          <cell r="D616" t="str">
            <v>Flacon (M) 100mL sérigraphié, pompe, étui, SB/6, carton (M) auto PCB 36</v>
          </cell>
          <cell r="E616">
            <v>1900</v>
          </cell>
          <cell r="F616">
            <v>12</v>
          </cell>
          <cell r="G616">
            <v>1330</v>
          </cell>
          <cell r="H616">
            <v>110.83333333333333</v>
          </cell>
          <cell r="I616">
            <v>2.7</v>
          </cell>
          <cell r="J616">
            <v>0.7</v>
          </cell>
        </row>
        <row r="617">
          <cell r="A617" t="str">
            <v>MFL727V</v>
          </cell>
          <cell r="B617" t="str">
            <v>Lavande</v>
          </cell>
          <cell r="C617" t="str">
            <v>BIG</v>
          </cell>
          <cell r="D617" t="str">
            <v>Flacon (M) 100mL sérigraphié, pompe, étui, SB/6, carton (M) auto PCB 37</v>
          </cell>
          <cell r="E617">
            <v>960</v>
          </cell>
          <cell r="F617">
            <v>7</v>
          </cell>
          <cell r="G617">
            <v>670</v>
          </cell>
          <cell r="H617">
            <v>95.714285714285708</v>
          </cell>
          <cell r="I617">
            <v>2.7</v>
          </cell>
          <cell r="J617">
            <v>0.69791666666666663</v>
          </cell>
        </row>
        <row r="618">
          <cell r="A618" t="str">
            <v>MFL728A</v>
          </cell>
          <cell r="B618" t="str">
            <v>Lavande</v>
          </cell>
          <cell r="C618" t="str">
            <v>BIG</v>
          </cell>
          <cell r="D618" t="str">
            <v>Flacon (M) 30mL, pompe à claquer, etq bandeau, carton (M) à scotcher PCB 30</v>
          </cell>
          <cell r="E618">
            <v>2160</v>
          </cell>
          <cell r="F618">
            <v>5</v>
          </cell>
          <cell r="G618">
            <v>1900</v>
          </cell>
          <cell r="H618">
            <v>380</v>
          </cell>
          <cell r="I618">
            <v>2.2000000000000002</v>
          </cell>
          <cell r="J618">
            <v>0.87962962962962965</v>
          </cell>
        </row>
        <row r="619">
          <cell r="A619" t="str">
            <v>MFL728F</v>
          </cell>
          <cell r="B619" t="str">
            <v>Lavande</v>
          </cell>
          <cell r="C619" t="str">
            <v>BIG</v>
          </cell>
          <cell r="D619" t="str">
            <v>Flacon (M) 30mL, pompe à claquer, etq bandeau, carton (M) à scotcher PCB 31</v>
          </cell>
          <cell r="E619">
            <v>1700</v>
          </cell>
          <cell r="F619">
            <v>4</v>
          </cell>
          <cell r="G619">
            <v>1500</v>
          </cell>
          <cell r="H619">
            <v>375</v>
          </cell>
          <cell r="I619">
            <v>2.2000000000000002</v>
          </cell>
          <cell r="J619">
            <v>0.88235294117647056</v>
          </cell>
        </row>
        <row r="620">
          <cell r="A620" t="str">
            <v>MFL728V</v>
          </cell>
          <cell r="B620" t="str">
            <v>Lavande</v>
          </cell>
          <cell r="C620" t="str">
            <v>BIG</v>
          </cell>
          <cell r="D620" t="str">
            <v>Flacon (M) 30mL, pompe à claquer, etq bandeau, carton (M) à scotcher PCB 31</v>
          </cell>
          <cell r="E620">
            <v>1700</v>
          </cell>
          <cell r="F620">
            <v>4</v>
          </cell>
          <cell r="G620">
            <v>1500</v>
          </cell>
          <cell r="H620">
            <v>375</v>
          </cell>
          <cell r="I620">
            <v>2.2000000000000002</v>
          </cell>
          <cell r="J620">
            <v>0.88235294117647056</v>
          </cell>
        </row>
        <row r="621">
          <cell r="A621" t="str">
            <v>MFL729A</v>
          </cell>
          <cell r="B621" t="str">
            <v>Lavande</v>
          </cell>
          <cell r="C621" t="str">
            <v>BIG</v>
          </cell>
          <cell r="D621" t="str">
            <v>Flacon Mel 28ml (M) + pompe(M) + etq bandeau (A) + carton auto  PCB = 54</v>
          </cell>
          <cell r="E621">
            <v>1500</v>
          </cell>
          <cell r="F621">
            <v>5</v>
          </cell>
          <cell r="G621">
            <v>1200</v>
          </cell>
          <cell r="H621">
            <v>240</v>
          </cell>
          <cell r="I621">
            <v>1.5</v>
          </cell>
          <cell r="J621">
            <v>0.8</v>
          </cell>
        </row>
        <row r="622">
          <cell r="A622" t="str">
            <v>MFL729P</v>
          </cell>
          <cell r="B622" t="str">
            <v>Lavande</v>
          </cell>
          <cell r="C622" t="str">
            <v>BIG</v>
          </cell>
          <cell r="D622" t="str">
            <v>Flacon Mel 28ml (M) + pompe(M) + etq bandeau (A) + carton auto  PCB = 54</v>
          </cell>
          <cell r="E622">
            <v>1800</v>
          </cell>
          <cell r="F622">
            <v>5</v>
          </cell>
          <cell r="G622">
            <v>1440</v>
          </cell>
          <cell r="H622">
            <v>288</v>
          </cell>
          <cell r="I622">
            <v>1.5</v>
          </cell>
          <cell r="J622">
            <v>0.8</v>
          </cell>
        </row>
        <row r="623">
          <cell r="A623" t="str">
            <v>MFL729P2</v>
          </cell>
          <cell r="B623" t="str">
            <v>Lavande</v>
          </cell>
          <cell r="C623" t="str">
            <v>BIG</v>
          </cell>
          <cell r="D623" t="str">
            <v>Flacon Mel 28ml (M) + pompe(M) + etq bandeau (A) + carton auto  PCB = 54 - Désinf</v>
          </cell>
          <cell r="E623">
            <v>1800</v>
          </cell>
          <cell r="F623">
            <v>5</v>
          </cell>
          <cell r="G623">
            <v>1440</v>
          </cell>
          <cell r="H623">
            <v>288</v>
          </cell>
          <cell r="I623">
            <v>4.5</v>
          </cell>
          <cell r="J623">
            <v>0.8</v>
          </cell>
        </row>
        <row r="624">
          <cell r="A624" t="str">
            <v>MFL730S</v>
          </cell>
          <cell r="B624" t="str">
            <v>Lavande</v>
          </cell>
          <cell r="C624" t="str">
            <v>BIG</v>
          </cell>
          <cell r="D624" t="str">
            <v>Format huile divine 30 ml</v>
          </cell>
          <cell r="E624">
            <v>1500</v>
          </cell>
          <cell r="F624">
            <v>11</v>
          </cell>
          <cell r="G624">
            <v>1140</v>
          </cell>
          <cell r="H624">
            <v>103.63636363636364</v>
          </cell>
          <cell r="I624">
            <v>2.1</v>
          </cell>
          <cell r="J624">
            <v>0.76</v>
          </cell>
        </row>
        <row r="625">
          <cell r="A625" t="str">
            <v>MFL730A</v>
          </cell>
          <cell r="B625" t="str">
            <v>Lavande</v>
          </cell>
          <cell r="C625" t="str">
            <v>BIG</v>
          </cell>
          <cell r="D625" t="str">
            <v xml:space="preserve">Format huile divine 30 ml </v>
          </cell>
          <cell r="E625">
            <v>1260</v>
          </cell>
          <cell r="F625">
            <v>9</v>
          </cell>
          <cell r="G625">
            <v>1010</v>
          </cell>
          <cell r="H625">
            <v>112.22222222222223</v>
          </cell>
          <cell r="I625">
            <v>2.1</v>
          </cell>
          <cell r="J625">
            <v>0.80158730158730163</v>
          </cell>
        </row>
        <row r="626">
          <cell r="A626" t="str">
            <v>MFL731A</v>
          </cell>
          <cell r="B626" t="str">
            <v>Lavande</v>
          </cell>
          <cell r="C626" t="str">
            <v>BIG</v>
          </cell>
          <cell r="D626" t="str">
            <v>Flacon Brume aromacho (M) 100mL,pompe (M), croisillons(M) , 3 bulles(M), 1/2 std pcb 12</v>
          </cell>
          <cell r="E626">
            <v>2100</v>
          </cell>
          <cell r="F626">
            <v>8</v>
          </cell>
          <cell r="G626">
            <v>1600</v>
          </cell>
          <cell r="H626">
            <v>200</v>
          </cell>
          <cell r="I626">
            <v>2.1</v>
          </cell>
          <cell r="J626">
            <v>0.76190476190476186</v>
          </cell>
        </row>
        <row r="627">
          <cell r="A627" t="str">
            <v>MFL732A</v>
          </cell>
          <cell r="B627" t="str">
            <v>Lavande</v>
          </cell>
          <cell r="C627" t="str">
            <v>BIG</v>
          </cell>
          <cell r="D627" t="str">
            <v>Flacon 35 ml(M), caps à claquer (A), 1/2 std pcb 216</v>
          </cell>
          <cell r="E627">
            <v>2500</v>
          </cell>
          <cell r="F627">
            <v>3</v>
          </cell>
          <cell r="G627">
            <v>2125</v>
          </cell>
          <cell r="H627">
            <v>708.33333333333337</v>
          </cell>
          <cell r="I627">
            <v>2</v>
          </cell>
          <cell r="J627">
            <v>0.85</v>
          </cell>
        </row>
        <row r="628">
          <cell r="A628" t="str">
            <v>MFL733A</v>
          </cell>
          <cell r="B628" t="str">
            <v>Lavande</v>
          </cell>
          <cell r="C628" t="str">
            <v>BIG</v>
          </cell>
          <cell r="D628" t="str">
            <v>Flacon (M) 100mL sérigraphié, pompe(M), capot (M), étui (M), CAM PCB 24</v>
          </cell>
          <cell r="E628">
            <v>1260</v>
          </cell>
          <cell r="F628">
            <v>9</v>
          </cell>
          <cell r="G628">
            <v>919.8</v>
          </cell>
          <cell r="H628">
            <v>102.19999999999999</v>
          </cell>
          <cell r="I628">
            <v>2</v>
          </cell>
          <cell r="J628">
            <v>0.73</v>
          </cell>
        </row>
        <row r="629">
          <cell r="A629" t="str">
            <v>MFL734A</v>
          </cell>
          <cell r="B629" t="str">
            <v>Lavande</v>
          </cell>
          <cell r="C629" t="str">
            <v>BIG</v>
          </cell>
          <cell r="D629" t="str">
            <v>Huile 75 ml FL(M) + PPE à clipser(M) + capot (M) + ETQ Face (A) ETQ dos (A) + 2 bulles + croisillon + std PCB =15</v>
          </cell>
          <cell r="E629">
            <v>1260</v>
          </cell>
          <cell r="F629">
            <v>7</v>
          </cell>
          <cell r="G629">
            <v>1050</v>
          </cell>
          <cell r="H629">
            <v>150</v>
          </cell>
          <cell r="I629">
            <v>2.5</v>
          </cell>
          <cell r="J629">
            <v>0.83333333333333337</v>
          </cell>
        </row>
        <row r="630">
          <cell r="A630" t="str">
            <v>MFL735A</v>
          </cell>
          <cell r="B630" t="str">
            <v>Lavande</v>
          </cell>
          <cell r="C630" t="str">
            <v>BIG</v>
          </cell>
          <cell r="D630" t="str">
            <v>Huile AROMA 250 ml Flacon(M), caps(M), Eti F/D (A), croisillons (M), std PCB=29</v>
          </cell>
          <cell r="E630">
            <v>1560</v>
          </cell>
          <cell r="F630">
            <v>4</v>
          </cell>
          <cell r="G630">
            <v>998</v>
          </cell>
          <cell r="H630">
            <v>249.5</v>
          </cell>
          <cell r="I630">
            <v>3</v>
          </cell>
          <cell r="J630">
            <v>0.63974358974358969</v>
          </cell>
        </row>
        <row r="631">
          <cell r="A631" t="str">
            <v>MFL736A</v>
          </cell>
          <cell r="B631" t="str">
            <v>Lavande</v>
          </cell>
          <cell r="C631" t="str">
            <v>BIG</v>
          </cell>
          <cell r="D631" t="str">
            <v>Flacon (M) 100mL éti bandeau, pompe, étui, carton (M) auto PCB 88</v>
          </cell>
          <cell r="E631">
            <v>1900</v>
          </cell>
          <cell r="F631">
            <v>10</v>
          </cell>
          <cell r="G631">
            <v>1555</v>
          </cell>
          <cell r="H631">
            <v>155.5</v>
          </cell>
          <cell r="I631">
            <v>2.7</v>
          </cell>
          <cell r="J631">
            <v>0.81842105263157894</v>
          </cell>
        </row>
        <row r="632">
          <cell r="A632" t="str">
            <v>MFL737A</v>
          </cell>
          <cell r="B632" t="str">
            <v>Lavande</v>
          </cell>
          <cell r="C632" t="str">
            <v>BIG</v>
          </cell>
          <cell r="D632" t="str">
            <v>Flacon (M) 50mL sérigraphié, réd, Caps (A), étui, croisillons, carton (M) auto PCB 50</v>
          </cell>
          <cell r="E632">
            <v>1740</v>
          </cell>
          <cell r="F632">
            <v>10</v>
          </cell>
          <cell r="G632">
            <v>1479</v>
          </cell>
          <cell r="H632">
            <v>147.9</v>
          </cell>
          <cell r="I632">
            <v>2</v>
          </cell>
          <cell r="J632">
            <v>0.85</v>
          </cell>
        </row>
        <row r="633">
          <cell r="A633" t="str">
            <v>MFL738A</v>
          </cell>
          <cell r="B633" t="str">
            <v>Lavande</v>
          </cell>
          <cell r="C633" t="str">
            <v>BIG</v>
          </cell>
          <cell r="D633" t="str">
            <v>Flacon (M) 30mL sérigraphié/etqbandeau(A), pompe ou stiligoutte (M), étui, carton (M) auto PCB 48</v>
          </cell>
          <cell r="E633">
            <v>1900</v>
          </cell>
          <cell r="F633">
            <v>10</v>
          </cell>
          <cell r="G633">
            <v>1431</v>
          </cell>
          <cell r="H633">
            <v>143.1</v>
          </cell>
          <cell r="I633">
            <v>2</v>
          </cell>
          <cell r="J633">
            <v>0.75315789473684214</v>
          </cell>
        </row>
        <row r="634">
          <cell r="A634" t="str">
            <v>MFL739A</v>
          </cell>
          <cell r="B634" t="str">
            <v>Lavande</v>
          </cell>
          <cell r="C634" t="str">
            <v>BIG</v>
          </cell>
          <cell r="D634" t="str">
            <v>Flacon 15ml (M), stilligoutte (M), ETQ fond (M), Etui (M), PCB 1/2 std = 48</v>
          </cell>
          <cell r="E634">
            <v>1260</v>
          </cell>
          <cell r="F634">
            <v>10</v>
          </cell>
          <cell r="G634">
            <v>940</v>
          </cell>
          <cell r="H634">
            <v>94</v>
          </cell>
          <cell r="I634">
            <v>2</v>
          </cell>
          <cell r="J634">
            <v>0.74603174603174605</v>
          </cell>
        </row>
        <row r="635">
          <cell r="A635" t="str">
            <v>MFL739P</v>
          </cell>
          <cell r="B635" t="str">
            <v>Lavande</v>
          </cell>
          <cell r="C635" t="str">
            <v>BIG</v>
          </cell>
          <cell r="D635" t="str">
            <v>Flacon 15ml (M), stilligoutte (M), ETQ fond (M), Etui (M), PCB 1/2 std = 48 TEST +1 pers</v>
          </cell>
          <cell r="E635">
            <v>1500</v>
          </cell>
          <cell r="F635">
            <v>11</v>
          </cell>
          <cell r="G635">
            <v>1050</v>
          </cell>
          <cell r="H635">
            <v>95.454545454545453</v>
          </cell>
          <cell r="I635">
            <v>2</v>
          </cell>
          <cell r="J635">
            <v>0.7</v>
          </cell>
        </row>
        <row r="636">
          <cell r="A636" t="str">
            <v>MFL740A</v>
          </cell>
          <cell r="B636" t="str">
            <v>Lavande</v>
          </cell>
          <cell r="C636" t="str">
            <v>BIG</v>
          </cell>
          <cell r="D636" t="str">
            <v>Flacon (M) 30mL,caps(M), eti bandeau,  carton (M)  PCB</v>
          </cell>
          <cell r="E636">
            <v>1080</v>
          </cell>
          <cell r="F636">
            <v>4</v>
          </cell>
          <cell r="G636">
            <v>810</v>
          </cell>
          <cell r="H636">
            <v>202.5</v>
          </cell>
          <cell r="I636">
            <v>2.5</v>
          </cell>
          <cell r="J636">
            <v>0.75</v>
          </cell>
        </row>
        <row r="637">
          <cell r="A637" t="str">
            <v>MFL741A</v>
          </cell>
          <cell r="B637" t="str">
            <v>Lavande</v>
          </cell>
          <cell r="C637" t="str">
            <v>BIG</v>
          </cell>
          <cell r="D637" t="str">
            <v>Flacon (M) 100mL sérigraphié, réd, Caps (A), étui, SB/10, carton (M) auto PCB 50</v>
          </cell>
          <cell r="E637">
            <v>1740</v>
          </cell>
          <cell r="F637">
            <v>11</v>
          </cell>
          <cell r="G637">
            <v>1479</v>
          </cell>
          <cell r="H637">
            <v>134.45454545454547</v>
          </cell>
          <cell r="I637">
            <v>2</v>
          </cell>
          <cell r="J637">
            <v>0.85</v>
          </cell>
        </row>
        <row r="638">
          <cell r="A638" t="str">
            <v>MFL742A</v>
          </cell>
          <cell r="B638" t="str">
            <v>Lavande</v>
          </cell>
          <cell r="C638" t="str">
            <v>BIG</v>
          </cell>
          <cell r="D638" t="str">
            <v>Flacon (M) 125mL huile argan, réd, Caps (A) SPCB = 3 + cale, carton (M) auto PCB 48</v>
          </cell>
          <cell r="E638">
            <v>1260</v>
          </cell>
          <cell r="F638">
            <v>7</v>
          </cell>
          <cell r="G638">
            <v>950</v>
          </cell>
          <cell r="H638">
            <v>135.71428571428572</v>
          </cell>
          <cell r="I638">
            <v>2.5</v>
          </cell>
          <cell r="J638">
            <v>0.75396825396825395</v>
          </cell>
        </row>
        <row r="639">
          <cell r="A639" t="str">
            <v>MFL743A</v>
          </cell>
          <cell r="B639" t="str">
            <v>Lavande</v>
          </cell>
          <cell r="C639" t="str">
            <v>BIG</v>
          </cell>
          <cell r="D639" t="str">
            <v>Flacon (M) 35mL, réducteur (M), caps (A), eti bandeau, carton (M) auto PCB 53
Gamme de performance de la MFL720A car pas de suremballages</v>
          </cell>
          <cell r="E639">
            <v>1500</v>
          </cell>
          <cell r="F639">
            <v>4</v>
          </cell>
          <cell r="G639">
            <v>1200</v>
          </cell>
          <cell r="H639">
            <v>300</v>
          </cell>
          <cell r="I639">
            <v>2</v>
          </cell>
          <cell r="J639">
            <v>0.8</v>
          </cell>
        </row>
        <row r="640">
          <cell r="A640" t="str">
            <v>MFL744A</v>
          </cell>
          <cell r="B640" t="str">
            <v>Lavande</v>
          </cell>
          <cell r="C640" t="str">
            <v>BIG</v>
          </cell>
          <cell r="D640" t="str">
            <v>Flacon 20ml (M), caps (A), ETQ (A), SPCB + carte INCI, carton auto 1/2 STD = 108</v>
          </cell>
          <cell r="E640">
            <v>2400</v>
          </cell>
          <cell r="F640">
            <v>6</v>
          </cell>
          <cell r="G640">
            <v>1800</v>
          </cell>
          <cell r="H640">
            <v>300</v>
          </cell>
          <cell r="I640">
            <v>2</v>
          </cell>
          <cell r="J640">
            <v>0.75</v>
          </cell>
        </row>
        <row r="641">
          <cell r="A641" t="str">
            <v>MFL745A</v>
          </cell>
          <cell r="B641" t="str">
            <v>Lavande</v>
          </cell>
          <cell r="C641" t="str">
            <v>BIG</v>
          </cell>
          <cell r="D641" t="str">
            <v>Flacon 30ml(M), reducteur (M), caps (M), ETQ bandeau (A), Etui (M), PCB 1/2 std = 35</v>
          </cell>
          <cell r="E641">
            <v>1260</v>
          </cell>
          <cell r="F641">
            <v>9</v>
          </cell>
          <cell r="G641">
            <v>945</v>
          </cell>
          <cell r="H641">
            <v>105</v>
          </cell>
          <cell r="I641">
            <v>2.2999999999999998</v>
          </cell>
          <cell r="J641">
            <v>0.75</v>
          </cell>
        </row>
        <row r="642">
          <cell r="A642" t="str">
            <v>MFL746A</v>
          </cell>
          <cell r="B642" t="str">
            <v>Lavande</v>
          </cell>
          <cell r="C642" t="str">
            <v>BIG</v>
          </cell>
          <cell r="D642" t="str">
            <v>Verres étirés SST</v>
          </cell>
          <cell r="E642">
            <v>1260</v>
          </cell>
          <cell r="F642">
            <v>10</v>
          </cell>
          <cell r="G642">
            <v>945</v>
          </cell>
          <cell r="H642">
            <v>94.5</v>
          </cell>
          <cell r="I642">
            <v>2</v>
          </cell>
          <cell r="J642">
            <v>0.75</v>
          </cell>
        </row>
        <row r="643">
          <cell r="A643" t="str">
            <v>MFL747A</v>
          </cell>
          <cell r="B643" t="str">
            <v>Lavande</v>
          </cell>
          <cell r="C643" t="str">
            <v>BIG</v>
          </cell>
          <cell r="D643" t="str">
            <v>Cotation Refill 30ml</v>
          </cell>
          <cell r="E643">
            <v>1500</v>
          </cell>
          <cell r="F643">
            <v>5</v>
          </cell>
          <cell r="G643">
            <v>1125</v>
          </cell>
          <cell r="H643">
            <v>225</v>
          </cell>
          <cell r="I643">
            <v>1.5</v>
          </cell>
          <cell r="J643">
            <v>0.75</v>
          </cell>
        </row>
        <row r="644">
          <cell r="A644" t="str">
            <v>MFL748A</v>
          </cell>
          <cell r="B644" t="str">
            <v>Lavande</v>
          </cell>
          <cell r="C644" t="str">
            <v>BIG</v>
          </cell>
          <cell r="D644" t="str">
            <v>Flacon (M) 100mL huile argan, caps (A) SPCB = 3 + cales, 1/2 standard PCB 15</v>
          </cell>
          <cell r="E644">
            <v>1260</v>
          </cell>
          <cell r="F644">
            <v>6</v>
          </cell>
          <cell r="G644">
            <v>950</v>
          </cell>
          <cell r="H644">
            <v>158.33333333333334</v>
          </cell>
          <cell r="I644">
            <v>2.5</v>
          </cell>
          <cell r="J644">
            <v>0.75396825396825395</v>
          </cell>
        </row>
        <row r="645">
          <cell r="A645" t="str">
            <v>MFL749A</v>
          </cell>
          <cell r="B645" t="str">
            <v>Lavande</v>
          </cell>
          <cell r="C645" t="str">
            <v>BIG</v>
          </cell>
          <cell r="D645" t="str">
            <v>Eau BB 50ml, fl 50ml (M), pompe claquée (M), capot (M), Etiq face (A), etq Fd (M), etui (M) carton auto PCB = 35</v>
          </cell>
          <cell r="E645">
            <v>1260</v>
          </cell>
          <cell r="F645">
            <v>10</v>
          </cell>
          <cell r="G645">
            <v>945</v>
          </cell>
          <cell r="H645">
            <v>94.5</v>
          </cell>
          <cell r="I645">
            <v>1.5</v>
          </cell>
          <cell r="J645">
            <v>0.75</v>
          </cell>
        </row>
        <row r="646">
          <cell r="A646" t="str">
            <v>MFL750A</v>
          </cell>
          <cell r="B646" t="str">
            <v>Lavande</v>
          </cell>
          <cell r="C646" t="str">
            <v>BIG</v>
          </cell>
          <cell r="D646" t="str">
            <v>BM Lavande 100ml fl (M) caps (A), Etq (A), croisillons, 1/2 std = 20</v>
          </cell>
          <cell r="E646">
            <v>2500</v>
          </cell>
          <cell r="F646">
            <v>3</v>
          </cell>
          <cell r="G646">
            <v>1901</v>
          </cell>
          <cell r="H646">
            <v>633.66666666666663</v>
          </cell>
          <cell r="I646">
            <v>2</v>
          </cell>
          <cell r="J646">
            <v>0.76039999999999996</v>
          </cell>
        </row>
        <row r="647">
          <cell r="A647" t="str">
            <v>MFL751A</v>
          </cell>
          <cell r="B647" t="str">
            <v>Lavande</v>
          </cell>
          <cell r="C647" t="str">
            <v>BIG</v>
          </cell>
          <cell r="D647" t="str">
            <v>Flacon 50ml (M), bouchage préciplume (A),ETQ (A), Etui (A), PCB à scotcher = 54</v>
          </cell>
          <cell r="E647">
            <v>2160</v>
          </cell>
          <cell r="F647">
            <v>4</v>
          </cell>
          <cell r="G647">
            <v>1620</v>
          </cell>
          <cell r="H647">
            <v>405</v>
          </cell>
          <cell r="I647">
            <v>1.6</v>
          </cell>
          <cell r="J647">
            <v>0.75</v>
          </cell>
        </row>
        <row r="648">
          <cell r="A648" t="str">
            <v>MFL751B</v>
          </cell>
          <cell r="B648" t="str">
            <v>Lavande</v>
          </cell>
          <cell r="C648" t="str">
            <v>BIG</v>
          </cell>
          <cell r="D648" t="str">
            <v>Flacon 50ml (M), bouchage préciplume (A),ETQ (A), Etui (A), PCB à scotcher = 54</v>
          </cell>
          <cell r="E648">
            <v>2160</v>
          </cell>
          <cell r="F648">
            <v>5</v>
          </cell>
          <cell r="G648">
            <v>1620</v>
          </cell>
          <cell r="H648">
            <v>324</v>
          </cell>
          <cell r="I648">
            <v>1.6</v>
          </cell>
          <cell r="J648">
            <v>0.75</v>
          </cell>
        </row>
        <row r="649">
          <cell r="A649" t="str">
            <v>MFL751B2</v>
          </cell>
          <cell r="B649" t="str">
            <v>Lavande</v>
          </cell>
          <cell r="C649" t="str">
            <v>BIG</v>
          </cell>
          <cell r="D649" t="str">
            <v>Flacon 50ml (M), bouchage préciplume (M),ETQ (A), Etui (A), PCB à scotcher = 54</v>
          </cell>
          <cell r="E649">
            <v>2160</v>
          </cell>
          <cell r="F649">
            <v>6</v>
          </cell>
          <cell r="G649">
            <v>1620</v>
          </cell>
          <cell r="H649">
            <v>270</v>
          </cell>
          <cell r="I649">
            <v>1.6</v>
          </cell>
          <cell r="J649">
            <v>0.75</v>
          </cell>
        </row>
        <row r="650">
          <cell r="A650" t="str">
            <v>MFL752A</v>
          </cell>
          <cell r="B650" t="str">
            <v>Lavande</v>
          </cell>
          <cell r="C650" t="str">
            <v>BIG</v>
          </cell>
          <cell r="D650" t="str">
            <v>Flacon 200mL (M), red (M), caps (M), étui(M), carton std (M) PCB 24</v>
          </cell>
          <cell r="E650">
            <v>1440</v>
          </cell>
          <cell r="F650">
            <v>9</v>
          </cell>
          <cell r="G650">
            <v>1080</v>
          </cell>
          <cell r="H650">
            <v>120</v>
          </cell>
          <cell r="I650">
            <v>2.1</v>
          </cell>
          <cell r="J650">
            <v>0.75</v>
          </cell>
        </row>
        <row r="651">
          <cell r="A651" t="str">
            <v>MFL753A</v>
          </cell>
          <cell r="B651" t="str">
            <v>Lavande</v>
          </cell>
          <cell r="C651" t="str">
            <v>BIG</v>
          </cell>
          <cell r="D651" t="str">
            <v>Flacon (M) 100mL sérigraphié, pompe(M), capot (M),ETQ (M), étui (M),croisillons, carton (M) auto PCB 31</v>
          </cell>
          <cell r="E651">
            <v>1260</v>
          </cell>
          <cell r="F651">
            <v>11</v>
          </cell>
          <cell r="G651">
            <v>1010</v>
          </cell>
          <cell r="H651">
            <v>91.818181818181813</v>
          </cell>
          <cell r="I651">
            <v>2</v>
          </cell>
          <cell r="J651">
            <v>0.80158730158730163</v>
          </cell>
        </row>
        <row r="652">
          <cell r="A652" t="str">
            <v>MFL754A</v>
          </cell>
          <cell r="B652" t="str">
            <v>Lavande</v>
          </cell>
          <cell r="C652" t="str">
            <v>BIG</v>
          </cell>
          <cell r="D652" t="str">
            <v>Flacon (M) 35mL, caps (A), eti bandeau, carton (M) à scotcher PCB 24</v>
          </cell>
          <cell r="E652">
            <v>2500</v>
          </cell>
          <cell r="F652">
            <v>4</v>
          </cell>
          <cell r="G652">
            <v>2175</v>
          </cell>
          <cell r="H652">
            <v>543.75</v>
          </cell>
          <cell r="I652">
            <v>2</v>
          </cell>
          <cell r="J652">
            <v>0.87</v>
          </cell>
        </row>
        <row r="653">
          <cell r="A653" t="str">
            <v>MFL755A</v>
          </cell>
          <cell r="B653" t="str">
            <v>Lavande</v>
          </cell>
          <cell r="C653" t="str">
            <v>BIG</v>
          </cell>
          <cell r="D653" t="str">
            <v>Format huile divine 30 ml</v>
          </cell>
          <cell r="E653">
            <v>1500</v>
          </cell>
          <cell r="F653">
            <v>11</v>
          </cell>
          <cell r="G653">
            <v>1245</v>
          </cell>
          <cell r="H653">
            <v>113.18181818181819</v>
          </cell>
          <cell r="I653">
            <v>2.1</v>
          </cell>
          <cell r="J653">
            <v>0.83</v>
          </cell>
        </row>
        <row r="654">
          <cell r="A654" t="str">
            <v>MFL755F</v>
          </cell>
          <cell r="B654" t="str">
            <v>Lavande</v>
          </cell>
          <cell r="C654" t="str">
            <v>BIG</v>
          </cell>
          <cell r="D654" t="str">
            <v xml:space="preserve">Format huile divine 30 ml </v>
          </cell>
          <cell r="E654">
            <v>1260</v>
          </cell>
          <cell r="F654">
            <v>9</v>
          </cell>
          <cell r="G654">
            <v>1008</v>
          </cell>
          <cell r="H654">
            <v>112</v>
          </cell>
          <cell r="I654">
            <v>2.1</v>
          </cell>
          <cell r="J654">
            <v>0.8</v>
          </cell>
        </row>
        <row r="655">
          <cell r="A655" t="str">
            <v>MFL756A</v>
          </cell>
          <cell r="B655" t="str">
            <v>Lavande</v>
          </cell>
          <cell r="C655" t="str">
            <v>BIG</v>
          </cell>
          <cell r="D655" t="str">
            <v>Flacon (M) 35mL, réducteur (M), caps (A), eti bandeau, SB/10, carton (M) auto PCB 80</v>
          </cell>
          <cell r="E655">
            <v>1500</v>
          </cell>
          <cell r="F655">
            <v>4</v>
          </cell>
          <cell r="G655">
            <v>1200</v>
          </cell>
          <cell r="H655">
            <v>300</v>
          </cell>
          <cell r="I655">
            <v>2</v>
          </cell>
          <cell r="J655">
            <v>0.8</v>
          </cell>
        </row>
        <row r="656">
          <cell r="A656" t="str">
            <v>MFL756B</v>
          </cell>
          <cell r="B656" t="str">
            <v>Lavande</v>
          </cell>
          <cell r="C656" t="str">
            <v>BIG</v>
          </cell>
          <cell r="D656" t="str">
            <v>Flacon (M) 35mL, réducteur (M), caps (A), eti bandeau, SB/10, carton (M) auto PCB 80 - Désinfection</v>
          </cell>
          <cell r="E656">
            <v>1500</v>
          </cell>
          <cell r="F656">
            <v>4</v>
          </cell>
          <cell r="G656">
            <v>1200</v>
          </cell>
          <cell r="H656">
            <v>300</v>
          </cell>
          <cell r="I656">
            <v>5</v>
          </cell>
          <cell r="J656">
            <v>0.8</v>
          </cell>
        </row>
        <row r="657">
          <cell r="A657" t="str">
            <v>MFL757A</v>
          </cell>
          <cell r="B657" t="str">
            <v>Lavande</v>
          </cell>
          <cell r="C657" t="str">
            <v>BIG</v>
          </cell>
          <cell r="D657" t="str">
            <v>Flacon (M) 75mL, caps (A), eti bandeau, croisillons, carton (M) auto PCB 25</v>
          </cell>
          <cell r="E657">
            <v>2500</v>
          </cell>
          <cell r="F657">
            <v>4</v>
          </cell>
          <cell r="G657">
            <v>1930</v>
          </cell>
          <cell r="H657">
            <v>482.5</v>
          </cell>
          <cell r="I657">
            <v>2.5</v>
          </cell>
          <cell r="J657">
            <v>0.77200000000000002</v>
          </cell>
        </row>
        <row r="658">
          <cell r="A658" t="str">
            <v>MFL758A</v>
          </cell>
          <cell r="B658" t="str">
            <v>Lavande</v>
          </cell>
          <cell r="C658" t="str">
            <v>BIG</v>
          </cell>
          <cell r="D658" t="str">
            <v>Flacon 150mL (M), red (M), caps (M), carton std (M) PCB 28</v>
          </cell>
          <cell r="E658">
            <v>1260</v>
          </cell>
          <cell r="F658">
            <v>4</v>
          </cell>
          <cell r="G658">
            <v>945</v>
          </cell>
          <cell r="H658">
            <v>236.25</v>
          </cell>
          <cell r="I658">
            <v>2.5</v>
          </cell>
          <cell r="J658">
            <v>0.75</v>
          </cell>
        </row>
        <row r="659">
          <cell r="A659" t="str">
            <v>MFL759A</v>
          </cell>
          <cell r="B659" t="str">
            <v>Lavande</v>
          </cell>
          <cell r="C659" t="str">
            <v>BIG</v>
          </cell>
          <cell r="D659" t="str">
            <v>Flacon 200mL (M), red (M), caps (M), croisillon , carton std (M) PCB 18</v>
          </cell>
          <cell r="E659">
            <v>1260</v>
          </cell>
          <cell r="F659">
            <v>6</v>
          </cell>
          <cell r="G659">
            <v>945</v>
          </cell>
          <cell r="H659">
            <v>157.5</v>
          </cell>
          <cell r="I659">
            <v>2.5</v>
          </cell>
          <cell r="J659">
            <v>0.75</v>
          </cell>
        </row>
        <row r="660">
          <cell r="A660" t="str">
            <v>MFL760A</v>
          </cell>
          <cell r="B660" t="str">
            <v>Lavande</v>
          </cell>
          <cell r="C660" t="str">
            <v>BIG</v>
          </cell>
          <cell r="D660" t="str">
            <v>Flacon (M) 100mL, caps (M), eti face/dos, carton (M) à scotcher PCB 45</v>
          </cell>
          <cell r="E660">
            <v>1260</v>
          </cell>
          <cell r="F660">
            <v>3</v>
          </cell>
          <cell r="G660">
            <v>945</v>
          </cell>
          <cell r="H660">
            <v>315</v>
          </cell>
          <cell r="I660">
            <v>3</v>
          </cell>
          <cell r="J660">
            <v>0.75</v>
          </cell>
        </row>
        <row r="661">
          <cell r="A661" t="str">
            <v>MFL761A</v>
          </cell>
          <cell r="B661" t="str">
            <v>Lavande</v>
          </cell>
          <cell r="C661" t="str">
            <v>BIG</v>
          </cell>
          <cell r="D661" t="str">
            <v>Flacon(M) 100mL, pompe(M), capot(M), eti face , étui(M), carton(M) auto PCB 17</v>
          </cell>
          <cell r="E661">
            <v>1260</v>
          </cell>
          <cell r="F661">
            <v>8</v>
          </cell>
          <cell r="G661">
            <v>1109</v>
          </cell>
          <cell r="H661">
            <v>138.625</v>
          </cell>
          <cell r="I661">
            <v>2.5</v>
          </cell>
          <cell r="J661">
            <v>0.75</v>
          </cell>
        </row>
        <row r="662">
          <cell r="A662" t="str">
            <v>MFL7ES1</v>
          </cell>
          <cell r="B662" t="str">
            <v>Lavande</v>
          </cell>
          <cell r="C662" t="str">
            <v>BIG</v>
          </cell>
          <cell r="D662" t="str">
            <v>Essai</v>
          </cell>
          <cell r="E662">
            <v>2000</v>
          </cell>
          <cell r="F662">
            <v>0</v>
          </cell>
          <cell r="G662">
            <v>1300</v>
          </cell>
          <cell r="H662" t="e">
            <v>#DIV/0!</v>
          </cell>
          <cell r="I662">
            <v>3</v>
          </cell>
          <cell r="J662">
            <v>0.65</v>
          </cell>
        </row>
        <row r="663">
          <cell r="A663" t="str">
            <v>MFL7PIL</v>
          </cell>
          <cell r="B663" t="str">
            <v>Lavande</v>
          </cell>
          <cell r="C663" t="str">
            <v>BIG</v>
          </cell>
          <cell r="D663" t="str">
            <v>Pilote - Gamme provisoire</v>
          </cell>
          <cell r="E663">
            <v>2000</v>
          </cell>
          <cell r="F663">
            <v>7</v>
          </cell>
          <cell r="G663">
            <v>1300</v>
          </cell>
          <cell r="H663">
            <v>185.71428571428572</v>
          </cell>
          <cell r="I663">
            <v>3</v>
          </cell>
          <cell r="J663">
            <v>0.65</v>
          </cell>
        </row>
        <row r="664">
          <cell r="A664" t="str">
            <v>MFL7RP1</v>
          </cell>
          <cell r="B664" t="str">
            <v>Lavande</v>
          </cell>
          <cell r="C664" t="str">
            <v>BIG</v>
          </cell>
          <cell r="D664" t="str">
            <v>Huile 50ml Melvita - amorçage en ligne - MOD ok</v>
          </cell>
          <cell r="E664">
            <v>1260</v>
          </cell>
          <cell r="F664">
            <v>11</v>
          </cell>
          <cell r="G664">
            <v>1000</v>
          </cell>
          <cell r="H664">
            <v>90.909090909090907</v>
          </cell>
          <cell r="I664">
            <v>2.5</v>
          </cell>
          <cell r="J664">
            <v>0.79365079365079361</v>
          </cell>
        </row>
        <row r="665">
          <cell r="A665" t="str">
            <v>MFL7RP2</v>
          </cell>
          <cell r="B665" t="str">
            <v>Lavande</v>
          </cell>
          <cell r="C665" t="str">
            <v>BIG</v>
          </cell>
          <cell r="E665">
            <v>2160</v>
          </cell>
          <cell r="F665">
            <v>0</v>
          </cell>
          <cell r="G665">
            <v>1620</v>
          </cell>
          <cell r="H665" t="e">
            <v>#DIV/0!</v>
          </cell>
          <cell r="I665">
            <v>1</v>
          </cell>
          <cell r="J665">
            <v>0.75</v>
          </cell>
        </row>
        <row r="666">
          <cell r="A666" t="str">
            <v>MFL7RP3</v>
          </cell>
          <cell r="B666" t="str">
            <v>Lavande</v>
          </cell>
          <cell r="C666" t="str">
            <v>BIG</v>
          </cell>
          <cell r="E666">
            <v>750</v>
          </cell>
          <cell r="F666">
            <v>0</v>
          </cell>
          <cell r="G666">
            <v>650</v>
          </cell>
          <cell r="H666">
            <v>0</v>
          </cell>
          <cell r="I666">
            <v>2</v>
          </cell>
          <cell r="J666">
            <v>0.8666666666666667</v>
          </cell>
        </row>
        <row r="667">
          <cell r="A667" t="str">
            <v>MFL7RP4</v>
          </cell>
          <cell r="B667" t="str">
            <v>Lavande</v>
          </cell>
          <cell r="C667" t="str">
            <v>BIG</v>
          </cell>
          <cell r="D667" t="str">
            <v>reprise marquage numéro de lot 35ml</v>
          </cell>
          <cell r="E667">
            <v>2500</v>
          </cell>
          <cell r="F667">
            <v>4</v>
          </cell>
          <cell r="G667">
            <v>2120</v>
          </cell>
          <cell r="H667">
            <v>530</v>
          </cell>
          <cell r="I667">
            <v>2.5</v>
          </cell>
          <cell r="J667">
            <v>0.84799999999999998</v>
          </cell>
        </row>
        <row r="668">
          <cell r="A668" t="str">
            <v>MFL801A</v>
          </cell>
          <cell r="B668" t="str">
            <v>Lavande</v>
          </cell>
          <cell r="C668" t="str">
            <v>Stoppil</v>
          </cell>
          <cell r="D668" t="str">
            <v>Flacon 1L (M), pompe (M), etq bandeau (A), carton(M) à scotcher</v>
          </cell>
          <cell r="E668">
            <v>1020</v>
          </cell>
          <cell r="F668">
            <v>7</v>
          </cell>
          <cell r="G668">
            <v>800</v>
          </cell>
          <cell r="H668">
            <v>114.28571428571429</v>
          </cell>
          <cell r="I668">
            <v>1.5</v>
          </cell>
          <cell r="J668">
            <v>0.78431372549019607</v>
          </cell>
        </row>
        <row r="669">
          <cell r="A669" t="str">
            <v>MFL802A</v>
          </cell>
          <cell r="B669" t="str">
            <v>Lavande</v>
          </cell>
          <cell r="C669" t="str">
            <v>Stoppil</v>
          </cell>
          <cell r="D669" t="str">
            <v>Flacon 225mL (M), ppe (M), etq bandeau (A), SB/6, carton NAV (M) PCB 32</v>
          </cell>
          <cell r="E669">
            <v>2200</v>
          </cell>
          <cell r="F669">
            <v>7</v>
          </cell>
          <cell r="G669">
            <v>1364</v>
          </cell>
          <cell r="H669">
            <v>194.85714285714286</v>
          </cell>
          <cell r="I669">
            <v>2</v>
          </cell>
          <cell r="J669">
            <v>0.62</v>
          </cell>
        </row>
        <row r="670">
          <cell r="A670" t="str">
            <v>MFL802F</v>
          </cell>
          <cell r="B670" t="str">
            <v>Lavande</v>
          </cell>
          <cell r="C670" t="str">
            <v>Stoppil</v>
          </cell>
          <cell r="D670" t="str">
            <v>Flacon 225mL (M), ppe (M), etq bandeau (A), SB/6, carton NAV (M) PCB 32</v>
          </cell>
          <cell r="E670">
            <v>1080</v>
          </cell>
          <cell r="F670">
            <v>4</v>
          </cell>
          <cell r="G670">
            <v>860</v>
          </cell>
          <cell r="H670">
            <v>215</v>
          </cell>
          <cell r="I670">
            <v>2</v>
          </cell>
          <cell r="J670">
            <v>0.79629629629629628</v>
          </cell>
        </row>
        <row r="671">
          <cell r="A671" t="str">
            <v>MFL803A</v>
          </cell>
          <cell r="B671" t="str">
            <v>Lavande</v>
          </cell>
          <cell r="C671" t="str">
            <v>Stoppil</v>
          </cell>
          <cell r="D671" t="str">
            <v>Flacon 200mL (M), caps (M), etq f/dos, croisillons, carton standard (M) PCB 35</v>
          </cell>
          <cell r="E671">
            <v>2100</v>
          </cell>
          <cell r="F671">
            <v>7</v>
          </cell>
          <cell r="G671">
            <v>1582</v>
          </cell>
          <cell r="H671">
            <v>226</v>
          </cell>
          <cell r="I671">
            <v>1.7</v>
          </cell>
          <cell r="J671">
            <v>0.7533333333333333</v>
          </cell>
        </row>
        <row r="672">
          <cell r="A672" t="str">
            <v>MFL804A</v>
          </cell>
          <cell r="B672" t="str">
            <v>Lavande</v>
          </cell>
          <cell r="C672" t="str">
            <v>Stoppil</v>
          </cell>
          <cell r="D672" t="str">
            <v>Flacon 300ml (M), pompes (M), étiq face/Dos indéxé (M), cartons standard (M) PCB 18</v>
          </cell>
          <cell r="E672">
            <v>1300</v>
          </cell>
          <cell r="F672">
            <v>6</v>
          </cell>
          <cell r="G672">
            <v>975</v>
          </cell>
          <cell r="H672">
            <v>162.5</v>
          </cell>
          <cell r="I672">
            <v>1.5</v>
          </cell>
          <cell r="J672">
            <v>0.75</v>
          </cell>
        </row>
        <row r="673">
          <cell r="A673" t="str">
            <v>MFL805A</v>
          </cell>
          <cell r="B673" t="str">
            <v>Lavande</v>
          </cell>
          <cell r="C673" t="str">
            <v>Stoppil</v>
          </cell>
          <cell r="D673" t="str">
            <v>Flacon 200mL (M), caps (M), etq bandeau ou f/dos(A), SB/6 , carton NAV (M)</v>
          </cell>
          <cell r="E673">
            <v>2100</v>
          </cell>
          <cell r="F673">
            <v>7</v>
          </cell>
          <cell r="G673">
            <v>1532</v>
          </cell>
          <cell r="H673">
            <v>218.85714285714286</v>
          </cell>
          <cell r="I673">
            <v>1.8</v>
          </cell>
          <cell r="J673">
            <v>0.72952380952380957</v>
          </cell>
        </row>
        <row r="674">
          <cell r="A674" t="str">
            <v>MFL806A</v>
          </cell>
          <cell r="B674" t="str">
            <v>Lavande</v>
          </cell>
          <cell r="C674" t="str">
            <v>Stoppil</v>
          </cell>
          <cell r="D674" t="str">
            <v>Flacon 200mL (M), caps (M), etq f/dos, SB/6, carton NAV PCB 36</v>
          </cell>
          <cell r="E674">
            <v>2100</v>
          </cell>
          <cell r="F674">
            <v>8</v>
          </cell>
          <cell r="G674">
            <v>1582</v>
          </cell>
          <cell r="H674">
            <v>197.75</v>
          </cell>
          <cell r="I674">
            <v>1.7</v>
          </cell>
          <cell r="J674">
            <v>0.7533333333333333</v>
          </cell>
        </row>
        <row r="675">
          <cell r="A675" t="str">
            <v>MFL806F</v>
          </cell>
          <cell r="B675" t="str">
            <v>Lavande</v>
          </cell>
          <cell r="C675" t="str">
            <v>Stoppil</v>
          </cell>
          <cell r="D675" t="str">
            <v>Flacon 200mL (M), caps (M), etq f/dos, SB/6, carton NAV PCB 37</v>
          </cell>
          <cell r="E675">
            <v>1140</v>
          </cell>
          <cell r="F675">
            <v>5</v>
          </cell>
          <cell r="G675">
            <v>915</v>
          </cell>
          <cell r="H675">
            <v>183</v>
          </cell>
          <cell r="I675">
            <v>1.5</v>
          </cell>
          <cell r="J675">
            <v>0.80263157894736847</v>
          </cell>
        </row>
        <row r="676">
          <cell r="A676" t="str">
            <v>MFL807A</v>
          </cell>
          <cell r="B676" t="str">
            <v>Lavande</v>
          </cell>
          <cell r="C676" t="str">
            <v>Stoppil</v>
          </cell>
          <cell r="D676" t="str">
            <v>Flacon 500mL (M), caps (M), etq f/dos, SB/4, carton std (M) PCB 20</v>
          </cell>
          <cell r="E676">
            <v>1300</v>
          </cell>
          <cell r="F676">
            <v>6</v>
          </cell>
          <cell r="G676">
            <v>800</v>
          </cell>
          <cell r="H676">
            <v>133.33333333333334</v>
          </cell>
          <cell r="I676">
            <v>2</v>
          </cell>
          <cell r="J676">
            <v>0.61538461538461542</v>
          </cell>
        </row>
        <row r="677">
          <cell r="A677" t="str">
            <v>MFL808A</v>
          </cell>
          <cell r="B677" t="str">
            <v>Lavande</v>
          </cell>
          <cell r="C677" t="str">
            <v>Stoppil</v>
          </cell>
          <cell r="D677" t="str">
            <v>Flacon 300ml (M), pompes (M), étiq face/Dos non indéxé (A) ou sans ETQ , cartons standard (M) PCB 18</v>
          </cell>
          <cell r="E677">
            <v>2160</v>
          </cell>
          <cell r="F677">
            <v>6</v>
          </cell>
          <cell r="G677">
            <v>1840</v>
          </cell>
          <cell r="H677">
            <v>306.66666666666669</v>
          </cell>
          <cell r="I677">
            <v>2</v>
          </cell>
          <cell r="J677">
            <v>0.85185185185185186</v>
          </cell>
        </row>
        <row r="678">
          <cell r="A678" t="str">
            <v>MFL809S</v>
          </cell>
          <cell r="B678" t="str">
            <v>Lavande</v>
          </cell>
          <cell r="C678" t="str">
            <v>Stoppil</v>
          </cell>
          <cell r="D678" t="str">
            <v xml:space="preserve">Flacon 200mL (M), red-caps/pompes (M), etq bandeau, SB/4, carton Nav (M) PCB 36 </v>
          </cell>
          <cell r="E678">
            <v>2300</v>
          </cell>
          <cell r="F678">
            <v>8</v>
          </cell>
          <cell r="G678">
            <v>1580</v>
          </cell>
          <cell r="H678">
            <v>197.5</v>
          </cell>
          <cell r="I678">
            <v>1.6</v>
          </cell>
          <cell r="J678">
            <v>0.68695652173913047</v>
          </cell>
        </row>
        <row r="679">
          <cell r="A679" t="str">
            <v>MFL809A</v>
          </cell>
          <cell r="B679" t="str">
            <v>Lavande</v>
          </cell>
          <cell r="C679" t="str">
            <v>Stoppil</v>
          </cell>
          <cell r="D679" t="str">
            <v>Flacon 200mL (M), red-caps/pompes (M), etq bandeau, SB/4, carton Nav (M) PCB 37</v>
          </cell>
          <cell r="E679">
            <v>1260</v>
          </cell>
          <cell r="F679">
            <v>5</v>
          </cell>
          <cell r="G679">
            <v>1010</v>
          </cell>
          <cell r="H679">
            <v>202</v>
          </cell>
          <cell r="I679">
            <v>1.6</v>
          </cell>
          <cell r="J679">
            <v>0.80158730158730163</v>
          </cell>
        </row>
        <row r="680">
          <cell r="A680" t="str">
            <v>MFL809B</v>
          </cell>
          <cell r="B680" t="str">
            <v>Lavande</v>
          </cell>
          <cell r="C680" t="str">
            <v>Stoppil</v>
          </cell>
          <cell r="D680" t="str">
            <v>Flacon 200mL (M), red-caps/pompes (M), etq bandeau, SB/4, carton Nav (M) PCB 37</v>
          </cell>
          <cell r="E680">
            <v>1260</v>
          </cell>
          <cell r="F680">
            <v>5</v>
          </cell>
          <cell r="G680">
            <v>1010</v>
          </cell>
          <cell r="H680">
            <v>202</v>
          </cell>
          <cell r="I680">
            <v>4.5999999999999996</v>
          </cell>
          <cell r="J680">
            <v>0.80158730158730163</v>
          </cell>
        </row>
        <row r="681">
          <cell r="A681" t="str">
            <v>MFL835A</v>
          </cell>
          <cell r="B681" t="str">
            <v>Lavande</v>
          </cell>
          <cell r="C681" t="str">
            <v>Stoppil</v>
          </cell>
          <cell r="D681" t="str">
            <v xml:space="preserve">Flacon 200mL (M), red-caps/pompes (M), etq bandeau, SB/4, carton Nav (M) PCB 36 </v>
          </cell>
          <cell r="E681">
            <v>1800</v>
          </cell>
          <cell r="F681">
            <v>6</v>
          </cell>
          <cell r="G681">
            <v>1422</v>
          </cell>
          <cell r="H681">
            <v>237</v>
          </cell>
          <cell r="I681">
            <v>1.6</v>
          </cell>
          <cell r="J681">
            <v>0.79</v>
          </cell>
        </row>
        <row r="682">
          <cell r="A682" t="str">
            <v>MFL835F</v>
          </cell>
          <cell r="B682" t="str">
            <v>Lavande</v>
          </cell>
          <cell r="C682" t="str">
            <v>Stoppil</v>
          </cell>
          <cell r="D682" t="str">
            <v xml:space="preserve">Flacon 200mL (M), red-caps/pompes (M), etq bandeau, SB/4, carton Nav (M) PCB 36 </v>
          </cell>
          <cell r="E682">
            <v>1260</v>
          </cell>
          <cell r="F682">
            <v>4</v>
          </cell>
          <cell r="G682">
            <v>945</v>
          </cell>
          <cell r="H682">
            <v>236.25</v>
          </cell>
          <cell r="I682">
            <v>1.6</v>
          </cell>
          <cell r="J682">
            <v>0.75</v>
          </cell>
        </row>
        <row r="683">
          <cell r="A683" t="str">
            <v>MFL810A</v>
          </cell>
          <cell r="B683" t="str">
            <v>Lavande</v>
          </cell>
          <cell r="C683" t="str">
            <v>Stoppil</v>
          </cell>
          <cell r="D683" t="str">
            <v>Flacon 400mL (M), ppe (M), etq f/dos (A), carton (M) std PCB 25</v>
          </cell>
          <cell r="E683">
            <v>1500</v>
          </cell>
          <cell r="F683">
            <v>5</v>
          </cell>
          <cell r="G683">
            <v>1271</v>
          </cell>
          <cell r="H683">
            <v>254.2</v>
          </cell>
          <cell r="I683">
            <v>2</v>
          </cell>
          <cell r="J683">
            <v>0.84733333333333338</v>
          </cell>
        </row>
        <row r="684">
          <cell r="A684" t="str">
            <v>MFL811A</v>
          </cell>
          <cell r="B684" t="str">
            <v>Lavande</v>
          </cell>
          <cell r="C684" t="str">
            <v>Stoppil</v>
          </cell>
          <cell r="D684" t="str">
            <v>Flacon 250ml (M), caps (M), etq f/dos (A), carton (M) std PCB 18</v>
          </cell>
          <cell r="E684">
            <v>2400</v>
          </cell>
          <cell r="F684">
            <v>7</v>
          </cell>
          <cell r="G684">
            <v>1536</v>
          </cell>
          <cell r="H684">
            <v>219.42857142857142</v>
          </cell>
          <cell r="I684">
            <v>2</v>
          </cell>
          <cell r="J684">
            <v>0.64</v>
          </cell>
        </row>
        <row r="685">
          <cell r="A685" t="str">
            <v>MFL812A</v>
          </cell>
          <cell r="B685" t="str">
            <v>Lavande</v>
          </cell>
          <cell r="C685" t="str">
            <v>Stoppil</v>
          </cell>
          <cell r="D685" t="str">
            <v>Flacon 250mL (M), ppe (M), etq f/dos (A), carton à scotcher (M) PCB 20</v>
          </cell>
          <cell r="E685">
            <v>2000</v>
          </cell>
          <cell r="F685">
            <v>7</v>
          </cell>
          <cell r="G685">
            <v>1400</v>
          </cell>
          <cell r="H685">
            <v>200</v>
          </cell>
          <cell r="I685">
            <v>2</v>
          </cell>
          <cell r="J685">
            <v>0.7</v>
          </cell>
        </row>
        <row r="686">
          <cell r="A686" t="str">
            <v>MFL813A</v>
          </cell>
          <cell r="B686" t="str">
            <v>Lavande</v>
          </cell>
          <cell r="C686" t="str">
            <v>Stoppil</v>
          </cell>
          <cell r="D686" t="str">
            <v>Flacon 200mL (M), caps (M), etq bandeau (A), étiquette code barre (M), carton (M) std PCB 21</v>
          </cell>
          <cell r="E686">
            <v>2000</v>
          </cell>
          <cell r="F686">
            <v>10</v>
          </cell>
          <cell r="G686">
            <v>1500</v>
          </cell>
          <cell r="H686">
            <v>150</v>
          </cell>
          <cell r="I686">
            <v>2</v>
          </cell>
          <cell r="J686">
            <v>0.75</v>
          </cell>
        </row>
        <row r="687">
          <cell r="A687" t="str">
            <v>MFL814A</v>
          </cell>
          <cell r="B687" t="str">
            <v>Lavande</v>
          </cell>
          <cell r="C687" t="str">
            <v>Stoppil</v>
          </cell>
          <cell r="D687" t="str">
            <v>Flacon 200mL (M), pompe (M), etq F/Dos (A), cale (M), carton à scotcher (M)</v>
          </cell>
          <cell r="E687">
            <v>2300</v>
          </cell>
          <cell r="F687">
            <v>7</v>
          </cell>
          <cell r="G687">
            <v>1610</v>
          </cell>
          <cell r="H687">
            <v>230</v>
          </cell>
          <cell r="I687">
            <v>2</v>
          </cell>
          <cell r="J687">
            <v>0.7</v>
          </cell>
        </row>
        <row r="688">
          <cell r="A688" t="str">
            <v>MFL815A</v>
          </cell>
          <cell r="B688" t="str">
            <v>Lavande</v>
          </cell>
          <cell r="C688" t="str">
            <v>Stoppil</v>
          </cell>
          <cell r="D688" t="str">
            <v>Flacon 225mL (M), ppe (M), etq bandeau (A), SB/6, carton NAV (M) PCB 24</v>
          </cell>
          <cell r="E688">
            <v>2200</v>
          </cell>
          <cell r="F688">
            <v>9</v>
          </cell>
          <cell r="G688">
            <v>1364</v>
          </cell>
          <cell r="H688">
            <v>151.55555555555554</v>
          </cell>
          <cell r="I688">
            <v>2</v>
          </cell>
          <cell r="J688">
            <v>0.62</v>
          </cell>
        </row>
        <row r="689">
          <cell r="A689" t="str">
            <v>MFL816A</v>
          </cell>
          <cell r="B689" t="str">
            <v>Lavande</v>
          </cell>
          <cell r="C689" t="str">
            <v>Stoppil</v>
          </cell>
          <cell r="D689" t="str">
            <v>Flacon 400mL (M), ppe (M), etq bandeau, SB/6, carton NAV (M) PCB 24</v>
          </cell>
          <cell r="E689">
            <v>2200</v>
          </cell>
          <cell r="F689">
            <v>9</v>
          </cell>
          <cell r="G689">
            <v>1320</v>
          </cell>
          <cell r="H689">
            <v>146.66666666666666</v>
          </cell>
          <cell r="I689">
            <v>2</v>
          </cell>
          <cell r="J689">
            <v>0.6</v>
          </cell>
        </row>
        <row r="690">
          <cell r="A690" t="str">
            <v>MFL817A</v>
          </cell>
          <cell r="B690" t="str">
            <v>Lavande</v>
          </cell>
          <cell r="C690" t="str">
            <v>Stoppil</v>
          </cell>
          <cell r="D690" t="str">
            <v>Flacon 200mL (M), red (M), caps (M), etq bandeau, SB/6 , carton std (M) PCB 30</v>
          </cell>
          <cell r="E690">
            <v>2200</v>
          </cell>
          <cell r="F690">
            <v>9</v>
          </cell>
          <cell r="G690">
            <v>1210</v>
          </cell>
          <cell r="H690">
            <v>134.44444444444446</v>
          </cell>
          <cell r="I690">
            <v>2</v>
          </cell>
          <cell r="J690">
            <v>0.55000000000000004</v>
          </cell>
        </row>
        <row r="691">
          <cell r="A691" t="str">
            <v>MFL818A</v>
          </cell>
          <cell r="B691" t="str">
            <v>Lavande</v>
          </cell>
          <cell r="C691" t="str">
            <v>Stoppil</v>
          </cell>
          <cell r="D691" t="str">
            <v>Flacon 200mL (M), red (M), caps (M), etq bandeau, SB/6 , carton std (M) PCB 24</v>
          </cell>
          <cell r="E691">
            <v>1300</v>
          </cell>
          <cell r="F691">
            <v>7</v>
          </cell>
          <cell r="G691">
            <v>988</v>
          </cell>
          <cell r="H691">
            <v>141.14285714285714</v>
          </cell>
          <cell r="I691">
            <v>2</v>
          </cell>
          <cell r="J691">
            <v>0.76</v>
          </cell>
        </row>
        <row r="692">
          <cell r="A692" t="str">
            <v>MFL819A</v>
          </cell>
          <cell r="B692" t="str">
            <v>Lavande</v>
          </cell>
          <cell r="C692" t="str">
            <v>Stoppil</v>
          </cell>
          <cell r="D692" t="str">
            <v>Flacon 200mL (M), ppe (M), etq bandeau, SB/6 , carton à scotcher (M) PCB 24</v>
          </cell>
          <cell r="E692">
            <v>2200</v>
          </cell>
          <cell r="F692">
            <v>8</v>
          </cell>
          <cell r="G692">
            <v>1430</v>
          </cell>
          <cell r="H692">
            <v>178.75</v>
          </cell>
          <cell r="I692">
            <v>2</v>
          </cell>
          <cell r="J692">
            <v>0.65</v>
          </cell>
        </row>
        <row r="693">
          <cell r="A693" t="str">
            <v>MFL820A</v>
          </cell>
          <cell r="B693" t="str">
            <v>Lavande</v>
          </cell>
          <cell r="C693" t="str">
            <v>Stoppil</v>
          </cell>
          <cell r="D693" t="str">
            <v>Flacon 600mL (M), ppe (M), etq f/dos, carton std (M) PCB 10</v>
          </cell>
          <cell r="E693">
            <v>1800</v>
          </cell>
          <cell r="F693">
            <v>7</v>
          </cell>
          <cell r="G693">
            <v>1278</v>
          </cell>
          <cell r="H693">
            <v>182.57142857142858</v>
          </cell>
          <cell r="I693">
            <v>2</v>
          </cell>
          <cell r="J693">
            <v>0.71</v>
          </cell>
        </row>
        <row r="694">
          <cell r="A694" t="str">
            <v>MFL821A</v>
          </cell>
          <cell r="B694" t="str">
            <v>Lavande</v>
          </cell>
          <cell r="C694" t="str">
            <v>Stoppil</v>
          </cell>
          <cell r="D694" t="str">
            <v>Flacon 500mL (M), ppe (M), etq f/dos, carton à scotcher (M) PCB 10</v>
          </cell>
          <cell r="E694">
            <v>1300</v>
          </cell>
          <cell r="F694">
            <v>5</v>
          </cell>
          <cell r="G694">
            <v>1081</v>
          </cell>
          <cell r="H694">
            <v>216.2</v>
          </cell>
          <cell r="I694">
            <v>1.5</v>
          </cell>
          <cell r="J694">
            <v>0.83153846153846156</v>
          </cell>
        </row>
        <row r="695">
          <cell r="A695" t="str">
            <v>MFL821B</v>
          </cell>
          <cell r="B695" t="str">
            <v>Lavande</v>
          </cell>
          <cell r="C695" t="str">
            <v>Stoppil</v>
          </cell>
          <cell r="D695" t="str">
            <v>Flacon 300ml (M), pompes (M), étiq face/Dos indéxé (M), cartons standard (M) PCB 18</v>
          </cell>
          <cell r="E695">
            <v>1300</v>
          </cell>
          <cell r="F695">
            <v>6</v>
          </cell>
          <cell r="G695">
            <v>975</v>
          </cell>
          <cell r="H695">
            <v>162.5</v>
          </cell>
          <cell r="I695">
            <v>1.5</v>
          </cell>
          <cell r="J695">
            <v>0.75</v>
          </cell>
        </row>
        <row r="696">
          <cell r="A696" t="str">
            <v>MFL822A</v>
          </cell>
          <cell r="B696" t="str">
            <v>Lavande</v>
          </cell>
          <cell r="C696" t="str">
            <v>Stoppil</v>
          </cell>
          <cell r="D696" t="str">
            <v>Flacon 500mL (M), Caps(M), etq f/dos, carton à scotcher (M) PCB 10</v>
          </cell>
          <cell r="E696">
            <v>1300</v>
          </cell>
          <cell r="F696">
            <v>5</v>
          </cell>
          <cell r="G696">
            <v>1135</v>
          </cell>
          <cell r="H696">
            <v>227</v>
          </cell>
          <cell r="I696">
            <v>1.5</v>
          </cell>
          <cell r="J696">
            <v>0.87307692307692308</v>
          </cell>
        </row>
        <row r="697">
          <cell r="A697" t="str">
            <v>MFL823A</v>
          </cell>
          <cell r="B697" t="str">
            <v>Lavande</v>
          </cell>
          <cell r="C697" t="str">
            <v>Stoppil</v>
          </cell>
          <cell r="D697" t="str">
            <v>Flacon 250mL (M), caps (M), etq f/dos, carton sdt (M) PCB 33</v>
          </cell>
          <cell r="E697">
            <v>2100</v>
          </cell>
          <cell r="F697">
            <v>6</v>
          </cell>
          <cell r="G697">
            <v>1512</v>
          </cell>
          <cell r="H697">
            <v>252</v>
          </cell>
          <cell r="I697">
            <v>2</v>
          </cell>
          <cell r="J697">
            <v>0.72</v>
          </cell>
        </row>
        <row r="698">
          <cell r="A698" t="str">
            <v>MFL824A</v>
          </cell>
          <cell r="B698" t="str">
            <v>Lavande</v>
          </cell>
          <cell r="C698" t="str">
            <v>Stoppil</v>
          </cell>
          <cell r="D698" t="str">
            <v>flacon 500mL (M), ppe (M), etq bandeau, carton à scotcher PCB 6</v>
          </cell>
          <cell r="E698">
            <v>2000</v>
          </cell>
          <cell r="F698">
            <v>8</v>
          </cell>
          <cell r="G698">
            <v>1100</v>
          </cell>
          <cell r="H698">
            <v>137.5</v>
          </cell>
          <cell r="I698">
            <v>2</v>
          </cell>
          <cell r="J698">
            <v>0.55000000000000004</v>
          </cell>
        </row>
        <row r="699">
          <cell r="A699" t="str">
            <v>MFL825A</v>
          </cell>
          <cell r="B699" t="str">
            <v>Lavande</v>
          </cell>
          <cell r="C699" t="str">
            <v>Stoppil</v>
          </cell>
          <cell r="D699" t="str">
            <v>Flacon 250mL (M), ppe/caps (M), etq f/dos, carton sdt (PF arrêt décidé)</v>
          </cell>
          <cell r="E699">
            <v>2000</v>
          </cell>
          <cell r="F699">
            <v>6</v>
          </cell>
          <cell r="G699">
            <v>1000</v>
          </cell>
          <cell r="H699">
            <v>166.66666666666666</v>
          </cell>
          <cell r="I699">
            <v>2</v>
          </cell>
          <cell r="J699">
            <v>0.5</v>
          </cell>
        </row>
        <row r="700">
          <cell r="A700" t="str">
            <v>MFL826A</v>
          </cell>
          <cell r="B700" t="str">
            <v>Lavande</v>
          </cell>
          <cell r="C700" t="str">
            <v>Stoppil</v>
          </cell>
          <cell r="D700" t="str">
            <v>Flacon 250, 300mL (M), caps(M), etq bandeau, carton std (M) PCB 26</v>
          </cell>
          <cell r="E700">
            <v>2400</v>
          </cell>
          <cell r="F700">
            <v>7</v>
          </cell>
          <cell r="G700">
            <v>1700</v>
          </cell>
          <cell r="H700">
            <v>242.85714285714286</v>
          </cell>
          <cell r="I700">
            <v>2</v>
          </cell>
          <cell r="J700">
            <v>0.70833333333333337</v>
          </cell>
        </row>
        <row r="701">
          <cell r="A701" t="str">
            <v>MFL827A</v>
          </cell>
          <cell r="B701" t="str">
            <v>Lavande</v>
          </cell>
          <cell r="C701" t="str">
            <v>Stoppil</v>
          </cell>
          <cell r="D701" t="str">
            <v>Flacon 250, 300mL BtoB (M), pompe(M), etq bandeau, carton std (M) PCB 26</v>
          </cell>
          <cell r="E701">
            <v>2160</v>
          </cell>
          <cell r="F701">
            <v>6</v>
          </cell>
          <cell r="G701">
            <v>1840</v>
          </cell>
          <cell r="H701">
            <v>306.66666666666669</v>
          </cell>
          <cell r="I701">
            <v>1</v>
          </cell>
          <cell r="J701">
            <v>0.85185185185185186</v>
          </cell>
        </row>
        <row r="702">
          <cell r="A702" t="str">
            <v>MFL828A</v>
          </cell>
          <cell r="B702" t="str">
            <v>Lavande</v>
          </cell>
          <cell r="C702" t="str">
            <v>Stoppil</v>
          </cell>
          <cell r="D702" t="str">
            <v>Flacon 500mL (M), ppe(M), etq bandeau, carton std (M) PCB 16</v>
          </cell>
          <cell r="E702">
            <v>1020</v>
          </cell>
          <cell r="F702">
            <v>4</v>
          </cell>
          <cell r="G702">
            <v>875</v>
          </cell>
          <cell r="H702">
            <v>218.75</v>
          </cell>
          <cell r="I702">
            <v>1.5</v>
          </cell>
          <cell r="J702">
            <v>0.85784313725490191</v>
          </cell>
        </row>
        <row r="703">
          <cell r="A703" t="str">
            <v>MFL828S</v>
          </cell>
          <cell r="B703" t="str">
            <v>Lavande</v>
          </cell>
          <cell r="C703" t="str">
            <v>Stoppil</v>
          </cell>
          <cell r="D703" t="str">
            <v>Flacon 500mL (M), ppe(M), etq bandeau, carton std (M) PCB 15</v>
          </cell>
          <cell r="E703">
            <v>1740</v>
          </cell>
          <cell r="F703">
            <v>7</v>
          </cell>
          <cell r="G703">
            <v>1461.6</v>
          </cell>
          <cell r="H703">
            <v>208.79999999999998</v>
          </cell>
          <cell r="I703">
            <v>1.5</v>
          </cell>
          <cell r="J703">
            <v>0.84</v>
          </cell>
        </row>
        <row r="704">
          <cell r="A704" t="str">
            <v>MFL829A</v>
          </cell>
          <cell r="B704" t="str">
            <v>Lavande</v>
          </cell>
          <cell r="C704" t="str">
            <v>Stoppil</v>
          </cell>
          <cell r="D704" t="str">
            <v>Flacon 500mL (M), ppe(M), etq bandeau, carton à scotcher (M) PCB 6</v>
          </cell>
          <cell r="E704">
            <v>1260</v>
          </cell>
          <cell r="F704">
            <v>5</v>
          </cell>
          <cell r="G704">
            <v>1038</v>
          </cell>
          <cell r="H704">
            <v>207.6</v>
          </cell>
          <cell r="I704">
            <v>1</v>
          </cell>
          <cell r="J704">
            <v>0.82380952380952377</v>
          </cell>
        </row>
        <row r="705">
          <cell r="A705" t="str">
            <v>MFL830A</v>
          </cell>
          <cell r="B705" t="str">
            <v>Lavande</v>
          </cell>
          <cell r="C705" t="str">
            <v>Stoppil</v>
          </cell>
          <cell r="D705" t="str">
            <v>Flacon(M) 500mL, caps(M), sérigraphié, surremballage(M), cale(M), carton(M) automatique std NV RENDEMENT</v>
          </cell>
          <cell r="E705">
            <v>1260</v>
          </cell>
          <cell r="F705">
            <v>7</v>
          </cell>
          <cell r="G705">
            <v>1071</v>
          </cell>
          <cell r="H705">
            <v>153</v>
          </cell>
          <cell r="I705">
            <v>1</v>
          </cell>
          <cell r="J705">
            <v>0.85</v>
          </cell>
        </row>
        <row r="706">
          <cell r="A706" t="str">
            <v>MFL831A</v>
          </cell>
          <cell r="B706" t="str">
            <v>Lavande</v>
          </cell>
          <cell r="C706" t="str">
            <v>Stoppil</v>
          </cell>
          <cell r="D706" t="str">
            <v>Flacon(M) 500mL, caps(M), sérigraphié, surremballage(M), cale(M), carton(M) automatique std</v>
          </cell>
          <cell r="E706">
            <v>1260</v>
          </cell>
          <cell r="F706">
            <v>7</v>
          </cell>
          <cell r="G706">
            <v>1174</v>
          </cell>
          <cell r="H706">
            <v>167.71428571428572</v>
          </cell>
          <cell r="I706">
            <v>1</v>
          </cell>
          <cell r="J706">
            <v>0.93174603174603177</v>
          </cell>
        </row>
        <row r="707">
          <cell r="A707" t="str">
            <v>MFL831P</v>
          </cell>
          <cell r="B707" t="str">
            <v>Lavande</v>
          </cell>
          <cell r="C707" t="str">
            <v>Stoppil</v>
          </cell>
          <cell r="D707" t="str">
            <v>Flacon(M) 500mL, caps(M), sérigraphié, surremballage(M), cale(M), carton(M) automatique std</v>
          </cell>
          <cell r="E707">
            <v>1350</v>
          </cell>
          <cell r="F707">
            <v>7</v>
          </cell>
          <cell r="G707">
            <v>1174</v>
          </cell>
          <cell r="H707">
            <v>167.71428571428572</v>
          </cell>
          <cell r="I707">
            <v>1</v>
          </cell>
          <cell r="J707">
            <v>0.86962962962962964</v>
          </cell>
        </row>
        <row r="708">
          <cell r="A708" t="str">
            <v>MFL832A</v>
          </cell>
          <cell r="B708" t="str">
            <v>Lavande</v>
          </cell>
          <cell r="C708" t="str">
            <v>Stoppil</v>
          </cell>
          <cell r="D708" t="str">
            <v>Flacon(M) 200mL, caps(M), étique bandeau, croisillons, carton à scotcher PCB 35</v>
          </cell>
          <cell r="E708">
            <v>920</v>
          </cell>
          <cell r="F708">
            <v>4</v>
          </cell>
          <cell r="G708">
            <v>650</v>
          </cell>
          <cell r="H708">
            <v>162.5</v>
          </cell>
          <cell r="I708">
            <v>2</v>
          </cell>
          <cell r="J708">
            <v>0.70652173913043481</v>
          </cell>
        </row>
        <row r="709">
          <cell r="A709" t="str">
            <v>MFL833A</v>
          </cell>
          <cell r="B709" t="str">
            <v>Lavande</v>
          </cell>
          <cell r="C709" t="str">
            <v>Stoppil</v>
          </cell>
          <cell r="D709" t="str">
            <v xml:space="preserve">Flacon 200mL ou 300mL alu (M), caps (M), etq f/dos, croisillons, carton standard (M) PCB 35 </v>
          </cell>
          <cell r="E709">
            <v>1800</v>
          </cell>
          <cell r="F709">
            <v>6</v>
          </cell>
          <cell r="G709">
            <v>1350</v>
          </cell>
          <cell r="H709">
            <v>225</v>
          </cell>
          <cell r="I709">
            <v>1.7</v>
          </cell>
          <cell r="J709">
            <v>0.75</v>
          </cell>
        </row>
        <row r="710">
          <cell r="A710" t="str">
            <v>MFL833B</v>
          </cell>
          <cell r="B710" t="str">
            <v>Lavande</v>
          </cell>
          <cell r="C710" t="str">
            <v>Stoppil</v>
          </cell>
          <cell r="D710" t="str">
            <v>Flacon 200mL ou 300mL alu (M), caps (M), etq f/dos, croisillons, carton standard (M) PCB 35  1 pers en plus</v>
          </cell>
          <cell r="E710">
            <v>1800</v>
          </cell>
          <cell r="F710">
            <v>7</v>
          </cell>
          <cell r="G710">
            <v>1350</v>
          </cell>
          <cell r="H710">
            <v>192.85714285714286</v>
          </cell>
          <cell r="I710">
            <v>1.7</v>
          </cell>
          <cell r="J710">
            <v>0.75</v>
          </cell>
        </row>
        <row r="711">
          <cell r="A711" t="str">
            <v>MFL834A</v>
          </cell>
          <cell r="B711" t="str">
            <v>Lavande</v>
          </cell>
          <cell r="C711" t="str">
            <v>Stoppil</v>
          </cell>
          <cell r="D711" t="str">
            <v>Flacon 200mL (M), red-caps/pompes (M), etq bandeau, CA 36 réservé PF 81Z0038 indus 06/21</v>
          </cell>
          <cell r="E711">
            <v>2300</v>
          </cell>
          <cell r="F711">
            <v>6</v>
          </cell>
          <cell r="G711">
            <v>1725</v>
          </cell>
          <cell r="H711">
            <v>287.5</v>
          </cell>
          <cell r="I711">
            <v>1.6</v>
          </cell>
          <cell r="J711">
            <v>0.75</v>
          </cell>
        </row>
        <row r="712">
          <cell r="A712" t="str">
            <v>MFL835A</v>
          </cell>
          <cell r="B712" t="str">
            <v>Lavande</v>
          </cell>
          <cell r="C712" t="str">
            <v>Stoppil</v>
          </cell>
          <cell r="D712" t="str">
            <v>Eau florale 400mL</v>
          </cell>
          <cell r="E712">
            <v>1260</v>
          </cell>
          <cell r="F712">
            <v>6</v>
          </cell>
          <cell r="G712">
            <v>945</v>
          </cell>
          <cell r="H712">
            <v>287.5</v>
          </cell>
          <cell r="I712">
            <v>1.75</v>
          </cell>
          <cell r="J712">
            <v>0.75</v>
          </cell>
        </row>
        <row r="713">
          <cell r="A713" t="str">
            <v>MFL836A</v>
          </cell>
          <cell r="B713" t="str">
            <v>Lavande</v>
          </cell>
          <cell r="C713" t="str">
            <v>Stoppil</v>
          </cell>
          <cell r="D713" t="str">
            <v xml:space="preserve">Flacon 200mL ou 300mL alu (M), caps (M), etq f/dos, croisillons, carton standard (M) PCB 35 </v>
          </cell>
          <cell r="E713">
            <v>1800</v>
          </cell>
          <cell r="F713">
            <v>6</v>
          </cell>
          <cell r="G713">
            <v>1440</v>
          </cell>
          <cell r="H713">
            <v>240</v>
          </cell>
          <cell r="I713">
            <v>1.7</v>
          </cell>
          <cell r="J713">
            <v>0.8</v>
          </cell>
        </row>
        <row r="714">
          <cell r="A714" t="str">
            <v>MFL837A</v>
          </cell>
          <cell r="B714" t="str">
            <v>Lavande</v>
          </cell>
          <cell r="C714" t="str">
            <v>Stoppil</v>
          </cell>
          <cell r="D714" t="str">
            <v>Flacon 250, 300mL BtoB (M), pompe(M), etq bandeau, carton std (M) PCB 26</v>
          </cell>
          <cell r="E714">
            <v>2160</v>
          </cell>
          <cell r="F714">
            <v>6</v>
          </cell>
          <cell r="G714">
            <v>1728</v>
          </cell>
          <cell r="H714">
            <v>288</v>
          </cell>
          <cell r="I714">
            <v>1</v>
          </cell>
          <cell r="J714">
            <v>0.8</v>
          </cell>
        </row>
        <row r="715">
          <cell r="A715" t="str">
            <v>MFL838A</v>
          </cell>
          <cell r="B715" t="str">
            <v>Lavande</v>
          </cell>
          <cell r="C715" t="str">
            <v>Stoppil</v>
          </cell>
          <cell r="D715" t="str">
            <v xml:space="preserve">Flacon 200mL (M), red-caps/pompes (M), etq bandeau, SB/4, carton Nav (M) PCB 36 </v>
          </cell>
          <cell r="E715">
            <v>1800</v>
          </cell>
          <cell r="F715">
            <v>6</v>
          </cell>
          <cell r="G715">
            <v>1422</v>
          </cell>
          <cell r="H715">
            <v>237</v>
          </cell>
          <cell r="I715">
            <v>1.6</v>
          </cell>
          <cell r="J715">
            <v>0.79</v>
          </cell>
        </row>
        <row r="716">
          <cell r="A716" t="str">
            <v>MFL838B</v>
          </cell>
          <cell r="B716" t="str">
            <v>Lavande</v>
          </cell>
          <cell r="C716" t="str">
            <v>Stoppil</v>
          </cell>
          <cell r="D716" t="str">
            <v>Flacon 200mL (M), red-caps/pompes (M), etq bandeau, SB/4, carton Nav (M) PCB 36 - Désinfection 3%</v>
          </cell>
          <cell r="E716">
            <v>1800</v>
          </cell>
          <cell r="F716">
            <v>6</v>
          </cell>
          <cell r="G716">
            <v>1422</v>
          </cell>
          <cell r="H716">
            <v>237</v>
          </cell>
          <cell r="I716">
            <v>4.5999999999999996</v>
          </cell>
          <cell r="J716">
            <v>0.79</v>
          </cell>
        </row>
        <row r="717">
          <cell r="A717" t="str">
            <v>MFL838F</v>
          </cell>
          <cell r="B717" t="str">
            <v>Lavande</v>
          </cell>
          <cell r="C717" t="str">
            <v>Stoppil</v>
          </cell>
          <cell r="D717" t="str">
            <v xml:space="preserve">Flacon 200mL (M), red-caps/pompes (M), etq bandeau, SB/4, carton Nav (M) PCB 36 </v>
          </cell>
          <cell r="E717">
            <v>1260</v>
          </cell>
          <cell r="F717">
            <v>4</v>
          </cell>
          <cell r="G717">
            <v>945</v>
          </cell>
          <cell r="H717">
            <v>236.25</v>
          </cell>
          <cell r="I717">
            <v>1.6</v>
          </cell>
          <cell r="J717">
            <v>0.75</v>
          </cell>
        </row>
        <row r="718">
          <cell r="A718" t="str">
            <v>MFL839A</v>
          </cell>
          <cell r="B718" t="str">
            <v>Lavande</v>
          </cell>
          <cell r="C718" t="str">
            <v>Stoppil</v>
          </cell>
          <cell r="D718" t="str">
            <v>Flacon 400mL BtoB (M), pompe(M), etq bandeau, carton std (M) PCB 12</v>
          </cell>
          <cell r="E718">
            <v>1800</v>
          </cell>
          <cell r="F718">
            <v>6</v>
          </cell>
          <cell r="G718">
            <v>1260</v>
          </cell>
          <cell r="H718">
            <v>210</v>
          </cell>
          <cell r="I718">
            <v>1.5</v>
          </cell>
          <cell r="J718">
            <v>0.7</v>
          </cell>
        </row>
        <row r="719">
          <cell r="A719" t="str">
            <v>MFL839B</v>
          </cell>
          <cell r="B719" t="str">
            <v>Lavande</v>
          </cell>
          <cell r="C719" t="str">
            <v>Stoppil</v>
          </cell>
          <cell r="D719" t="str">
            <v>Flacon 400mL BtoB (M), pompe(M), etq bandeau, carton std (M) PCB 12</v>
          </cell>
          <cell r="E719">
            <v>1800</v>
          </cell>
          <cell r="F719">
            <v>7</v>
          </cell>
          <cell r="G719">
            <v>1080</v>
          </cell>
          <cell r="H719">
            <v>154.28571428571428</v>
          </cell>
          <cell r="I719">
            <v>1.5</v>
          </cell>
          <cell r="J719">
            <v>0.6</v>
          </cell>
        </row>
        <row r="720">
          <cell r="A720" t="str">
            <v>MFL840A</v>
          </cell>
          <cell r="B720" t="str">
            <v>Lavande</v>
          </cell>
          <cell r="C720" t="str">
            <v>Stoppil</v>
          </cell>
          <cell r="D720" t="str">
            <v>Flacon 500mL Harmo, pompe (A), Etq Face/dos, CAM PCB=10</v>
          </cell>
          <cell r="E720">
            <v>1020</v>
          </cell>
          <cell r="F720">
            <v>5</v>
          </cell>
          <cell r="G720">
            <v>765</v>
          </cell>
          <cell r="H720">
            <v>153</v>
          </cell>
          <cell r="I720">
            <v>1.5</v>
          </cell>
          <cell r="J720">
            <v>0.75</v>
          </cell>
        </row>
        <row r="721">
          <cell r="A721" t="str">
            <v>MFL841A</v>
          </cell>
          <cell r="B721" t="str">
            <v>Lavande</v>
          </cell>
          <cell r="C721" t="str">
            <v>Stoppil</v>
          </cell>
          <cell r="D721" t="str">
            <v>Flacon 500mL (M), ppe(M), etq bandeau, carton std (M) PCB 15</v>
          </cell>
          <cell r="E721">
            <v>1740</v>
          </cell>
          <cell r="F721">
            <v>7</v>
          </cell>
          <cell r="G721">
            <v>1479</v>
          </cell>
          <cell r="H721">
            <v>211.28571428571428</v>
          </cell>
          <cell r="I721">
            <v>1.5</v>
          </cell>
          <cell r="J721">
            <v>0.85</v>
          </cell>
        </row>
        <row r="722">
          <cell r="A722" t="str">
            <v>MFL842A</v>
          </cell>
          <cell r="B722" t="str">
            <v>Lavande</v>
          </cell>
          <cell r="C722" t="str">
            <v>Stoppil</v>
          </cell>
          <cell r="D722" t="str">
            <v>Flacon 300ml (M), pompes (M), étiq face/Dos indéxé (M), cartons standard (M) PCB 18</v>
          </cell>
          <cell r="E722">
            <v>1300</v>
          </cell>
          <cell r="F722">
            <v>6</v>
          </cell>
          <cell r="G722">
            <v>1014</v>
          </cell>
          <cell r="H722">
            <v>169</v>
          </cell>
          <cell r="I722">
            <v>1.75</v>
          </cell>
          <cell r="J722">
            <v>0.78</v>
          </cell>
        </row>
        <row r="723">
          <cell r="A723" t="str">
            <v>MFL843A</v>
          </cell>
          <cell r="B723" t="str">
            <v>Lavande</v>
          </cell>
          <cell r="C723" t="str">
            <v>Stoppil</v>
          </cell>
          <cell r="D723" t="str">
            <v>Flacon 500mL (M), ppe(M), etq bandeau, carton std (M) PCB 15</v>
          </cell>
          <cell r="E723">
            <v>1740</v>
          </cell>
          <cell r="F723">
            <v>7</v>
          </cell>
          <cell r="G723">
            <v>1479</v>
          </cell>
          <cell r="H723">
            <v>211.28571428571428</v>
          </cell>
          <cell r="I723">
            <v>1.25</v>
          </cell>
          <cell r="J723">
            <v>0.85</v>
          </cell>
        </row>
        <row r="724">
          <cell r="A724" t="str">
            <v>MFL844A</v>
          </cell>
          <cell r="B724" t="str">
            <v>Lavande</v>
          </cell>
          <cell r="C724" t="str">
            <v>Stoppil</v>
          </cell>
          <cell r="D724" t="str">
            <v>Flacon 500mL (M), ppe (M), etq f/dos, carton à scotcher (M) PCB 10</v>
          </cell>
          <cell r="E724">
            <v>1300</v>
          </cell>
          <cell r="F724">
            <v>5</v>
          </cell>
          <cell r="G724">
            <v>1040</v>
          </cell>
          <cell r="H724">
            <v>208</v>
          </cell>
          <cell r="I724">
            <v>2</v>
          </cell>
          <cell r="J724">
            <v>0.8</v>
          </cell>
        </row>
        <row r="725">
          <cell r="A725" t="str">
            <v>MFL8ES1</v>
          </cell>
          <cell r="B725" t="str">
            <v>Lavande</v>
          </cell>
          <cell r="C725" t="str">
            <v>Stoppil</v>
          </cell>
          <cell r="D725" t="str">
            <v>Essai</v>
          </cell>
          <cell r="E725">
            <v>2000</v>
          </cell>
          <cell r="F725">
            <v>0</v>
          </cell>
          <cell r="G725">
            <v>1300</v>
          </cell>
          <cell r="H725" t="e">
            <v>#DIV/0!</v>
          </cell>
          <cell r="I725">
            <v>2</v>
          </cell>
          <cell r="J725">
            <v>0.65</v>
          </cell>
        </row>
        <row r="726">
          <cell r="A726" t="str">
            <v>MFL8PIL</v>
          </cell>
          <cell r="B726" t="str">
            <v>Lavande</v>
          </cell>
          <cell r="C726" t="str">
            <v>Stoppil</v>
          </cell>
          <cell r="D726" t="str">
            <v>Pilote - Gamme provisoire</v>
          </cell>
          <cell r="E726">
            <v>2000</v>
          </cell>
          <cell r="F726">
            <v>7</v>
          </cell>
          <cell r="G726">
            <v>1300</v>
          </cell>
          <cell r="H726" t="str">
            <v>Tri poches</v>
          </cell>
          <cell r="I726">
            <v>3</v>
          </cell>
          <cell r="J726">
            <v>0.65</v>
          </cell>
        </row>
        <row r="727">
          <cell r="A727" t="str">
            <v>MFL8RP1</v>
          </cell>
          <cell r="B727" t="str">
            <v>Lavande</v>
          </cell>
          <cell r="C727" t="str">
            <v>Stoppil</v>
          </cell>
          <cell r="D727" t="str">
            <v xml:space="preserve">Reprise </v>
          </cell>
          <cell r="E727">
            <v>1400</v>
          </cell>
          <cell r="F727">
            <v>0</v>
          </cell>
          <cell r="G727">
            <v>1000</v>
          </cell>
          <cell r="H727">
            <v>0</v>
          </cell>
          <cell r="I727">
            <v>2</v>
          </cell>
          <cell r="J727">
            <v>0.7142857142857143</v>
          </cell>
        </row>
        <row r="728">
          <cell r="A728" t="str">
            <v>MFL8RP2</v>
          </cell>
          <cell r="B728" t="str">
            <v>Lavande</v>
          </cell>
          <cell r="C728" t="str">
            <v>Stoppil</v>
          </cell>
          <cell r="D728" t="str">
            <v xml:space="preserve">Reprise </v>
          </cell>
          <cell r="E728">
            <v>480</v>
          </cell>
          <cell r="F728">
            <v>0</v>
          </cell>
          <cell r="G728">
            <v>360</v>
          </cell>
          <cell r="H728" t="e">
            <v>#DIV/0!</v>
          </cell>
          <cell r="I728">
            <v>1</v>
          </cell>
          <cell r="J728">
            <v>0.75</v>
          </cell>
        </row>
        <row r="729">
          <cell r="A729" t="str">
            <v>MER101A</v>
          </cell>
          <cell r="B729" t="str">
            <v>Lavande</v>
          </cell>
          <cell r="C729" t="str">
            <v>Meringue</v>
          </cell>
          <cell r="D729" t="str">
            <v>Démoulage, ensachage (par 2), soudure, encaissage (cadence en sachet)</v>
          </cell>
          <cell r="E729">
            <v>420</v>
          </cell>
          <cell r="F729">
            <v>5</v>
          </cell>
          <cell r="G729">
            <v>315</v>
          </cell>
          <cell r="H729">
            <v>63</v>
          </cell>
          <cell r="I729">
            <v>2</v>
          </cell>
          <cell r="J729">
            <v>0.75</v>
          </cell>
        </row>
        <row r="730">
          <cell r="A730" t="str">
            <v>MKT101A</v>
          </cell>
          <cell r="B730" t="str">
            <v>Condi</v>
          </cell>
          <cell r="C730" t="str">
            <v>Co-packing</v>
          </cell>
          <cell r="D730" t="str">
            <v>Montage kit 2 estagnons</v>
          </cell>
          <cell r="E730">
            <v>600</v>
          </cell>
          <cell r="F730">
            <v>5</v>
          </cell>
          <cell r="G730">
            <v>480</v>
          </cell>
          <cell r="H730">
            <v>96</v>
          </cell>
          <cell r="I730">
            <v>0.2</v>
          </cell>
          <cell r="J730">
            <v>0.8</v>
          </cell>
        </row>
        <row r="731">
          <cell r="A731" t="str">
            <v>MKT101V</v>
          </cell>
          <cell r="B731" t="str">
            <v>Condi</v>
          </cell>
          <cell r="C731" t="str">
            <v>Co-packing</v>
          </cell>
          <cell r="D731" t="str">
            <v>Montage kit 2 estagnons</v>
          </cell>
          <cell r="E731">
            <v>450</v>
          </cell>
          <cell r="F731">
            <v>4</v>
          </cell>
          <cell r="G731">
            <v>360</v>
          </cell>
          <cell r="H731">
            <v>90</v>
          </cell>
          <cell r="I731">
            <v>0.2</v>
          </cell>
          <cell r="J731">
            <v>0.8</v>
          </cell>
        </row>
        <row r="732">
          <cell r="A732" t="str">
            <v>MKT102A</v>
          </cell>
          <cell r="B732" t="str">
            <v>Condi</v>
          </cell>
          <cell r="C732" t="str">
            <v>Co-packing</v>
          </cell>
          <cell r="D732" t="str">
            <v>Montage kit 2 estagnons</v>
          </cell>
          <cell r="E732">
            <v>600</v>
          </cell>
          <cell r="F732">
            <v>6</v>
          </cell>
          <cell r="G732">
            <v>480</v>
          </cell>
          <cell r="H732">
            <v>80</v>
          </cell>
          <cell r="I732">
            <v>0.5</v>
          </cell>
          <cell r="J732">
            <v>0.8</v>
          </cell>
        </row>
        <row r="733">
          <cell r="A733" t="str">
            <v>MKT103A</v>
          </cell>
          <cell r="B733" t="str">
            <v>Condi</v>
          </cell>
          <cell r="C733" t="str">
            <v>x</v>
          </cell>
          <cell r="D733" t="str">
            <v>Montage kit 5 parfums 7,5ml (1 pers montage etui, 2 pers dépose flacons, 1 fin de ligne)</v>
          </cell>
          <cell r="E733">
            <v>360</v>
          </cell>
          <cell r="F733">
            <v>4</v>
          </cell>
          <cell r="G733">
            <v>306</v>
          </cell>
          <cell r="H733">
            <v>76.5</v>
          </cell>
          <cell r="I733">
            <v>0.25</v>
          </cell>
          <cell r="J733">
            <v>0.85</v>
          </cell>
        </row>
        <row r="734">
          <cell r="A734" t="str">
            <v>MKT104A</v>
          </cell>
          <cell r="B734" t="str">
            <v>Condi</v>
          </cell>
          <cell r="C734" t="str">
            <v>x</v>
          </cell>
          <cell r="D734" t="str">
            <v>Montage kit échantillons (1 pers montage etui, 2 pers dépose flacons, 1 fin de ligne)</v>
          </cell>
          <cell r="E734">
            <v>600</v>
          </cell>
          <cell r="F734">
            <v>4</v>
          </cell>
          <cell r="G734">
            <v>510</v>
          </cell>
          <cell r="H734">
            <v>127.5</v>
          </cell>
          <cell r="I734">
            <v>0.25</v>
          </cell>
          <cell r="J734">
            <v>0.85</v>
          </cell>
        </row>
        <row r="735">
          <cell r="A735" t="str">
            <v>MOPM01A</v>
          </cell>
          <cell r="B735" t="str">
            <v>Condi</v>
          </cell>
          <cell r="C735" t="str">
            <v>x</v>
          </cell>
          <cell r="D735" t="str">
            <v>Déballage + mise en fourreau + emballage</v>
          </cell>
          <cell r="E735">
            <v>1260</v>
          </cell>
          <cell r="F735">
            <v>6</v>
          </cell>
          <cell r="G735">
            <v>1026</v>
          </cell>
          <cell r="H735">
            <v>171</v>
          </cell>
          <cell r="I735">
            <v>0.5</v>
          </cell>
          <cell r="J735">
            <v>0.81428571428571428</v>
          </cell>
        </row>
        <row r="736">
          <cell r="A736" t="str">
            <v>MOPM02A</v>
          </cell>
          <cell r="B736" t="str">
            <v>Condi</v>
          </cell>
          <cell r="C736" t="str">
            <v>x</v>
          </cell>
          <cell r="D736" t="str">
            <v>Mise en etui + Mise en presentoir*24 + 4 présentoirs par carton</v>
          </cell>
          <cell r="E736">
            <v>850</v>
          </cell>
          <cell r="F736">
            <v>8</v>
          </cell>
          <cell r="G736">
            <v>704</v>
          </cell>
          <cell r="H736">
            <v>88</v>
          </cell>
          <cell r="I736">
            <v>0.2</v>
          </cell>
          <cell r="J736">
            <v>0.82823529411764707</v>
          </cell>
        </row>
        <row r="737">
          <cell r="A737" t="str">
            <v>MOPM03A</v>
          </cell>
          <cell r="B737" t="str">
            <v>Condi</v>
          </cell>
          <cell r="C737" t="str">
            <v>x</v>
          </cell>
          <cell r="D737" t="str">
            <v>Mise en etui</v>
          </cell>
          <cell r="E737">
            <v>350</v>
          </cell>
          <cell r="F737">
            <v>3</v>
          </cell>
          <cell r="G737">
            <v>300</v>
          </cell>
          <cell r="H737">
            <v>100</v>
          </cell>
          <cell r="I737">
            <v>0.2</v>
          </cell>
          <cell r="J737">
            <v>0.8571428571428571</v>
          </cell>
        </row>
        <row r="738">
          <cell r="A738" t="str">
            <v>MOPM04A</v>
          </cell>
          <cell r="B738" t="str">
            <v>Condi</v>
          </cell>
          <cell r="C738" t="str">
            <v>x</v>
          </cell>
          <cell r="D738" t="str">
            <v>Assenblage kit 3 crèmes mains</v>
          </cell>
          <cell r="E738">
            <v>45</v>
          </cell>
          <cell r="F738">
            <v>1</v>
          </cell>
          <cell r="G738">
            <v>40</v>
          </cell>
          <cell r="H738">
            <v>40</v>
          </cell>
          <cell r="I738">
            <v>0.2</v>
          </cell>
          <cell r="J738">
            <v>0.88888888888888884</v>
          </cell>
        </row>
        <row r="739">
          <cell r="A739" t="str">
            <v>MOPM05A</v>
          </cell>
          <cell r="B739" t="str">
            <v>Condi</v>
          </cell>
          <cell r="C739" t="str">
            <v>x</v>
          </cell>
          <cell r="D739" t="str">
            <v>Assenblage kit presse</v>
          </cell>
          <cell r="E739">
            <v>300</v>
          </cell>
          <cell r="F739">
            <v>6</v>
          </cell>
          <cell r="G739">
            <v>240</v>
          </cell>
          <cell r="H739">
            <v>40</v>
          </cell>
          <cell r="I739">
            <v>0.2</v>
          </cell>
          <cell r="J739">
            <v>0.8</v>
          </cell>
        </row>
        <row r="740">
          <cell r="A740" t="str">
            <v>MOPM06A</v>
          </cell>
          <cell r="B740" t="str">
            <v>Condi</v>
          </cell>
          <cell r="C740" t="str">
            <v>x</v>
          </cell>
          <cell r="D740" t="str">
            <v>Mise en presentoir*24 + 4 présentoirs par carton</v>
          </cell>
          <cell r="E740">
            <v>800</v>
          </cell>
          <cell r="F740">
            <v>3</v>
          </cell>
          <cell r="G740">
            <v>699</v>
          </cell>
          <cell r="H740">
            <v>233</v>
          </cell>
          <cell r="I740">
            <v>0.2</v>
          </cell>
          <cell r="J740">
            <v>0.87375000000000003</v>
          </cell>
        </row>
        <row r="741">
          <cell r="A741" t="str">
            <v>MOPM07A</v>
          </cell>
          <cell r="B741" t="str">
            <v>Condi</v>
          </cell>
          <cell r="C741" t="str">
            <v>x</v>
          </cell>
          <cell r="D741" t="str">
            <v>assemblage kit 6 crèmes mains</v>
          </cell>
          <cell r="E741">
            <v>200</v>
          </cell>
          <cell r="F741">
            <v>1</v>
          </cell>
          <cell r="G741">
            <v>100</v>
          </cell>
          <cell r="H741">
            <v>100</v>
          </cell>
          <cell r="I741">
            <v>0.2</v>
          </cell>
          <cell r="J741">
            <v>0.5</v>
          </cell>
        </row>
        <row r="742">
          <cell r="A742" t="str">
            <v>MOPM08A</v>
          </cell>
          <cell r="B742" t="str">
            <v>Condi</v>
          </cell>
          <cell r="C742" t="str">
            <v>x</v>
          </cell>
          <cell r="D742" t="str">
            <v>Transformation en testeur</v>
          </cell>
          <cell r="E742">
            <v>140</v>
          </cell>
          <cell r="F742">
            <v>1</v>
          </cell>
          <cell r="G742">
            <v>120</v>
          </cell>
          <cell r="H742">
            <v>120</v>
          </cell>
          <cell r="I742">
            <v>0.2</v>
          </cell>
          <cell r="J742">
            <v>0.8571428571428571</v>
          </cell>
        </row>
        <row r="743">
          <cell r="A743" t="str">
            <v>MOPM09A</v>
          </cell>
          <cell r="B743" t="str">
            <v>Condi</v>
          </cell>
          <cell r="C743" t="str">
            <v>x</v>
          </cell>
          <cell r="D743" t="str">
            <v>orgue a huile</v>
          </cell>
          <cell r="E743">
            <v>5.1428571428571432</v>
          </cell>
          <cell r="F743">
            <v>1</v>
          </cell>
          <cell r="G743">
            <v>5</v>
          </cell>
          <cell r="H743">
            <v>5</v>
          </cell>
          <cell r="I743">
            <v>1</v>
          </cell>
          <cell r="J743">
            <v>0.9722222222222221</v>
          </cell>
        </row>
        <row r="744">
          <cell r="A744" t="str">
            <v>MOPM10A</v>
          </cell>
          <cell r="B744" t="str">
            <v>Condi</v>
          </cell>
          <cell r="C744" t="str">
            <v>x</v>
          </cell>
          <cell r="D744" t="str">
            <v>Montage kit 2 estagnons</v>
          </cell>
          <cell r="E744">
            <v>600</v>
          </cell>
          <cell r="F744">
            <v>5</v>
          </cell>
          <cell r="G744">
            <v>480</v>
          </cell>
          <cell r="H744">
            <v>96</v>
          </cell>
          <cell r="I744">
            <v>0.2</v>
          </cell>
          <cell r="J744">
            <v>0.8</v>
          </cell>
        </row>
        <row r="745">
          <cell r="A745" t="str">
            <v>MOPMPIL</v>
          </cell>
          <cell r="B745" t="str">
            <v>Condi</v>
          </cell>
          <cell r="C745" t="str">
            <v>x</v>
          </cell>
          <cell r="D745" t="str">
            <v>Pilote - Gamme provisoire</v>
          </cell>
          <cell r="E745">
            <v>600</v>
          </cell>
          <cell r="F745">
            <v>4</v>
          </cell>
          <cell r="G745">
            <v>450</v>
          </cell>
          <cell r="H745">
            <v>112.5</v>
          </cell>
          <cell r="I745">
            <v>1</v>
          </cell>
          <cell r="J745">
            <v>0.75</v>
          </cell>
        </row>
        <row r="746">
          <cell r="A746" t="str">
            <v>MOPMRP1</v>
          </cell>
          <cell r="B746" t="str">
            <v>Condi</v>
          </cell>
          <cell r="C746" t="str">
            <v>x</v>
          </cell>
          <cell r="D746" t="str">
            <v xml:space="preserve">Reprise étiquetage cartons </v>
          </cell>
          <cell r="E746">
            <v>500</v>
          </cell>
          <cell r="F746">
            <v>0</v>
          </cell>
          <cell r="G746">
            <v>450</v>
          </cell>
          <cell r="H746" t="e">
            <v>#DIV/0!</v>
          </cell>
          <cell r="I746">
            <v>0.5</v>
          </cell>
          <cell r="J746">
            <v>0.9</v>
          </cell>
        </row>
        <row r="747">
          <cell r="A747" t="str">
            <v>MOPMRP10</v>
          </cell>
          <cell r="B747" t="str">
            <v>Condi</v>
          </cell>
          <cell r="C747" t="str">
            <v>x</v>
          </cell>
          <cell r="D747" t="str">
            <v>devissage + nettoyage + remise en carton (Immo 200ml)</v>
          </cell>
          <cell r="E747">
            <v>360</v>
          </cell>
          <cell r="F747">
            <v>1</v>
          </cell>
          <cell r="G747">
            <v>324</v>
          </cell>
          <cell r="H747">
            <v>324</v>
          </cell>
          <cell r="I747">
            <v>0.5</v>
          </cell>
          <cell r="J747">
            <v>0.9</v>
          </cell>
        </row>
        <row r="748">
          <cell r="A748" t="str">
            <v>MOPMRP11</v>
          </cell>
          <cell r="B748" t="str">
            <v>Condi</v>
          </cell>
          <cell r="C748" t="str">
            <v>x</v>
          </cell>
          <cell r="D748" t="str">
            <v>TRI (cause ext) (4)</v>
          </cell>
          <cell r="E748">
            <v>750</v>
          </cell>
          <cell r="F748">
            <v>1</v>
          </cell>
          <cell r="G748">
            <v>600</v>
          </cell>
          <cell r="H748">
            <v>600</v>
          </cell>
          <cell r="I748">
            <v>0.5</v>
          </cell>
          <cell r="J748">
            <v>0.8</v>
          </cell>
        </row>
        <row r="749">
          <cell r="A749" t="str">
            <v>MOPMRP12</v>
          </cell>
          <cell r="B749" t="str">
            <v>Condi</v>
          </cell>
          <cell r="C749" t="str">
            <v>x</v>
          </cell>
          <cell r="D749" t="str">
            <v xml:space="preserve">Passage cloche à vide Savon liquide </v>
          </cell>
          <cell r="E749">
            <v>350</v>
          </cell>
          <cell r="F749">
            <v>1</v>
          </cell>
          <cell r="G749">
            <v>263</v>
          </cell>
          <cell r="H749">
            <v>263</v>
          </cell>
          <cell r="I749">
            <v>0.5</v>
          </cell>
          <cell r="J749">
            <v>0.75142857142857145</v>
          </cell>
        </row>
        <row r="750">
          <cell r="A750" t="str">
            <v>MOPMRP13</v>
          </cell>
          <cell r="B750" t="str">
            <v>Condi</v>
          </cell>
          <cell r="C750" t="str">
            <v>x</v>
          </cell>
          <cell r="D750" t="str">
            <v>Tri poches sales DOYPACK 300mL</v>
          </cell>
          <cell r="E750">
            <v>450</v>
          </cell>
          <cell r="F750">
            <v>2</v>
          </cell>
          <cell r="G750">
            <v>360</v>
          </cell>
          <cell r="H750">
            <v>180</v>
          </cell>
          <cell r="I750">
            <v>0.5</v>
          </cell>
          <cell r="J750">
            <v>0.8</v>
          </cell>
        </row>
        <row r="751">
          <cell r="A751" t="str">
            <v>MOPMRP14</v>
          </cell>
          <cell r="B751" t="str">
            <v>Condi</v>
          </cell>
          <cell r="C751" t="str">
            <v>x</v>
          </cell>
          <cell r="D751" t="str">
            <v>Tri carton sale</v>
          </cell>
          <cell r="E751">
            <v>360</v>
          </cell>
          <cell r="F751">
            <v>2</v>
          </cell>
          <cell r="G751">
            <v>270</v>
          </cell>
          <cell r="H751">
            <v>135</v>
          </cell>
          <cell r="I751">
            <v>0.5</v>
          </cell>
          <cell r="J751">
            <v>0.75</v>
          </cell>
        </row>
        <row r="752">
          <cell r="A752" t="str">
            <v>MOPMRP2</v>
          </cell>
          <cell r="B752" t="str">
            <v>Condi</v>
          </cell>
          <cell r="C752" t="str">
            <v>x</v>
          </cell>
          <cell r="D752" t="str">
            <v>Reprise tri</v>
          </cell>
          <cell r="E752">
            <v>1000</v>
          </cell>
          <cell r="F752">
            <v>2</v>
          </cell>
          <cell r="G752">
            <v>750</v>
          </cell>
          <cell r="H752">
            <v>375</v>
          </cell>
          <cell r="I752">
            <v>0.5</v>
          </cell>
          <cell r="J752">
            <v>0.75</v>
          </cell>
        </row>
        <row r="753">
          <cell r="A753" t="str">
            <v>MOPMRP3</v>
          </cell>
          <cell r="B753" t="str">
            <v>Condi</v>
          </cell>
          <cell r="C753" t="str">
            <v>x</v>
          </cell>
          <cell r="D753" t="str">
            <v xml:space="preserve">Reprise étiquettes surremballage </v>
          </cell>
          <cell r="E753">
            <v>950</v>
          </cell>
          <cell r="F753">
            <v>0</v>
          </cell>
          <cell r="G753">
            <v>900</v>
          </cell>
          <cell r="H753" t="e">
            <v>#DIV/0!</v>
          </cell>
          <cell r="I753">
            <v>0.5</v>
          </cell>
          <cell r="J753">
            <v>0.94736842105263153</v>
          </cell>
        </row>
        <row r="754">
          <cell r="A754" t="str">
            <v>MOPMRP4</v>
          </cell>
          <cell r="B754" t="str">
            <v>Condi</v>
          </cell>
          <cell r="C754" t="str">
            <v>x</v>
          </cell>
          <cell r="D754" t="str">
            <v xml:space="preserve">Reprise fiche palette </v>
          </cell>
          <cell r="E754">
            <v>2050</v>
          </cell>
          <cell r="F754">
            <v>0</v>
          </cell>
          <cell r="G754">
            <v>2000</v>
          </cell>
          <cell r="H754" t="e">
            <v>#DIV/0!</v>
          </cell>
          <cell r="I754">
            <v>0.5</v>
          </cell>
          <cell r="J754">
            <v>0.97560975609756095</v>
          </cell>
        </row>
        <row r="755">
          <cell r="A755" t="str">
            <v>MOPMRP5</v>
          </cell>
          <cell r="B755" t="str">
            <v>Condi</v>
          </cell>
          <cell r="C755" t="str">
            <v>x</v>
          </cell>
          <cell r="D755" t="str">
            <v>Reprise amorçage ppe huile melvita 50ml (10)</v>
          </cell>
          <cell r="E755">
            <v>1050</v>
          </cell>
          <cell r="F755">
            <v>10</v>
          </cell>
          <cell r="G755">
            <v>1000</v>
          </cell>
          <cell r="H755">
            <v>100</v>
          </cell>
          <cell r="I755">
            <v>0.5</v>
          </cell>
          <cell r="J755">
            <v>0.95238095238095233</v>
          </cell>
        </row>
        <row r="756">
          <cell r="A756" t="str">
            <v>MOPMRP6</v>
          </cell>
          <cell r="B756" t="str">
            <v>Condi</v>
          </cell>
          <cell r="C756" t="str">
            <v>x</v>
          </cell>
          <cell r="D756" t="str">
            <v xml:space="preserve">Reprise étuis (cause ext) </v>
          </cell>
          <cell r="E756">
            <v>1260</v>
          </cell>
          <cell r="F756">
            <v>7</v>
          </cell>
          <cell r="G756">
            <v>1000</v>
          </cell>
          <cell r="H756">
            <v>142.85714285714286</v>
          </cell>
          <cell r="I756">
            <v>0.5</v>
          </cell>
          <cell r="J756">
            <v>0.79365079365079361</v>
          </cell>
        </row>
        <row r="757">
          <cell r="A757" t="str">
            <v>MOPMRP7</v>
          </cell>
          <cell r="B757" t="str">
            <v>Condi</v>
          </cell>
          <cell r="C757" t="str">
            <v>x</v>
          </cell>
          <cell r="D757" t="str">
            <v>retrait étuis, retrait étiquette (cause ext) (8)</v>
          </cell>
          <cell r="E757">
            <v>1050</v>
          </cell>
          <cell r="F757">
            <v>0</v>
          </cell>
          <cell r="G757">
            <v>1000</v>
          </cell>
          <cell r="H757" t="e">
            <v>#DIV/0!</v>
          </cell>
          <cell r="I757">
            <v>0.5</v>
          </cell>
          <cell r="J757">
            <v>0.95238095238095233</v>
          </cell>
        </row>
        <row r="758">
          <cell r="A758" t="str">
            <v>MOPMRP8</v>
          </cell>
          <cell r="B758" t="str">
            <v>Condi</v>
          </cell>
          <cell r="C758" t="str">
            <v>x</v>
          </cell>
          <cell r="D758" t="str">
            <v>TRI (cause ext) (6)</v>
          </cell>
          <cell r="E758">
            <v>1050</v>
          </cell>
          <cell r="F758">
            <v>0</v>
          </cell>
          <cell r="G758">
            <v>1000</v>
          </cell>
          <cell r="H758" t="e">
            <v>#DIV/0!</v>
          </cell>
          <cell r="I758">
            <v>0.5</v>
          </cell>
          <cell r="J758">
            <v>0.95238095238095233</v>
          </cell>
        </row>
        <row r="759">
          <cell r="A759" t="str">
            <v>MOPMRP9</v>
          </cell>
          <cell r="B759" t="str">
            <v>Condi</v>
          </cell>
          <cell r="C759" t="str">
            <v>x</v>
          </cell>
          <cell r="D759" t="str">
            <v>TRI particule + rayure edt Rose 50ml STT sur SABRA</v>
          </cell>
          <cell r="E759">
            <v>1200</v>
          </cell>
          <cell r="F759">
            <v>12</v>
          </cell>
          <cell r="G759">
            <v>900</v>
          </cell>
          <cell r="H759">
            <v>75</v>
          </cell>
          <cell r="I759">
            <v>0.5</v>
          </cell>
          <cell r="J759">
            <v>0.75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mmes_planning"/>
      <sheetName val="Alcool"/>
      <sheetName val="Flacons"/>
      <sheetName val="Coulées à chaud"/>
      <sheetName val="R2"/>
      <sheetName val="Ecorecharge"/>
      <sheetName val="Cellophanage"/>
      <sheetName val="kit"/>
      <sheetName val="Affect_gam_art"/>
      <sheetName val="Gestion gam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Article</v>
          </cell>
          <cell r="B1" t="str">
            <v>Désignation</v>
          </cell>
          <cell r="C1" t="str">
            <v>Gamme primaire</v>
          </cell>
          <cell r="D1" t="str">
            <v>Gamme secondaire</v>
          </cell>
          <cell r="E1" t="str">
            <v>Gamme 3</v>
          </cell>
          <cell r="F1" t="str">
            <v>Gamme 4</v>
          </cell>
          <cell r="G1" t="str">
            <v>Gamme planning</v>
          </cell>
        </row>
        <row r="2">
          <cell r="A2" t="str">
            <v>24GD250CBL24</v>
          </cell>
          <cell r="B2" t="str">
            <v>CHERRY 24 GEL DCH PARF 250ML</v>
          </cell>
          <cell r="C2" t="str">
            <v>MFL251A</v>
          </cell>
          <cell r="D2" t="str">
            <v>MFL515A</v>
          </cell>
          <cell r="E2"/>
          <cell r="F2"/>
          <cell r="G2"/>
        </row>
        <row r="3">
          <cell r="A3" t="str">
            <v>24LC250CB21</v>
          </cell>
          <cell r="B3" t="str">
            <v>FL CERISIER LAIT PERLÉ 250ML</v>
          </cell>
          <cell r="C3" t="str">
            <v>MFL251A</v>
          </cell>
          <cell r="D3" t="str">
            <v>MFL515A</v>
          </cell>
          <cell r="E3"/>
          <cell r="F3" t="str">
            <v>MFL626B</v>
          </cell>
          <cell r="G3"/>
        </row>
        <row r="4">
          <cell r="A4" t="str">
            <v>24LC250CB4</v>
          </cell>
          <cell r="B4" t="str">
            <v xml:space="preserve">FL CERISIER GEL DOUCHE 250ML </v>
          </cell>
          <cell r="C4" t="str">
            <v>MFL251A</v>
          </cell>
          <cell r="D4" t="str">
            <v>MFL515A</v>
          </cell>
          <cell r="E4"/>
          <cell r="F4" t="str">
            <v>MFL626B</v>
          </cell>
          <cell r="G4"/>
        </row>
        <row r="5">
          <cell r="A5" t="str">
            <v>24LC250CBL24</v>
          </cell>
          <cell r="B5" t="str">
            <v>CHERRY 24 LAIT CRPS PARF 250ML</v>
          </cell>
          <cell r="C5" t="str">
            <v>MFL251A</v>
          </cell>
          <cell r="D5" t="str">
            <v>MFL515A</v>
          </cell>
          <cell r="E5"/>
          <cell r="F5"/>
          <cell r="G5"/>
        </row>
        <row r="6">
          <cell r="A6" t="str">
            <v>29SL500A24H</v>
          </cell>
          <cell r="B6" t="str">
            <v>SAVON LIQUIDE AM LUMIN 500ML</v>
          </cell>
          <cell r="C6" t="str">
            <v>MFL181A</v>
          </cell>
          <cell r="D6" t="str">
            <v>MFL552A</v>
          </cell>
          <cell r="E6"/>
          <cell r="F6"/>
          <cell r="G6"/>
        </row>
        <row r="7">
          <cell r="A7" t="str">
            <v>29RC200A24</v>
          </cell>
          <cell r="B7" t="str">
            <v>AMD ECO-RECHARGE CDL 200ML</v>
          </cell>
          <cell r="C7" t="str">
            <v>MEN119A</v>
          </cell>
          <cell r="D7"/>
          <cell r="E7"/>
          <cell r="F7"/>
          <cell r="G7"/>
        </row>
        <row r="8">
          <cell r="A8" t="str">
            <v>01SA500KN22</v>
          </cell>
          <cell r="B8" t="str">
            <v>KAR NEROLI SAV LIQ QVC 500ML</v>
          </cell>
          <cell r="C8" t="str">
            <v>MFL181A</v>
          </cell>
          <cell r="D8" t="str">
            <v>MFL552A</v>
          </cell>
          <cell r="E8"/>
          <cell r="F8"/>
          <cell r="G8"/>
        </row>
        <row r="9">
          <cell r="A9" t="str">
            <v>29HSC100A25</v>
          </cell>
          <cell r="B9" t="str">
            <v>SHIMMERING BODY OIL 100ML</v>
          </cell>
          <cell r="C9" t="str">
            <v>MFL643A</v>
          </cell>
          <cell r="D9" t="str">
            <v>MFL192A</v>
          </cell>
          <cell r="E9"/>
          <cell r="F9"/>
          <cell r="G9"/>
        </row>
        <row r="10">
          <cell r="A10" t="str">
            <v>24BR050CBL25</v>
          </cell>
          <cell r="B10" t="str">
            <v>CB25 LTD BRUME 50ML</v>
          </cell>
          <cell r="C10" t="str">
            <v>MFL118A</v>
          </cell>
          <cell r="D10"/>
          <cell r="E10"/>
          <cell r="F10"/>
          <cell r="G10" t="str">
            <v>MAL250A</v>
          </cell>
        </row>
        <row r="11">
          <cell r="A11" t="str">
            <v>01CD250KP23H</v>
          </cell>
          <cell r="B11" t="str">
            <v>KAR POUDR CREME DOUCHE 250ML</v>
          </cell>
          <cell r="C11" t="str">
            <v>MFL560A</v>
          </cell>
          <cell r="D11" t="str">
            <v>MFL560S</v>
          </cell>
          <cell r="E11"/>
          <cell r="F11"/>
          <cell r="G11"/>
        </row>
        <row r="12">
          <cell r="A12" t="str">
            <v>15ET100VA25</v>
          </cell>
          <cell r="B12" t="str">
            <v>EDT VERVEINE 100ML</v>
          </cell>
          <cell r="C12" t="str">
            <v>MAL215A</v>
          </cell>
          <cell r="D12"/>
          <cell r="E12"/>
          <cell r="F12"/>
          <cell r="G12"/>
        </row>
        <row r="13">
          <cell r="A13" t="str">
            <v>01LC250KP23H</v>
          </cell>
          <cell r="B13" t="str">
            <v>KAR POUDR LOTION CORPS 250ML</v>
          </cell>
          <cell r="C13" t="str">
            <v>MFL560A</v>
          </cell>
          <cell r="D13" t="str">
            <v>MFL560S</v>
          </cell>
          <cell r="E13"/>
          <cell r="F13"/>
          <cell r="G13"/>
        </row>
        <row r="14">
          <cell r="A14" t="str">
            <v>11ET050NO25</v>
          </cell>
          <cell r="B14" t="str">
            <v>EAU DE TOILETTE N O 25 50ML</v>
          </cell>
          <cell r="C14" t="str">
            <v>MAL244A</v>
          </cell>
          <cell r="D14"/>
          <cell r="E14"/>
          <cell r="F14"/>
          <cell r="G14"/>
        </row>
        <row r="15">
          <cell r="A15" t="str">
            <v>11GD075NO25</v>
          </cell>
          <cell r="B15" t="str">
            <v>GEL DOUCHE N O 25 75ML</v>
          </cell>
          <cell r="C15" t="str">
            <v>MFL414A</v>
          </cell>
          <cell r="D15"/>
          <cell r="E15"/>
          <cell r="F15"/>
          <cell r="G15"/>
        </row>
        <row r="16">
          <cell r="A16" t="str">
            <v>11LC075NO25</v>
          </cell>
          <cell r="B16" t="str">
            <v>LAIT PARFUME N O 25 75ML</v>
          </cell>
          <cell r="C16" t="str">
            <v>MFL414A</v>
          </cell>
          <cell r="D16"/>
          <cell r="E16"/>
          <cell r="F16"/>
          <cell r="G16"/>
        </row>
        <row r="17">
          <cell r="A17" t="str">
            <v>11LC250NO25</v>
          </cell>
          <cell r="B17" t="str">
            <v>LAIT PARFUME N O 25 250ML</v>
          </cell>
          <cell r="C17" t="str">
            <v>MFL550S</v>
          </cell>
          <cell r="D17"/>
          <cell r="E17"/>
          <cell r="F17"/>
          <cell r="G17"/>
        </row>
        <row r="18">
          <cell r="A18" t="str">
            <v>11GD250NO25</v>
          </cell>
          <cell r="B18" t="str">
            <v>GEL DOUCHE N O 25 250ML</v>
          </cell>
          <cell r="C18" t="str">
            <v>MFL550S</v>
          </cell>
          <cell r="D18"/>
          <cell r="E18"/>
          <cell r="F18"/>
          <cell r="G18"/>
        </row>
        <row r="19">
          <cell r="A19" t="str">
            <v>01LC250KC24H</v>
          </cell>
          <cell r="B19" t="str">
            <v>KAR COMB LAIT R CORPS 250ML</v>
          </cell>
          <cell r="C19" t="str">
            <v>MFL561A</v>
          </cell>
          <cell r="D19" t="str">
            <v>MFL561S</v>
          </cell>
          <cell r="E19"/>
          <cell r="F19"/>
          <cell r="G19"/>
        </row>
        <row r="20">
          <cell r="A20" t="str">
            <v>01CD250KC24H</v>
          </cell>
          <cell r="B20" t="str">
            <v>KAR COMB CREME DOUCHE  250ML</v>
          </cell>
          <cell r="C20" t="str">
            <v>MFL561S</v>
          </cell>
          <cell r="E20"/>
          <cell r="F20"/>
          <cell r="G20"/>
        </row>
        <row r="21">
          <cell r="A21" t="str">
            <v>24AS240R23</v>
          </cell>
          <cell r="B21" t="str">
            <v>APRES-SHAMPOING ROSE 240ML</v>
          </cell>
          <cell r="C21" t="str">
            <v>MFL561A</v>
          </cell>
          <cell r="D21" t="str">
            <v>MFL561S</v>
          </cell>
          <cell r="E21"/>
          <cell r="F21"/>
          <cell r="G21"/>
        </row>
        <row r="22">
          <cell r="A22" t="str">
            <v>24SH240R22</v>
          </cell>
          <cell r="B22" t="str">
            <v>SHAMPOING ROSE 240ML</v>
          </cell>
          <cell r="C22" t="str">
            <v>MFL561A</v>
          </cell>
          <cell r="D22" t="str">
            <v>MFL561S</v>
          </cell>
          <cell r="E22"/>
          <cell r="F22"/>
          <cell r="G22"/>
        </row>
        <row r="23">
          <cell r="A23" t="str">
            <v>24SH240R23</v>
          </cell>
          <cell r="B23" t="str">
            <v>SHAMPOING ROSE 240ML</v>
          </cell>
          <cell r="C23" t="str">
            <v>MFL561A</v>
          </cell>
          <cell r="D23" t="str">
            <v>MFL561S</v>
          </cell>
          <cell r="E23"/>
          <cell r="F23"/>
          <cell r="G23"/>
        </row>
        <row r="24">
          <cell r="A24" t="str">
            <v>01EM200KV23</v>
          </cell>
          <cell r="B24" t="str">
            <v>SHEA C EAU MICELLAIRE 200ML</v>
          </cell>
          <cell r="C24" t="str">
            <v>MFL562A</v>
          </cell>
          <cell r="D24" t="str">
            <v>MFL562S</v>
          </cell>
          <cell r="E24"/>
          <cell r="F24"/>
          <cell r="G24"/>
        </row>
        <row r="25">
          <cell r="A25" t="str">
            <v>01LD200KV23</v>
          </cell>
          <cell r="B25" t="str">
            <v>SHEA C LAIT DEMAQUILL 200ML</v>
          </cell>
          <cell r="C25" t="str">
            <v>MFL562A</v>
          </cell>
          <cell r="D25" t="str">
            <v>MFL562S</v>
          </cell>
          <cell r="E25"/>
          <cell r="F25"/>
          <cell r="G25"/>
        </row>
        <row r="26">
          <cell r="A26" t="str">
            <v>27HD200I23</v>
          </cell>
          <cell r="B26" t="str">
            <v>PRÉCIEUSE HLE DÉMAQUIL 200ML</v>
          </cell>
          <cell r="C26" t="str">
            <v>MFL562A</v>
          </cell>
          <cell r="D26" t="str">
            <v>MFL562S</v>
          </cell>
          <cell r="E26"/>
          <cell r="F26"/>
          <cell r="G26"/>
        </row>
        <row r="27">
          <cell r="A27" t="str">
            <v>29HS100A21</v>
          </cell>
          <cell r="B27" t="str">
            <v>Huile souplesse 100mL</v>
          </cell>
          <cell r="C27" t="str">
            <v>MFL179A</v>
          </cell>
          <cell r="D27" t="str">
            <v>MFL643A</v>
          </cell>
          <cell r="E27"/>
          <cell r="F27"/>
          <cell r="G27"/>
        </row>
        <row r="28">
          <cell r="A28" t="str">
            <v>29HS100A22C</v>
          </cell>
          <cell r="B28" t="str">
            <v>Huile souplesse 100mL Chine</v>
          </cell>
          <cell r="C28" t="str">
            <v>MFL179A</v>
          </cell>
          <cell r="D28" t="str">
            <v>MFL643A</v>
          </cell>
          <cell r="E28"/>
          <cell r="F28"/>
          <cell r="G28"/>
        </row>
        <row r="29">
          <cell r="A29" t="str">
            <v>49HD035K23</v>
          </cell>
          <cell r="B29" t="str">
            <v>KARITE HUILE DE DOUCHE 35ML</v>
          </cell>
          <cell r="C29" t="str">
            <v>MFL732A</v>
          </cell>
          <cell r="D29" t="str">
            <v>MFL644A</v>
          </cell>
          <cell r="E29"/>
          <cell r="F29"/>
          <cell r="G29"/>
        </row>
        <row r="30">
          <cell r="A30" t="str">
            <v>49HD035A15</v>
          </cell>
          <cell r="B30" t="str">
            <v>AMD HUILE DE DOUCHE 35ML </v>
          </cell>
          <cell r="C30" t="str">
            <v>MFL754A</v>
          </cell>
          <cell r="D30" t="str">
            <v>MFL644A</v>
          </cell>
          <cell r="E30"/>
          <cell r="F30"/>
          <cell r="G30"/>
        </row>
        <row r="31">
          <cell r="A31" t="str">
            <v>49HD035A23H</v>
          </cell>
          <cell r="B31" t="str">
            <v>AMAN FLORAL HUILE DCHE 35ML</v>
          </cell>
          <cell r="C31" t="str">
            <v>MFL754A</v>
          </cell>
          <cell r="D31" t="str">
            <v>MFL644A</v>
          </cell>
          <cell r="E31"/>
          <cell r="F31"/>
          <cell r="G31"/>
        </row>
        <row r="32">
          <cell r="A32" t="str">
            <v>11GD250GY24</v>
          </cell>
          <cell r="B32" t="str">
            <v>GLYCINE GEL DOUCHE 250ML</v>
          </cell>
          <cell r="C32" t="str">
            <v>MFL258A</v>
          </cell>
          <cell r="D32" t="str">
            <v>MFL558A</v>
          </cell>
          <cell r="E32" t="str">
            <v>MFL558S</v>
          </cell>
          <cell r="F32"/>
          <cell r="G32"/>
        </row>
        <row r="33">
          <cell r="A33" t="str">
            <v>15LC250VGL24</v>
          </cell>
          <cell r="B33" t="str">
            <v>LC VERVEINE 250ML</v>
          </cell>
          <cell r="C33" t="str">
            <v>MFL258A</v>
          </cell>
          <cell r="D33" t="str">
            <v>MFL558A</v>
          </cell>
          <cell r="E33" t="str">
            <v>MFL558S</v>
          </cell>
          <cell r="F33"/>
          <cell r="G33"/>
        </row>
        <row r="34">
          <cell r="A34" t="str">
            <v>15GD250VGL24</v>
          </cell>
          <cell r="B34" t="str">
            <v>GD VERVEINE 250ML</v>
          </cell>
          <cell r="C34" t="str">
            <v>MFL258A</v>
          </cell>
          <cell r="D34" t="str">
            <v>MFL558A</v>
          </cell>
          <cell r="E34" t="str">
            <v>MFL558S</v>
          </cell>
          <cell r="F34"/>
          <cell r="G34"/>
        </row>
        <row r="35">
          <cell r="A35" t="str">
            <v>15GD250VBL24</v>
          </cell>
          <cell r="B35" t="str">
            <v>GEL DOUCHE RAFRAICH VB24 250ML</v>
          </cell>
          <cell r="C35" t="str">
            <v>MFL258A</v>
          </cell>
          <cell r="D35" t="str">
            <v>MFL558A</v>
          </cell>
          <cell r="E35" t="str">
            <v>MFL558S</v>
          </cell>
          <cell r="F35"/>
          <cell r="G35"/>
        </row>
        <row r="36">
          <cell r="A36" t="str">
            <v>11LC250H21</v>
          </cell>
          <cell r="B36" t="str">
            <v>HERBAE BODY LOTION 250ML</v>
          </cell>
          <cell r="C36" t="str">
            <v>MFL258A</v>
          </cell>
          <cell r="D36" t="str">
            <v>MFL558A</v>
          </cell>
          <cell r="E36" t="str">
            <v>MFL558S</v>
          </cell>
          <cell r="F36"/>
          <cell r="G36"/>
        </row>
        <row r="37">
          <cell r="A37" t="str">
            <v>15GD250LB23</v>
          </cell>
          <cell r="B37" t="str">
            <v>LAVANDE BLAN GEL DOUCHE 250ML</v>
          </cell>
          <cell r="C37" t="str">
            <v>MFL258A</v>
          </cell>
          <cell r="D37" t="str">
            <v>MFL558A</v>
          </cell>
          <cell r="E37" t="str">
            <v>MFL558S</v>
          </cell>
          <cell r="F37"/>
          <cell r="G37"/>
        </row>
        <row r="38">
          <cell r="A38" t="str">
            <v>15GD250VCL23</v>
          </cell>
          <cell r="B38" t="str">
            <v>GD FLEUR DE CAROTTE VB 250ML</v>
          </cell>
          <cell r="C38" t="str">
            <v>MFL258A</v>
          </cell>
          <cell r="D38" t="str">
            <v>MFL558A</v>
          </cell>
          <cell r="E38" t="str">
            <v>MFL558S</v>
          </cell>
          <cell r="F38"/>
          <cell r="G38"/>
        </row>
        <row r="39">
          <cell r="A39" t="str">
            <v>15LC250LB23</v>
          </cell>
          <cell r="B39" t="str">
            <v>LAVANDE BLAN LAIT CORPS 250ML</v>
          </cell>
          <cell r="C39" t="str">
            <v>MFL258A</v>
          </cell>
          <cell r="D39" t="str">
            <v>MFL558A</v>
          </cell>
          <cell r="E39" t="str">
            <v>MFL558S</v>
          </cell>
          <cell r="F39"/>
          <cell r="G39"/>
        </row>
        <row r="40">
          <cell r="A40" t="str">
            <v>15LC250VCL23</v>
          </cell>
          <cell r="B40" t="str">
            <v>LC FLEUR DE CAROTTE VB 250ML</v>
          </cell>
          <cell r="C40" t="str">
            <v>MFL258A</v>
          </cell>
          <cell r="D40" t="str">
            <v>MFL558A</v>
          </cell>
          <cell r="E40" t="str">
            <v>MFL558S</v>
          </cell>
          <cell r="F40"/>
          <cell r="G40"/>
        </row>
        <row r="41">
          <cell r="A41" t="str">
            <v>15LC250VCL23</v>
          </cell>
          <cell r="B41" t="str">
            <v>LC FLEUR DE CAROTTE VB 250ML</v>
          </cell>
          <cell r="C41" t="str">
            <v>MFL258A</v>
          </cell>
          <cell r="D41" t="str">
            <v>MFL558A</v>
          </cell>
          <cell r="E41" t="str">
            <v>MFL558S</v>
          </cell>
          <cell r="F41"/>
          <cell r="G41"/>
        </row>
        <row r="42">
          <cell r="A42" t="str">
            <v>23BL250CL23</v>
          </cell>
          <cell r="B42" t="str">
            <v>PAMP RHUB LC 250ML</v>
          </cell>
          <cell r="C42" t="str">
            <v>MFL258A</v>
          </cell>
          <cell r="D42" t="str">
            <v>MFL558A</v>
          </cell>
          <cell r="E42" t="str">
            <v>MFL558S</v>
          </cell>
          <cell r="F42"/>
          <cell r="G42"/>
        </row>
        <row r="43">
          <cell r="A43" t="str">
            <v>23GD250CL23</v>
          </cell>
          <cell r="B43" t="str">
            <v>PAMP RHUB GD 250ML</v>
          </cell>
          <cell r="C43" t="str">
            <v>MFL258A</v>
          </cell>
          <cell r="D43" t="str">
            <v>MFL558A</v>
          </cell>
          <cell r="E43" t="str">
            <v>MFL558S</v>
          </cell>
          <cell r="F43"/>
          <cell r="G43"/>
        </row>
        <row r="44">
          <cell r="A44" t="str">
            <v>24GD250CBL23</v>
          </cell>
          <cell r="B44" t="str">
            <v>CHERRY 23 GEL DOUCHE 250ML</v>
          </cell>
          <cell r="C44" t="str">
            <v>MFL258A</v>
          </cell>
          <cell r="D44" t="str">
            <v>MFL558A</v>
          </cell>
          <cell r="E44" t="str">
            <v>MFL558S</v>
          </cell>
          <cell r="F44"/>
          <cell r="G44"/>
        </row>
        <row r="45">
          <cell r="A45" t="str">
            <v>24GD250R23H</v>
          </cell>
          <cell r="B45" t="str">
            <v>ROSE PECHE V GEL DOUCHE 250ML</v>
          </cell>
          <cell r="C45" t="str">
            <v>MFL258A</v>
          </cell>
          <cell r="D45" t="str">
            <v>MFL558A</v>
          </cell>
          <cell r="E45" t="str">
            <v>MFL558S</v>
          </cell>
          <cell r="F45"/>
          <cell r="G45"/>
        </row>
        <row r="46">
          <cell r="A46" t="str">
            <v>24LC250CBL23</v>
          </cell>
          <cell r="B46" t="str">
            <v>CHERRY 23 LAIT CRPS PAIL 250ML</v>
          </cell>
          <cell r="C46" t="str">
            <v>MFL258A</v>
          </cell>
          <cell r="D46" t="str">
            <v>MFL558A</v>
          </cell>
          <cell r="E46" t="str">
            <v>MFL558S</v>
          </cell>
          <cell r="F46"/>
          <cell r="G46"/>
        </row>
        <row r="47">
          <cell r="A47" t="str">
            <v>49SH035E21</v>
          </cell>
          <cell r="B47" t="str">
            <v>EQUILIBRE ET DOUCEUR SH 35ML</v>
          </cell>
          <cell r="C47" t="str">
            <v>MFL411A</v>
          </cell>
          <cell r="D47" t="str">
            <v>MFL645A</v>
          </cell>
          <cell r="E47"/>
          <cell r="F47"/>
          <cell r="G47"/>
        </row>
        <row r="48">
          <cell r="A48" t="str">
            <v>24LC250R23</v>
          </cell>
          <cell r="B48" t="str">
            <v>ROSE BODY LOTION 250ML</v>
          </cell>
          <cell r="C48" t="str">
            <v>MFL558A</v>
          </cell>
          <cell r="D48" t="str">
            <v>MFL258A</v>
          </cell>
          <cell r="E48" t="str">
            <v>MFL558S</v>
          </cell>
          <cell r="F48"/>
          <cell r="G48"/>
        </row>
        <row r="49">
          <cell r="A49" t="str">
            <v>11CCD250NE23</v>
          </cell>
          <cell r="B49" t="str">
            <v>NOBLE EPINE CR DOUCHE  250ML</v>
          </cell>
          <cell r="C49" t="str">
            <v>MFL558A</v>
          </cell>
          <cell r="D49" t="str">
            <v>MFL258A</v>
          </cell>
          <cell r="E49" t="str">
            <v>MFL558S</v>
          </cell>
          <cell r="F49"/>
          <cell r="G49"/>
        </row>
        <row r="50">
          <cell r="A50" t="str">
            <v>11CCD250NE23</v>
          </cell>
          <cell r="B50" t="str">
            <v>NOBLE EPINE CR DOUCHE  250ML</v>
          </cell>
          <cell r="C50" t="str">
            <v>MFL558A</v>
          </cell>
          <cell r="D50" t="str">
            <v>MFL258A</v>
          </cell>
          <cell r="E50" t="str">
            <v>MFL558S</v>
          </cell>
          <cell r="F50"/>
          <cell r="G50"/>
        </row>
        <row r="51">
          <cell r="A51" t="str">
            <v>11GD250BA23</v>
          </cell>
          <cell r="B51" t="str">
            <v>BARBOTINE GEL DOUCHE  250ML</v>
          </cell>
          <cell r="C51" t="str">
            <v>MFL558A</v>
          </cell>
          <cell r="D51" t="str">
            <v>MFL258A</v>
          </cell>
          <cell r="E51" t="str">
            <v>MFL558S</v>
          </cell>
          <cell r="F51"/>
          <cell r="G51"/>
        </row>
        <row r="52">
          <cell r="A52" t="str">
            <v>11GD250H21</v>
          </cell>
          <cell r="B52" t="str">
            <v>HERBAE SHOWER GEL 250ML</v>
          </cell>
          <cell r="C52" t="str">
            <v>MFL558A</v>
          </cell>
          <cell r="D52" t="str">
            <v>MFL258A</v>
          </cell>
          <cell r="E52" t="str">
            <v>MFL558S</v>
          </cell>
          <cell r="F52"/>
          <cell r="G52"/>
        </row>
        <row r="53">
          <cell r="A53" t="str">
            <v>11GD250H24</v>
          </cell>
          <cell r="B53" t="str">
            <v>HERBAE IR 24 GEL DOUCHE 250ML</v>
          </cell>
          <cell r="C53" t="str">
            <v>MFL558A</v>
          </cell>
          <cell r="D53" t="str">
            <v>MFL258A</v>
          </cell>
          <cell r="E53" t="str">
            <v>MFL558S</v>
          </cell>
          <cell r="F53"/>
          <cell r="G53"/>
        </row>
        <row r="54">
          <cell r="A54" t="str">
            <v>11GD250ME22</v>
          </cell>
          <cell r="B54" t="str">
            <v>MELILOT GEL DOUCHE 250ML</v>
          </cell>
          <cell r="C54" t="str">
            <v>MFL558A</v>
          </cell>
          <cell r="D54" t="str">
            <v>MFL258A</v>
          </cell>
          <cell r="E54" t="str">
            <v>MFL558S</v>
          </cell>
          <cell r="F54"/>
          <cell r="G54"/>
        </row>
        <row r="55">
          <cell r="A55" t="str">
            <v>11LC250BA23</v>
          </cell>
          <cell r="B55" t="str">
            <v>BARBOTINE LAIT CORPS 250ML</v>
          </cell>
          <cell r="C55" t="str">
            <v>MFL558A</v>
          </cell>
          <cell r="D55" t="str">
            <v>MFL258A</v>
          </cell>
          <cell r="E55" t="str">
            <v>MFL558S</v>
          </cell>
          <cell r="F55"/>
          <cell r="G55"/>
        </row>
        <row r="56">
          <cell r="A56" t="str">
            <v>11LC250H24</v>
          </cell>
          <cell r="B56" t="str">
            <v>HERBAE 24 LAIT CORPS 250ML</v>
          </cell>
          <cell r="C56" t="str">
            <v>MFL558A</v>
          </cell>
          <cell r="D56" t="str">
            <v>MFL258A</v>
          </cell>
          <cell r="E56" t="str">
            <v>MFL558S</v>
          </cell>
          <cell r="F56"/>
          <cell r="G56"/>
        </row>
        <row r="57">
          <cell r="A57" t="str">
            <v>11LC250ME22</v>
          </cell>
          <cell r="B57" t="str">
            <v>MELILOT LAIT CORPS 250ML</v>
          </cell>
          <cell r="C57" t="str">
            <v>MFL558A</v>
          </cell>
          <cell r="D57" t="str">
            <v>MFL258A</v>
          </cell>
          <cell r="E57" t="str">
            <v>MFL558S</v>
          </cell>
          <cell r="F57"/>
          <cell r="G57"/>
        </row>
        <row r="58">
          <cell r="A58" t="str">
            <v>11LC250NE22</v>
          </cell>
          <cell r="B58" t="str">
            <v>NOBLE EPINE LAIT CORPS 250ML</v>
          </cell>
          <cell r="C58" t="str">
            <v>MFL558A</v>
          </cell>
          <cell r="D58" t="str">
            <v>MFL258A</v>
          </cell>
          <cell r="E58" t="str">
            <v>MFL558S</v>
          </cell>
          <cell r="F58"/>
          <cell r="G58"/>
        </row>
        <row r="59">
          <cell r="A59" t="str">
            <v>11LC250NO23</v>
          </cell>
          <cell r="B59" t="str">
            <v>NO LAIT PARFUME 250ML</v>
          </cell>
          <cell r="C59" t="str">
            <v>MFL558A</v>
          </cell>
          <cell r="D59" t="str">
            <v>MFL258A</v>
          </cell>
          <cell r="E59" t="str">
            <v>MFL558S</v>
          </cell>
          <cell r="F59"/>
          <cell r="G59"/>
        </row>
        <row r="60">
          <cell r="A60" t="str">
            <v>12GD250NO23</v>
          </cell>
          <cell r="B60" t="str">
            <v>N&amp;O DOUCHE PARFUMEE 250ML</v>
          </cell>
          <cell r="C60" t="str">
            <v>MFL558A</v>
          </cell>
          <cell r="D60" t="str">
            <v>MFL258A</v>
          </cell>
          <cell r="E60" t="str">
            <v>MFL558S</v>
          </cell>
          <cell r="F60"/>
          <cell r="G60"/>
        </row>
        <row r="61">
          <cell r="A61" t="str">
            <v>15LC250LM22</v>
          </cell>
          <cell r="B61" t="str">
            <v>LAV CBD LAIT COR BIPHASE 250ML</v>
          </cell>
          <cell r="C61" t="str">
            <v>MFL558A</v>
          </cell>
          <cell r="D61" t="str">
            <v>MFL258A</v>
          </cell>
          <cell r="E61" t="str">
            <v>MFL558S</v>
          </cell>
          <cell r="F61"/>
          <cell r="G61"/>
        </row>
        <row r="62">
          <cell r="A62" t="str">
            <v>24GD250R22</v>
          </cell>
          <cell r="B62" t="str">
            <v>GEL DOUCHE ROSE 250ML</v>
          </cell>
          <cell r="C62" t="str">
            <v>MFL558A</v>
          </cell>
          <cell r="D62" t="str">
            <v>MFL258A</v>
          </cell>
          <cell r="E62" t="str">
            <v>MFL558S</v>
          </cell>
          <cell r="F62"/>
          <cell r="G62"/>
        </row>
        <row r="63">
          <cell r="A63" t="str">
            <v>24GD250R23</v>
          </cell>
          <cell r="B63" t="str">
            <v>GEL DOUCH ROSE 250ML</v>
          </cell>
          <cell r="C63" t="str">
            <v>MFL558A</v>
          </cell>
          <cell r="D63" t="str">
            <v>MFL258A</v>
          </cell>
          <cell r="E63" t="str">
            <v>MFL558S</v>
          </cell>
          <cell r="F63"/>
          <cell r="G63"/>
        </row>
        <row r="64">
          <cell r="A64" t="str">
            <v>24LC250R22</v>
          </cell>
          <cell r="B64" t="str">
            <v>LAIT PARFUMÉ ROSE 250ML</v>
          </cell>
          <cell r="C64" t="str">
            <v>MFL558A</v>
          </cell>
          <cell r="D64" t="str">
            <v>MFL258A</v>
          </cell>
          <cell r="E64" t="str">
            <v>MFL558S</v>
          </cell>
          <cell r="F64"/>
          <cell r="G64"/>
        </row>
        <row r="65">
          <cell r="A65" t="str">
            <v>81Z0077</v>
          </cell>
          <cell r="B65" t="str">
            <v>EAU FLORALE ROSE 28ML</v>
          </cell>
          <cell r="C65" t="str">
            <v>MFL160A</v>
          </cell>
          <cell r="D65" t="str">
            <v>MFL729A</v>
          </cell>
          <cell r="E65" t="str">
            <v>MFL160B</v>
          </cell>
          <cell r="F65" t="str">
            <v>MFL729P</v>
          </cell>
          <cell r="G65" t="str">
            <v>MFL729P2</v>
          </cell>
        </row>
        <row r="66">
          <cell r="A66" t="str">
            <v>98BBAS300VA24</v>
          </cell>
          <cell r="B66" t="str">
            <v>VERV AGRUMES APRES SHAMP 300ML</v>
          </cell>
          <cell r="C66" t="str">
            <v>MFL175A</v>
          </cell>
          <cell r="D66" t="str">
            <v>MFL827A</v>
          </cell>
          <cell r="E66"/>
          <cell r="F66"/>
          <cell r="G66"/>
        </row>
        <row r="67">
          <cell r="A67" t="str">
            <v>98BBLC300AR3</v>
          </cell>
          <cell r="B67" t="str">
            <v>LAIT CORPS RELAXANT 300ML</v>
          </cell>
          <cell r="C67" t="str">
            <v>MFL175A</v>
          </cell>
          <cell r="D67" t="str">
            <v>MFL827A</v>
          </cell>
          <cell r="E67"/>
          <cell r="F67"/>
          <cell r="G67"/>
        </row>
        <row r="68">
          <cell r="A68" t="str">
            <v>01MW500I20</v>
          </cell>
          <cell r="B68" t="str">
            <v>SPA EAU MICELLAIRE 500ML</v>
          </cell>
          <cell r="C68" t="str">
            <v>MFL114A</v>
          </cell>
          <cell r="D68" t="str">
            <v>MFL843A</v>
          </cell>
          <cell r="E68"/>
          <cell r="F68"/>
          <cell r="G68"/>
        </row>
        <row r="69">
          <cell r="A69" t="str">
            <v>01MW500K23</v>
          </cell>
          <cell r="B69" t="str">
            <v>SPA EAU MICELLAIRE KAR 500ML</v>
          </cell>
          <cell r="C69" t="str">
            <v>MFL114A</v>
          </cell>
          <cell r="D69" t="str">
            <v>MFL843A</v>
          </cell>
          <cell r="E69"/>
          <cell r="F69"/>
          <cell r="G69"/>
        </row>
        <row r="70">
          <cell r="A70" t="str">
            <v>11AS500G24C</v>
          </cell>
          <cell r="B70" t="str">
            <v>REPAIR AP-SH 500ML CN</v>
          </cell>
          <cell r="C70" t="str">
            <v>MFL194A</v>
          </cell>
          <cell r="D70" t="str">
            <v>MFL843A</v>
          </cell>
          <cell r="E70"/>
          <cell r="F70"/>
          <cell r="G70"/>
        </row>
        <row r="71">
          <cell r="A71" t="str">
            <v>11AS500G24</v>
          </cell>
          <cell r="B71" t="str">
            <v>REPARATION INTENSE AP-SH 500ML</v>
          </cell>
          <cell r="C71" t="str">
            <v>MFL194A</v>
          </cell>
          <cell r="D71" t="str">
            <v>MFL843A</v>
          </cell>
          <cell r="E71"/>
          <cell r="F71"/>
          <cell r="G71"/>
        </row>
        <row r="72">
          <cell r="A72" t="str">
            <v>11AS500P23</v>
          </cell>
          <cell r="B72" t="str">
            <v>HE AP-SHAMP FRAÎCHEUR 500ML</v>
          </cell>
          <cell r="C72" t="str">
            <v>MFL194A</v>
          </cell>
          <cell r="D72" t="str">
            <v>MFL843A</v>
          </cell>
          <cell r="E72"/>
          <cell r="F72"/>
          <cell r="G72"/>
        </row>
        <row r="73">
          <cell r="A73" t="str">
            <v>17AS500E24</v>
          </cell>
          <cell r="B73" t="str">
            <v>GB GENTLE APRES-SHAMPG 500ML</v>
          </cell>
          <cell r="C73" t="str">
            <v>MFL194A</v>
          </cell>
          <cell r="D73" t="str">
            <v>MFL843A</v>
          </cell>
          <cell r="E73"/>
          <cell r="F73"/>
          <cell r="G73"/>
        </row>
        <row r="74">
          <cell r="A74" t="str">
            <v>17AS500FV21</v>
          </cell>
          <cell r="B74" t="str">
            <v xml:space="preserve">F&amp;V APRES-SHAMPOOING 500ML </v>
          </cell>
          <cell r="C74" t="str">
            <v>MFL194A</v>
          </cell>
          <cell r="D74" t="str">
            <v>MFL843A</v>
          </cell>
          <cell r="E74"/>
          <cell r="F74"/>
          <cell r="G74"/>
        </row>
        <row r="75">
          <cell r="A75" t="str">
            <v>17AS500FV23</v>
          </cell>
          <cell r="B75" t="str">
            <v>FORCE VOLUME AP-SHAMP 500ML</v>
          </cell>
          <cell r="C75" t="str">
            <v>MFL194A</v>
          </cell>
          <cell r="D75" t="str">
            <v>MFL843A</v>
          </cell>
          <cell r="E75"/>
          <cell r="F75"/>
          <cell r="G75"/>
        </row>
        <row r="76">
          <cell r="A76" t="str">
            <v>17AS500G21</v>
          </cell>
          <cell r="B76" t="str">
            <v>REPARATION INTENSE AS 500ML</v>
          </cell>
          <cell r="C76" t="str">
            <v>MFL194A</v>
          </cell>
          <cell r="D76" t="str">
            <v>MFL843A</v>
          </cell>
          <cell r="E76"/>
          <cell r="F76"/>
          <cell r="G76"/>
        </row>
        <row r="77">
          <cell r="A77" t="str">
            <v>17AS500G21C</v>
          </cell>
          <cell r="B77" t="str">
            <v>INTENSIVE REPAIR COND 500ML CN</v>
          </cell>
          <cell r="C77" t="str">
            <v>MFL194A</v>
          </cell>
          <cell r="D77" t="str">
            <v>MFL843A</v>
          </cell>
          <cell r="E77"/>
          <cell r="F77"/>
          <cell r="G77"/>
        </row>
        <row r="78">
          <cell r="A78" t="str">
            <v>15BR100VBL24</v>
          </cell>
          <cell r="B78" t="str">
            <v>BRUME MAISON LINGE VB24 100ML</v>
          </cell>
          <cell r="C78" t="str">
            <v>MAL123A</v>
          </cell>
          <cell r="D78"/>
          <cell r="E78"/>
          <cell r="F78"/>
          <cell r="G78" t="str">
            <v>MAL251A</v>
          </cell>
        </row>
        <row r="79">
          <cell r="A79" t="str">
            <v>15GM280VB20</v>
          </cell>
          <cell r="B79" t="str">
            <v>VERV GEL NETTOYANT MAINS 280ML</v>
          </cell>
          <cell r="C79" t="str">
            <v>MAL126A</v>
          </cell>
          <cell r="D79"/>
          <cell r="E79"/>
          <cell r="F79"/>
          <cell r="G79"/>
        </row>
        <row r="80">
          <cell r="A80" t="str">
            <v>15GM280VB21</v>
          </cell>
          <cell r="B80" t="str">
            <v>VERB CLEAN HANDS GEL 280ML</v>
          </cell>
          <cell r="C80" t="str">
            <v>MAL126A</v>
          </cell>
          <cell r="D80"/>
          <cell r="E80"/>
          <cell r="F80"/>
          <cell r="G80"/>
        </row>
        <row r="81">
          <cell r="A81" t="str">
            <v>15NE280V21</v>
          </cell>
          <cell r="B81" t="str">
            <v>VERV GEL NETT MAINS CWE 65ML</v>
          </cell>
          <cell r="C81" t="str">
            <v>MAL128A</v>
          </cell>
          <cell r="D81"/>
          <cell r="E81"/>
          <cell r="F81"/>
          <cell r="G81"/>
        </row>
        <row r="82">
          <cell r="A82" t="str">
            <v>29SC100A23</v>
          </cell>
          <cell r="B82" t="str">
            <v>BRUME CORPS AMANDE 100ML</v>
          </cell>
          <cell r="C82" t="str">
            <v>MAL146A</v>
          </cell>
          <cell r="D82"/>
          <cell r="E82"/>
          <cell r="F82"/>
          <cell r="G82"/>
        </row>
        <row r="83">
          <cell r="A83" t="str">
            <v>11VI100P23</v>
          </cell>
          <cell r="B83" t="str">
            <v>HE VINAIGRE FINIT FRAÎCH 100ML</v>
          </cell>
          <cell r="C83" t="str">
            <v>MAL151A</v>
          </cell>
          <cell r="D83"/>
          <cell r="E83"/>
          <cell r="F83"/>
          <cell r="G83"/>
        </row>
        <row r="84">
          <cell r="A84" t="str">
            <v>49BO015CS24  </v>
          </cell>
          <cell r="B84" t="str">
            <v>CS BRUME DO RELAX 15ML</v>
          </cell>
          <cell r="C84" t="str">
            <v>MAL252A</v>
          </cell>
          <cell r="D84"/>
          <cell r="E84"/>
          <cell r="F84"/>
          <cell r="G84"/>
        </row>
        <row r="85">
          <cell r="A85" t="str">
            <v>17AP100E21</v>
          </cell>
          <cell r="B85" t="str">
            <v>ANTIPOLLUTION EQL ET DCR 100ML</v>
          </cell>
          <cell r="C85" t="str">
            <v>MAL151A</v>
          </cell>
          <cell r="D85"/>
          <cell r="E85"/>
          <cell r="F85"/>
          <cell r="G85"/>
        </row>
        <row r="86">
          <cell r="A86" t="str">
            <v>01CD075K25</v>
          </cell>
          <cell r="B86" t="str">
            <v>CREME DE DOUCHE KARITE 75ML</v>
          </cell>
          <cell r="C86" t="str">
            <v>MFL412A</v>
          </cell>
          <cell r="D86"/>
          <cell r="E86"/>
          <cell r="F86"/>
          <cell r="G86"/>
        </row>
        <row r="87">
          <cell r="A87" t="str">
            <v>11ET030O21</v>
          </cell>
          <cell r="B87" t="str">
            <v>OSMANTHUS EDT 30ML</v>
          </cell>
          <cell r="C87" t="str">
            <v>MAL152A</v>
          </cell>
          <cell r="D87"/>
          <cell r="E87"/>
          <cell r="F87"/>
          <cell r="G87"/>
        </row>
        <row r="88">
          <cell r="A88" t="str">
            <v>11SD100CS19</v>
          </cell>
          <cell r="B88" t="str">
            <v>CS SEVE RELAXANTE 100ML</v>
          </cell>
          <cell r="C88" t="str">
            <v>MAL155A</v>
          </cell>
          <cell r="D88"/>
          <cell r="E88"/>
          <cell r="F88"/>
          <cell r="G88"/>
        </row>
        <row r="89">
          <cell r="A89" t="str">
            <v>11SD100SI19</v>
          </cell>
          <cell r="B89" t="str">
            <v>SEVE POSITIVANT 100ML</v>
          </cell>
          <cell r="C89" t="str">
            <v>MAL155A</v>
          </cell>
          <cell r="D89"/>
          <cell r="E89"/>
          <cell r="F89"/>
          <cell r="G89"/>
        </row>
        <row r="90">
          <cell r="A90" t="str">
            <v>11SMR100O23</v>
          </cell>
          <cell r="B90" t="str">
            <v>OSMANTHUS SEVE MAISON 100ML</v>
          </cell>
          <cell r="C90" t="str">
            <v>MAL155A</v>
          </cell>
          <cell r="D90"/>
          <cell r="E90"/>
          <cell r="F90"/>
          <cell r="G90"/>
        </row>
        <row r="91">
          <cell r="A91" t="str">
            <v>15BR050VAL24</v>
          </cell>
          <cell r="B91" t="str">
            <v>BRUME MULTI USAGE 50ML</v>
          </cell>
          <cell r="C91" t="str">
            <v>MAL156A</v>
          </cell>
          <cell r="D91"/>
          <cell r="E91"/>
          <cell r="F91"/>
          <cell r="G91" t="str">
            <v>MAL250A</v>
          </cell>
        </row>
        <row r="92">
          <cell r="A92" t="str">
            <v>15BR050LM22</v>
          </cell>
          <cell r="B92" t="str">
            <v>LAVAN CBD BRUME MULTI 50ML</v>
          </cell>
          <cell r="C92" t="str">
            <v>MAL156A</v>
          </cell>
          <cell r="D92"/>
          <cell r="E92"/>
          <cell r="F92"/>
          <cell r="G92" t="str">
            <v>MAL250A</v>
          </cell>
        </row>
        <row r="93">
          <cell r="A93" t="str">
            <v>29SC050A23</v>
          </cell>
          <cell r="B93" t="str">
            <v>BRUME CORPS AMANDE 50ML</v>
          </cell>
          <cell r="C93" t="str">
            <v>MAL156A</v>
          </cell>
          <cell r="D93"/>
          <cell r="E93"/>
          <cell r="F93"/>
          <cell r="G93"/>
        </row>
        <row r="94">
          <cell r="A94" t="str">
            <v>SJ99201000</v>
          </cell>
          <cell r="B94" t="str">
            <v>CHEIROSA 62 BRUME 90 ML</v>
          </cell>
          <cell r="C94" t="str">
            <v>MAL157A</v>
          </cell>
          <cell r="D94"/>
          <cell r="E94"/>
          <cell r="F94"/>
          <cell r="G94"/>
        </row>
        <row r="95">
          <cell r="A95" t="str">
            <v>15BR050VAL23</v>
          </cell>
          <cell r="B95" t="str">
            <v>BR CHEVEUX E CORPS VA 50ML</v>
          </cell>
          <cell r="C95" t="str">
            <v>MAL158A</v>
          </cell>
          <cell r="D95"/>
          <cell r="E95"/>
          <cell r="F95"/>
          <cell r="G95" t="str">
            <v>MAL250A</v>
          </cell>
        </row>
        <row r="96">
          <cell r="A96" t="str">
            <v>15BR050VBM23</v>
          </cell>
          <cell r="B96" t="str">
            <v>ICY HAIR BODY MIST VM 50ML</v>
          </cell>
          <cell r="C96" t="str">
            <v>MAL158A</v>
          </cell>
          <cell r="D96"/>
          <cell r="E96"/>
          <cell r="F96"/>
          <cell r="G96" t="str">
            <v>MAL250A</v>
          </cell>
        </row>
        <row r="97">
          <cell r="A97" t="str">
            <v>17SE100FV21</v>
          </cell>
          <cell r="B97" t="str">
            <v xml:space="preserve">F&amp;V CONCENTRE CUIR CHEV 100ML </v>
          </cell>
          <cell r="C97" t="str">
            <v>MAL159A</v>
          </cell>
          <cell r="D97"/>
          <cell r="E97"/>
          <cell r="F97"/>
          <cell r="G97"/>
        </row>
        <row r="98">
          <cell r="A98" t="str">
            <v>17VI100P19</v>
          </cell>
          <cell r="B98" t="str">
            <v>PURIFIANT VINAIGRE 100ML</v>
          </cell>
          <cell r="C98" t="str">
            <v>MAL159A</v>
          </cell>
          <cell r="D98"/>
          <cell r="E98"/>
          <cell r="F98"/>
          <cell r="G98"/>
        </row>
        <row r="99">
          <cell r="A99" t="str">
            <v>15GM065L21</v>
          </cell>
          <cell r="B99" t="str">
            <v>LAV CLEAN HANDS GEL 65ML</v>
          </cell>
          <cell r="C99" t="str">
            <v>MAL160A</v>
          </cell>
          <cell r="D99"/>
          <cell r="E99"/>
          <cell r="F99"/>
          <cell r="G99"/>
        </row>
        <row r="100">
          <cell r="A100" t="str">
            <v>15GM065VB21</v>
          </cell>
          <cell r="B100" t="str">
            <v>VERB CLEAN HANDS GEL 65ML</v>
          </cell>
          <cell r="C100" t="str">
            <v>MAL160A</v>
          </cell>
          <cell r="D100"/>
          <cell r="E100"/>
          <cell r="F100"/>
          <cell r="G100"/>
        </row>
        <row r="101">
          <cell r="A101" t="str">
            <v>15NE065V21</v>
          </cell>
          <cell r="B101" t="str">
            <v>VERV GEL NETT MAINS CWE 65ML</v>
          </cell>
          <cell r="C101" t="str">
            <v>MAL160A</v>
          </cell>
          <cell r="D101"/>
          <cell r="E101"/>
          <cell r="F101"/>
          <cell r="G101"/>
        </row>
        <row r="102">
          <cell r="A102" t="str">
            <v>11PM100SH19</v>
          </cell>
          <cell r="B102" t="str">
            <v>PARFUM MAISON HARMONIS 100ML</v>
          </cell>
          <cell r="C102" t="str">
            <v>MAL161A</v>
          </cell>
          <cell r="D102"/>
          <cell r="E102"/>
          <cell r="F102"/>
          <cell r="G102"/>
        </row>
        <row r="103">
          <cell r="A103" t="str">
            <v>11PM100SI19</v>
          </cell>
          <cell r="B103" t="str">
            <v>PARFUM MAISON POSITIVANT 100ML</v>
          </cell>
          <cell r="C103" t="str">
            <v>MAL161A</v>
          </cell>
          <cell r="D103"/>
          <cell r="E103"/>
          <cell r="F103"/>
          <cell r="G103"/>
        </row>
        <row r="104">
          <cell r="A104" t="str">
            <v>24EDT050CBL24</v>
          </cell>
          <cell r="B104" t="str">
            <v>CHERRY 24 EAU DE TOILETTE 50ML</v>
          </cell>
          <cell r="C104" t="str">
            <v>MAL207A</v>
          </cell>
          <cell r="D104"/>
          <cell r="E104"/>
          <cell r="F104"/>
          <cell r="G104" t="str">
            <v>MAL207F</v>
          </cell>
        </row>
        <row r="105">
          <cell r="A105" t="str">
            <v>24ET075CB21</v>
          </cell>
          <cell r="B105" t="str">
            <v>Cerisier EDT 75ML</v>
          </cell>
          <cell r="C105" t="str">
            <v>MAL207A</v>
          </cell>
          <cell r="D105"/>
          <cell r="E105"/>
          <cell r="F105"/>
          <cell r="G105" t="str">
            <v>MAL207F</v>
          </cell>
        </row>
        <row r="106">
          <cell r="A106" t="str">
            <v>20ET075CD22</v>
          </cell>
          <cell r="B106" t="str">
            <v>EAU DE TOILETTE CEDRAT 75ML</v>
          </cell>
          <cell r="C106" t="str">
            <v>MAL210A</v>
          </cell>
          <cell r="D106"/>
          <cell r="E106"/>
          <cell r="F106"/>
          <cell r="G106" t="str">
            <v>MAL210B3</v>
          </cell>
        </row>
        <row r="107">
          <cell r="A107" t="str">
            <v>20ET075HC21</v>
          </cell>
          <cell r="B107" t="str">
            <v>CAP CEDRAT EDT 75ML</v>
          </cell>
          <cell r="C107" t="str">
            <v>MAL210A</v>
          </cell>
          <cell r="D107"/>
          <cell r="E107"/>
          <cell r="F107"/>
          <cell r="G107" t="str">
            <v>MAL210B3</v>
          </cell>
        </row>
        <row r="108">
          <cell r="A108" t="str">
            <v>20EWO75M21</v>
          </cell>
          <cell r="B108" t="str">
            <v>EDP MEN WOODY  75ML</v>
          </cell>
          <cell r="C108" t="str">
            <v>MAL210A</v>
          </cell>
          <cell r="D108"/>
          <cell r="E108"/>
          <cell r="F108"/>
          <cell r="G108"/>
        </row>
        <row r="109">
          <cell r="A109" t="str">
            <v>20FO075M21</v>
          </cell>
          <cell r="B109" t="str">
            <v>EDP MEN FOUGERE  75ML</v>
          </cell>
          <cell r="C109" t="str">
            <v>MAL210A</v>
          </cell>
          <cell r="D109"/>
          <cell r="E109"/>
          <cell r="F109"/>
          <cell r="G109"/>
        </row>
        <row r="110">
          <cell r="A110" t="str">
            <v>20OR075M21</v>
          </cell>
          <cell r="B110" t="str">
            <v>EDP MEN ORIENTAL  75ML</v>
          </cell>
          <cell r="C110" t="str">
            <v>MAL210A</v>
          </cell>
          <cell r="D110"/>
          <cell r="E110"/>
          <cell r="F110"/>
          <cell r="G110"/>
        </row>
        <row r="111">
          <cell r="A111" t="str">
            <v>12ET075NO2</v>
          </cell>
          <cell r="B111" t="str">
            <v>EDT NEROLI &amp; ORCHIDEE 75ML</v>
          </cell>
          <cell r="C111" t="str">
            <v>MAL211A</v>
          </cell>
          <cell r="D111"/>
          <cell r="E111"/>
          <cell r="F111"/>
          <cell r="G111"/>
        </row>
        <row r="112">
          <cell r="A112" t="str">
            <v>15ET100VGL24</v>
          </cell>
          <cell r="B112" t="str">
            <v>EDT VERVEINE GERANIUM 24 100ML</v>
          </cell>
          <cell r="C112" t="str">
            <v>MAL215A</v>
          </cell>
          <cell r="D112"/>
          <cell r="E112"/>
          <cell r="F112"/>
          <cell r="G112"/>
        </row>
        <row r="113">
          <cell r="A113" t="str">
            <v>15EDT100VC23J</v>
          </cell>
          <cell r="B113" t="str">
            <v>EDT VERVEINE AGRUMES JAPON 100ML</v>
          </cell>
          <cell r="C113" t="str">
            <v>MAL215A</v>
          </cell>
          <cell r="D113"/>
          <cell r="E113"/>
          <cell r="F113"/>
          <cell r="G113"/>
        </row>
        <row r="114">
          <cell r="A114" t="str">
            <v>15ET100VB24</v>
          </cell>
          <cell r="B114" t="str">
            <v>EAU DE TOILETTE VERVEINE 100ML</v>
          </cell>
          <cell r="C114" t="str">
            <v>MAL215A</v>
          </cell>
          <cell r="D114"/>
          <cell r="E114"/>
          <cell r="F114"/>
          <cell r="G114"/>
        </row>
        <row r="115">
          <cell r="A115" t="str">
            <v>15ET100VA20</v>
          </cell>
          <cell r="B115" t="str">
            <v>VER AGR EDT 100ML</v>
          </cell>
          <cell r="C115" t="str">
            <v>MAL215A</v>
          </cell>
          <cell r="D115"/>
          <cell r="E115"/>
          <cell r="F115"/>
          <cell r="G115"/>
        </row>
        <row r="116">
          <cell r="A116" t="str">
            <v>15ET100VAL22</v>
          </cell>
          <cell r="B116" t="str">
            <v>EDT OS 22 VER AGR 100ML</v>
          </cell>
          <cell r="C116" t="str">
            <v>MAL215A</v>
          </cell>
          <cell r="D116"/>
          <cell r="E116"/>
          <cell r="F116"/>
          <cell r="G116"/>
        </row>
        <row r="117">
          <cell r="A117" t="str">
            <v>15ET100VAL23</v>
          </cell>
          <cell r="B117" t="str">
            <v>EDT VA 23 100ML</v>
          </cell>
          <cell r="C117" t="str">
            <v>MAL215A</v>
          </cell>
          <cell r="D117"/>
          <cell r="E117"/>
          <cell r="F117"/>
          <cell r="G117"/>
        </row>
        <row r="118">
          <cell r="A118" t="str">
            <v>15ET100VB23</v>
          </cell>
          <cell r="B118" t="str">
            <v>EDT VERVEINE 100ML</v>
          </cell>
          <cell r="C118" t="str">
            <v>MAL215A</v>
          </cell>
          <cell r="D118"/>
          <cell r="E118"/>
          <cell r="F118"/>
          <cell r="G118"/>
        </row>
        <row r="119">
          <cell r="A119" t="str">
            <v>15ET100VBL22</v>
          </cell>
          <cell r="B119" t="str">
            <v>EDT OS VER 22 100ML</v>
          </cell>
          <cell r="C119" t="str">
            <v>MAL215A</v>
          </cell>
          <cell r="D119"/>
          <cell r="E119"/>
          <cell r="F119"/>
          <cell r="G119"/>
        </row>
        <row r="120">
          <cell r="A120" t="str">
            <v>15ET100VBL23</v>
          </cell>
          <cell r="B120" t="str">
            <v>EDT VB 23 100ML</v>
          </cell>
          <cell r="C120" t="str">
            <v>MAL215A</v>
          </cell>
          <cell r="D120"/>
          <cell r="E120"/>
          <cell r="F120"/>
          <cell r="G120"/>
        </row>
        <row r="121">
          <cell r="A121" t="str">
            <v>15ET100VBM22</v>
          </cell>
          <cell r="B121" t="str">
            <v>EDT VER MENT 100ML</v>
          </cell>
          <cell r="C121" t="str">
            <v>MAL215A</v>
          </cell>
          <cell r="D121"/>
          <cell r="E121"/>
          <cell r="F121"/>
          <cell r="G121"/>
        </row>
        <row r="122">
          <cell r="A122" t="str">
            <v>15ET100VCL23</v>
          </cell>
          <cell r="B122" t="str">
            <v>EDT FLEUR DE CAROTTE VB 100ML</v>
          </cell>
          <cell r="C122" t="str">
            <v>MAL215A</v>
          </cell>
          <cell r="D122"/>
          <cell r="E122"/>
          <cell r="F122"/>
          <cell r="G122"/>
        </row>
        <row r="123">
          <cell r="A123" t="str">
            <v>11EDT050H23</v>
          </cell>
          <cell r="B123" t="str">
            <v>HERBAE 23 EDT 50ML</v>
          </cell>
          <cell r="C123" t="str">
            <v>MAL221A</v>
          </cell>
          <cell r="D123"/>
          <cell r="E123"/>
          <cell r="F123"/>
          <cell r="G123"/>
        </row>
        <row r="124">
          <cell r="A124" t="str">
            <v>11EDT50H24</v>
          </cell>
          <cell r="B124" t="str">
            <v>HERBAE IR 24 EDT 50ML</v>
          </cell>
          <cell r="C124" t="str">
            <v>MAL221A</v>
          </cell>
          <cell r="D124"/>
          <cell r="E124"/>
          <cell r="F124"/>
          <cell r="G124"/>
        </row>
        <row r="125">
          <cell r="A125" t="str">
            <v>11EP050H21</v>
          </cell>
          <cell r="B125" t="str">
            <v>HERBAE EDP 50ML</v>
          </cell>
          <cell r="C125" t="str">
            <v>MAL221A</v>
          </cell>
          <cell r="D125"/>
          <cell r="E125"/>
          <cell r="F125"/>
          <cell r="G125"/>
        </row>
        <row r="126">
          <cell r="A126" t="str">
            <v>11EP050GY24</v>
          </cell>
          <cell r="B126" t="str">
            <v>GLYCINE EDP 50ML</v>
          </cell>
          <cell r="C126" t="str">
            <v>MAL233A</v>
          </cell>
          <cell r="D126"/>
          <cell r="E126"/>
          <cell r="F126"/>
          <cell r="G126"/>
        </row>
        <row r="127">
          <cell r="A127" t="str">
            <v>11EDP050ME22</v>
          </cell>
          <cell r="B127" t="str">
            <v>MELILOT EDP 050 ML</v>
          </cell>
          <cell r="C127" t="str">
            <v>MAL233A</v>
          </cell>
          <cell r="D127"/>
          <cell r="E127"/>
          <cell r="F127"/>
          <cell r="G127"/>
        </row>
        <row r="128">
          <cell r="A128" t="str">
            <v>11EDP050NE22</v>
          </cell>
          <cell r="B128" t="str">
            <v>NOBLE EPINE EDP 50 ML</v>
          </cell>
          <cell r="C128" t="str">
            <v>MAL233A</v>
          </cell>
          <cell r="D128"/>
          <cell r="E128"/>
          <cell r="F128"/>
          <cell r="G128"/>
        </row>
        <row r="129">
          <cell r="A129" t="str">
            <v>11EDP50BA23</v>
          </cell>
          <cell r="B129" t="str">
            <v>BARBOTINE EDP 50 ML</v>
          </cell>
          <cell r="C129" t="str">
            <v>MAL233A</v>
          </cell>
          <cell r="D129"/>
          <cell r="E129"/>
          <cell r="F129"/>
          <cell r="G129"/>
        </row>
        <row r="130">
          <cell r="A130" t="str">
            <v>11ET075OL24J</v>
          </cell>
          <cell r="B130" t="str">
            <v>OSMANTHUS EDT 75ML 24 JP</v>
          </cell>
          <cell r="C130" t="str">
            <v>MAL240A</v>
          </cell>
          <cell r="D130"/>
          <cell r="E130"/>
          <cell r="F130"/>
          <cell r="G130" t="str">
            <v>MAL240F</v>
          </cell>
        </row>
        <row r="131">
          <cell r="A131" t="str">
            <v>11ET075O21</v>
          </cell>
          <cell r="B131" t="str">
            <v>EDT 75ML</v>
          </cell>
          <cell r="C131" t="str">
            <v>MAL240A</v>
          </cell>
          <cell r="D131"/>
          <cell r="E131"/>
          <cell r="F131"/>
          <cell r="G131" t="str">
            <v>MAL240F</v>
          </cell>
        </row>
        <row r="132">
          <cell r="A132" t="str">
            <v>49EDT0075O22</v>
          </cell>
          <cell r="B132" t="str">
            <v>OSMANTHUS MINI EDT 7,5ML</v>
          </cell>
          <cell r="C132" t="str">
            <v>MAL242A</v>
          </cell>
          <cell r="D132"/>
          <cell r="E132"/>
          <cell r="F132"/>
          <cell r="G132"/>
        </row>
        <row r="133">
          <cell r="A133" t="str">
            <v>49ET007CB22</v>
          </cell>
          <cell r="B133" t="str">
            <v>FLEURS CERISIER MINI EDT 7,5ML</v>
          </cell>
          <cell r="C133" t="str">
            <v>MAL242A</v>
          </cell>
          <cell r="D133"/>
          <cell r="E133"/>
          <cell r="F133"/>
          <cell r="G133"/>
        </row>
        <row r="134">
          <cell r="A134" t="str">
            <v>49ET007NO22</v>
          </cell>
          <cell r="B134" t="str">
            <v>N&amp;O EAU DE TOILETTE 7,5ML</v>
          </cell>
          <cell r="C134" t="str">
            <v>MAL242A</v>
          </cell>
          <cell r="D134"/>
          <cell r="E134"/>
          <cell r="F134"/>
          <cell r="G134"/>
        </row>
        <row r="135">
          <cell r="A135" t="str">
            <v>49ET007NO23</v>
          </cell>
          <cell r="B135" t="str">
            <v>N&amp;O EAU DE TOILETTE 7,5ML</v>
          </cell>
          <cell r="C135" t="str">
            <v>MAL242A</v>
          </cell>
          <cell r="D135"/>
          <cell r="E135"/>
          <cell r="F135"/>
          <cell r="G135"/>
        </row>
        <row r="136">
          <cell r="A136" t="str">
            <v>49ET007R22</v>
          </cell>
          <cell r="B136" t="str">
            <v>EAU DE TOILETTE ROSE 7,5ML</v>
          </cell>
          <cell r="C136" t="str">
            <v>MAL242A</v>
          </cell>
          <cell r="D136"/>
          <cell r="E136"/>
          <cell r="F136"/>
          <cell r="G136"/>
        </row>
        <row r="137">
          <cell r="A137" t="str">
            <v>49ET007VB23</v>
          </cell>
          <cell r="B137" t="str">
            <v>EDT VERVEINE 7,5ML</v>
          </cell>
          <cell r="C137" t="str">
            <v>MAL242A</v>
          </cell>
          <cell r="D137"/>
          <cell r="E137"/>
          <cell r="F137"/>
          <cell r="G137"/>
        </row>
        <row r="138">
          <cell r="A138" t="str">
            <v>20ET075BX20</v>
          </cell>
          <cell r="B138" t="str">
            <v>EAU DE TOILETTE BAUX 75ML</v>
          </cell>
          <cell r="C138" t="str">
            <v>MAL245A</v>
          </cell>
          <cell r="D138"/>
          <cell r="E138"/>
          <cell r="F138"/>
          <cell r="G138" t="str">
            <v>MAL245F</v>
          </cell>
        </row>
        <row r="139">
          <cell r="A139" t="str">
            <v>20ET075OC21</v>
          </cell>
          <cell r="B139" t="str">
            <v>EAU DE TOILETTE OCCITAN 75ML</v>
          </cell>
          <cell r="C139" t="str">
            <v>MAL246A</v>
          </cell>
          <cell r="D139"/>
          <cell r="E139"/>
          <cell r="F139"/>
          <cell r="G139"/>
        </row>
        <row r="140">
          <cell r="A140" t="str">
            <v>24ET050R24H</v>
          </cell>
          <cell r="B140" t="str">
            <v>ROSE CITRON MEYER EDT 50ML</v>
          </cell>
          <cell r="C140" t="str">
            <v>MAL247A</v>
          </cell>
          <cell r="D140"/>
          <cell r="E140"/>
          <cell r="F140"/>
          <cell r="G140"/>
        </row>
        <row r="141">
          <cell r="A141" t="str">
            <v>11HF050NO24</v>
          </cell>
          <cell r="B141" t="str">
            <v>NERO ORCHI HUILE SCINTIL 50ML</v>
          </cell>
          <cell r="C141" t="str">
            <v>MFL761A</v>
          </cell>
          <cell r="D141"/>
          <cell r="E141"/>
          <cell r="F141"/>
          <cell r="G141"/>
        </row>
        <row r="142">
          <cell r="A142" t="str">
            <v>8RZ0065</v>
          </cell>
          <cell r="B142" t="str">
            <v>GEL DOUCHE EXTRA 250ML</v>
          </cell>
          <cell r="C142" t="str">
            <v>MFL255A</v>
          </cell>
          <cell r="D142"/>
          <cell r="E142"/>
          <cell r="F142"/>
          <cell r="G142"/>
        </row>
        <row r="143">
          <cell r="A143" t="str">
            <v>8RZ0066</v>
          </cell>
          <cell r="B143" t="str">
            <v>GEL DOUCHE EXTRA 50ML</v>
          </cell>
          <cell r="C143" t="str">
            <v>MFL760A</v>
          </cell>
          <cell r="D143"/>
          <cell r="E143"/>
          <cell r="F143"/>
          <cell r="G143"/>
        </row>
        <row r="144">
          <cell r="A144" t="str">
            <v>24EDT050CBL25</v>
          </cell>
          <cell r="B144" t="str">
            <v>CB25 LTD EAU DE TOILETTE 50ML</v>
          </cell>
          <cell r="C144" t="str">
            <v>MAL244A</v>
          </cell>
          <cell r="D144"/>
          <cell r="E144"/>
          <cell r="F144"/>
          <cell r="G144"/>
        </row>
        <row r="145">
          <cell r="A145" t="str">
            <v>24GD250CBL25</v>
          </cell>
          <cell r="B145" t="str">
            <v>CB25 LTD GEL DOUCHE 250ML</v>
          </cell>
          <cell r="C145" t="str">
            <v>MFL561S</v>
          </cell>
          <cell r="D145"/>
          <cell r="E145"/>
          <cell r="F145"/>
          <cell r="G145"/>
        </row>
        <row r="146">
          <cell r="A146" t="str">
            <v>24LC250CBL25</v>
          </cell>
          <cell r="B146" t="str">
            <v>CB25 LTD LAIT CORPS 250ML</v>
          </cell>
          <cell r="C146" t="str">
            <v>MFL561S</v>
          </cell>
          <cell r="D146"/>
          <cell r="E146"/>
          <cell r="F146"/>
          <cell r="G146"/>
        </row>
        <row r="147">
          <cell r="A147" t="str">
            <v>15EDT050LB23</v>
          </cell>
          <cell r="B147" t="str">
            <v>EDT LAVANDE BLANCHE 50ML</v>
          </cell>
          <cell r="C147" t="str">
            <v>MAL247A</v>
          </cell>
          <cell r="D147"/>
          <cell r="E147"/>
          <cell r="F147"/>
          <cell r="G147"/>
        </row>
        <row r="148">
          <cell r="A148" t="str">
            <v>23EP050AM22</v>
          </cell>
          <cell r="B148" t="str">
            <v>AMBRE EDP 50ML</v>
          </cell>
          <cell r="C148" t="str">
            <v>MAL247A</v>
          </cell>
          <cell r="D148"/>
          <cell r="E148"/>
          <cell r="F148"/>
          <cell r="G148"/>
        </row>
        <row r="149">
          <cell r="A149" t="str">
            <v>23EP050IP22</v>
          </cell>
          <cell r="B149" t="str">
            <v>IPARIE EDP 50ML</v>
          </cell>
          <cell r="C149" t="str">
            <v>MAL247A</v>
          </cell>
          <cell r="D149"/>
          <cell r="E149"/>
          <cell r="F149"/>
          <cell r="G149"/>
        </row>
        <row r="150">
          <cell r="A150" t="str">
            <v>23EP050TL24</v>
          </cell>
          <cell r="B150" t="str">
            <v>TERRE DE LUMIERE 2024 EDP 50ML</v>
          </cell>
          <cell r="C150" t="str">
            <v>MAL247A</v>
          </cell>
          <cell r="D150"/>
          <cell r="E150"/>
          <cell r="F150"/>
          <cell r="G150"/>
        </row>
        <row r="151">
          <cell r="A151" t="str">
            <v>23ET050AR22</v>
          </cell>
          <cell r="B151" t="str">
            <v>ARLESIENNE EDT 50ML</v>
          </cell>
          <cell r="C151" t="str">
            <v>MAL247A</v>
          </cell>
          <cell r="D151"/>
          <cell r="E151"/>
          <cell r="F151"/>
          <cell r="G151"/>
        </row>
        <row r="152">
          <cell r="A152" t="str">
            <v>23ET050EV24</v>
          </cell>
          <cell r="B152" t="str">
            <v>EAU 4 VOLEURS 2024 EDT  50ML</v>
          </cell>
          <cell r="C152" t="str">
            <v>MAL247A</v>
          </cell>
          <cell r="D152"/>
          <cell r="E152"/>
          <cell r="F152"/>
          <cell r="G152"/>
        </row>
        <row r="153">
          <cell r="A153" t="str">
            <v>23ET050GT22</v>
          </cell>
          <cell r="B153" t="str">
            <v>GREEN TEA EDT 50ML</v>
          </cell>
          <cell r="C153" t="str">
            <v>MAL247A</v>
          </cell>
          <cell r="D153"/>
          <cell r="E153"/>
          <cell r="F153"/>
          <cell r="G153"/>
        </row>
        <row r="154">
          <cell r="A154" t="str">
            <v>23ET050JB22</v>
          </cell>
          <cell r="B154" t="str">
            <v>JASMIN BERGAMOTE EDT 50ML</v>
          </cell>
          <cell r="C154" t="str">
            <v>MAL247A</v>
          </cell>
          <cell r="D154"/>
          <cell r="E154"/>
          <cell r="F154"/>
          <cell r="G154"/>
        </row>
        <row r="155">
          <cell r="A155" t="str">
            <v>23ET050JI22</v>
          </cell>
          <cell r="B155" t="str">
            <v>PH JASMIN IMMORTELLE EDT 50ML</v>
          </cell>
          <cell r="C155" t="str">
            <v>MAL247A</v>
          </cell>
          <cell r="D155"/>
          <cell r="E155"/>
          <cell r="F155"/>
          <cell r="G155"/>
        </row>
        <row r="156">
          <cell r="A156" t="str">
            <v>23ET050NO24</v>
          </cell>
          <cell r="B156" t="str">
            <v>NO EAU DE TOILETTE 50ML 24</v>
          </cell>
          <cell r="C156" t="str">
            <v>MAL247A</v>
          </cell>
          <cell r="D156"/>
          <cell r="E156"/>
          <cell r="F156"/>
          <cell r="G156"/>
        </row>
        <row r="157">
          <cell r="A157" t="str">
            <v>23ET050PI22</v>
          </cell>
          <cell r="B157" t="str">
            <v>PIVOINE EDT 50ML</v>
          </cell>
          <cell r="C157" t="str">
            <v>MAL247A</v>
          </cell>
          <cell r="D157"/>
          <cell r="E157"/>
          <cell r="F157"/>
          <cell r="G157"/>
        </row>
        <row r="158">
          <cell r="A158" t="str">
            <v>23ET050PR22</v>
          </cell>
          <cell r="B158" t="str">
            <v>PH PAMPLEMOUSSE RHUB EDT 50ML</v>
          </cell>
          <cell r="C158" t="str">
            <v>MAL247A</v>
          </cell>
          <cell r="D158"/>
          <cell r="E158"/>
          <cell r="F158"/>
          <cell r="G158"/>
        </row>
        <row r="159">
          <cell r="A159" t="str">
            <v>23ET050RR22</v>
          </cell>
          <cell r="B159" t="str">
            <v>ROSE 4 REINES 50ML</v>
          </cell>
          <cell r="C159" t="str">
            <v>MAL247A</v>
          </cell>
          <cell r="D159"/>
          <cell r="E159"/>
          <cell r="F159"/>
          <cell r="G159"/>
        </row>
        <row r="160">
          <cell r="A160" t="str">
            <v>23ET050TL22</v>
          </cell>
          <cell r="B160" t="str">
            <v>TERRE DE LUMIÈRE EDT 50ML</v>
          </cell>
          <cell r="C160" t="str">
            <v>MAL247A</v>
          </cell>
          <cell r="D160"/>
          <cell r="E160"/>
          <cell r="F160"/>
          <cell r="G160"/>
        </row>
        <row r="161">
          <cell r="A161" t="str">
            <v>24EDT050CBL23</v>
          </cell>
          <cell r="B161" t="str">
            <v>CHERRY 23 EAU DE TOILETTE 50ML</v>
          </cell>
          <cell r="C161" t="str">
            <v>MAL247A</v>
          </cell>
          <cell r="D161"/>
          <cell r="E161"/>
          <cell r="F161"/>
          <cell r="G161"/>
        </row>
        <row r="162">
          <cell r="A162" t="str">
            <v>24ET050R23H</v>
          </cell>
          <cell r="B162" t="str">
            <v>ROSE PECHE DE VIGNE EDT 50ML</v>
          </cell>
          <cell r="C162" t="str">
            <v>MAL247A</v>
          </cell>
          <cell r="D162"/>
          <cell r="E162"/>
          <cell r="F162"/>
          <cell r="G162"/>
        </row>
        <row r="163">
          <cell r="A163" t="str">
            <v>12ET075NO23</v>
          </cell>
          <cell r="B163" t="str">
            <v>N&amp;O EAU DE TOILETTE 75ML</v>
          </cell>
          <cell r="C163" t="str">
            <v>MAL248A</v>
          </cell>
          <cell r="D163"/>
          <cell r="E163"/>
          <cell r="F163"/>
          <cell r="G163"/>
        </row>
        <row r="164">
          <cell r="A164" t="str">
            <v>24ET075R22</v>
          </cell>
          <cell r="B164" t="str">
            <v>EAU DE TOILETTE ROSE 75ML</v>
          </cell>
          <cell r="C164" t="str">
            <v>MAL248A</v>
          </cell>
          <cell r="D164"/>
          <cell r="E164"/>
          <cell r="F164"/>
          <cell r="G164"/>
        </row>
        <row r="165">
          <cell r="A165" t="str">
            <v>11EDP090C20</v>
          </cell>
          <cell r="B165" t="str">
            <v xml:space="preserve">86 CHAMPS EDP BOIS CEDRE 90ML </v>
          </cell>
          <cell r="C165" t="str">
            <v>MAL249A</v>
          </cell>
          <cell r="D165"/>
          <cell r="E165"/>
          <cell r="F165"/>
          <cell r="G165"/>
        </row>
        <row r="166">
          <cell r="A166" t="str">
            <v>11EP090A20</v>
          </cell>
          <cell r="B166" t="str">
            <v>PARFUMS 86 ME - EDP AMBRE</v>
          </cell>
          <cell r="C166" t="str">
            <v>MAL249A</v>
          </cell>
          <cell r="D166"/>
          <cell r="E166"/>
          <cell r="F166"/>
          <cell r="G166"/>
        </row>
        <row r="167">
          <cell r="A167" t="str">
            <v>11EP090CN18</v>
          </cell>
          <cell r="B167" t="str">
            <v>CITRON NOIR</v>
          </cell>
          <cell r="C167" t="str">
            <v>MAL249A</v>
          </cell>
          <cell r="D167"/>
          <cell r="E167"/>
          <cell r="F167"/>
          <cell r="G167"/>
        </row>
        <row r="168">
          <cell r="A168" t="str">
            <v>11EP090CR18</v>
          </cell>
          <cell r="B168" t="str">
            <v>POIVRE DE CASSIS ET RHUBARBE</v>
          </cell>
          <cell r="C168" t="str">
            <v>MAL249A</v>
          </cell>
          <cell r="D168"/>
          <cell r="E168"/>
          <cell r="F168"/>
          <cell r="G168"/>
        </row>
        <row r="169">
          <cell r="A169" t="str">
            <v>11EP090E22</v>
          </cell>
          <cell r="B169" t="str">
            <v>Encens berg 90mL parfum</v>
          </cell>
          <cell r="C169" t="str">
            <v>MAL249A</v>
          </cell>
          <cell r="D169"/>
          <cell r="E169"/>
          <cell r="F169"/>
          <cell r="G169"/>
        </row>
        <row r="170">
          <cell r="A170" t="str">
            <v>11EP090FM18</v>
          </cell>
          <cell r="B170" t="str">
            <v>FRAMBOISE &amp; THE VERT MATCHA</v>
          </cell>
          <cell r="C170" t="str">
            <v>MAL249A</v>
          </cell>
          <cell r="D170"/>
          <cell r="E170"/>
          <cell r="F170"/>
          <cell r="G170"/>
        </row>
        <row r="171">
          <cell r="A171" t="str">
            <v>11EP090FR18</v>
          </cell>
          <cell r="B171" t="str">
            <v>FIGUIER ET ROSE</v>
          </cell>
          <cell r="C171" t="str">
            <v>MAL249A</v>
          </cell>
          <cell r="D171"/>
          <cell r="E171"/>
          <cell r="F171"/>
          <cell r="G171"/>
        </row>
        <row r="172">
          <cell r="A172" t="str">
            <v>11EP090M20</v>
          </cell>
          <cell r="B172" t="str">
            <v>PARFUMS 86 ME - EDP MUSK</v>
          </cell>
          <cell r="C172" t="str">
            <v>MAL249A</v>
          </cell>
          <cell r="D172"/>
          <cell r="E172"/>
          <cell r="F172"/>
          <cell r="G172"/>
        </row>
        <row r="173">
          <cell r="A173" t="str">
            <v>11EP090MI18</v>
          </cell>
          <cell r="B173" t="str">
            <v>MANDARINE ET IMMORTELLE</v>
          </cell>
          <cell r="C173" t="str">
            <v>MAL249A</v>
          </cell>
          <cell r="D173"/>
          <cell r="E173"/>
          <cell r="F173"/>
          <cell r="G173"/>
        </row>
        <row r="174">
          <cell r="A174" t="str">
            <v>11EP090PB18</v>
          </cell>
          <cell r="B174" t="str">
            <v>PETITGRAIN BIGARADE</v>
          </cell>
          <cell r="C174" t="str">
            <v>MAL249A</v>
          </cell>
          <cell r="D174"/>
          <cell r="E174"/>
          <cell r="F174"/>
          <cell r="G174"/>
        </row>
        <row r="175">
          <cell r="A175" t="str">
            <v>11EP090RS18</v>
          </cell>
          <cell r="B175" t="str">
            <v>ROSE SAFRAN</v>
          </cell>
          <cell r="C175" t="str">
            <v>MAL249A</v>
          </cell>
          <cell r="D175"/>
          <cell r="E175"/>
          <cell r="F175"/>
          <cell r="G175"/>
        </row>
        <row r="176">
          <cell r="A176" t="str">
            <v>15BR050VB24</v>
          </cell>
          <cell r="B176" t="str">
            <v>VER BODY HAIR MIST 50ML</v>
          </cell>
          <cell r="C176" t="str">
            <v>MAL250A</v>
          </cell>
          <cell r="D176"/>
          <cell r="E176"/>
          <cell r="F176"/>
          <cell r="G176"/>
        </row>
        <row r="177">
          <cell r="A177" t="str">
            <v>29BR050A24H</v>
          </cell>
          <cell r="B177" t="str">
            <v>AMAN LUMINC BRUME 50ML</v>
          </cell>
          <cell r="C177" t="str">
            <v>MAL250A</v>
          </cell>
          <cell r="D177"/>
          <cell r="E177"/>
          <cell r="F177"/>
          <cell r="G177"/>
        </row>
        <row r="178">
          <cell r="A178" t="str">
            <v>15BR050LB24</v>
          </cell>
          <cell r="B178" t="str">
            <v>BRUME LAVANDE BLANCHE 50ML</v>
          </cell>
          <cell r="C178" t="str">
            <v>MAL250A</v>
          </cell>
          <cell r="D178"/>
          <cell r="E178"/>
          <cell r="F178"/>
          <cell r="G178"/>
        </row>
        <row r="179">
          <cell r="A179" t="str">
            <v>11BO100CS19</v>
          </cell>
          <cell r="B179" t="str">
            <v>CS BRUME OREILLER RELAX 100ML</v>
          </cell>
          <cell r="C179" t="str">
            <v>MAL251A</v>
          </cell>
          <cell r="D179"/>
          <cell r="E179"/>
          <cell r="F179"/>
          <cell r="G179"/>
        </row>
        <row r="180">
          <cell r="A180" t="str">
            <v>11BR100A20</v>
          </cell>
          <cell r="B180" t="str">
            <v>BRUME PURIF MAISON NOM 100ML</v>
          </cell>
          <cell r="C180" t="str">
            <v>MAL251A</v>
          </cell>
          <cell r="D180"/>
          <cell r="E180"/>
          <cell r="F180"/>
          <cell r="G180"/>
        </row>
        <row r="181">
          <cell r="A181" t="str">
            <v>49BO015CS19</v>
          </cell>
          <cell r="B181" t="str">
            <v>CS BRUME D'OREILLER RELAX 15ML</v>
          </cell>
          <cell r="C181" t="str">
            <v>MAL252A</v>
          </cell>
          <cell r="D181"/>
          <cell r="E181"/>
          <cell r="F181"/>
          <cell r="G181"/>
        </row>
        <row r="182">
          <cell r="A182" t="str">
            <v>01PR015R21</v>
          </cell>
          <cell r="B182" t="str">
            <v>PETIT REMEDE 15GR</v>
          </cell>
          <cell r="C182" t="str">
            <v>MCC304A</v>
          </cell>
          <cell r="D182"/>
          <cell r="E182"/>
          <cell r="F182"/>
          <cell r="G182"/>
        </row>
        <row r="183">
          <cell r="A183" t="str">
            <v>11BS020K23</v>
          </cell>
          <cell r="B183" t="str">
            <v>BAUME SOLIDAIRE 2023 20GR</v>
          </cell>
          <cell r="C183" t="str">
            <v>MCC304A</v>
          </cell>
          <cell r="D183"/>
          <cell r="E183"/>
          <cell r="F183"/>
          <cell r="G183"/>
        </row>
        <row r="184">
          <cell r="A184" t="str">
            <v>01BK150K0</v>
          </cell>
          <cell r="B184" t="str">
            <v>KARITE BEURR PUR BIO ESR 150ML</v>
          </cell>
          <cell r="C184" t="str">
            <v>MCC310A</v>
          </cell>
          <cell r="D184"/>
          <cell r="E184"/>
          <cell r="F184"/>
          <cell r="G184"/>
        </row>
        <row r="185">
          <cell r="A185" t="str">
            <v>01DE050K21</v>
          </cell>
          <cell r="B185" t="str">
            <v xml:space="preserve">BAUME DEODORANT 50GR </v>
          </cell>
          <cell r="C185" t="str">
            <v>MCC313A</v>
          </cell>
          <cell r="D185"/>
          <cell r="E185"/>
          <cell r="F185"/>
          <cell r="G185"/>
        </row>
        <row r="186">
          <cell r="A186" t="str">
            <v>15DB050VB19</v>
          </cell>
          <cell r="B186" t="str">
            <v>DEO BAUME VER 50G</v>
          </cell>
          <cell r="C186" t="str">
            <v>MCC313A</v>
          </cell>
          <cell r="D186"/>
          <cell r="E186"/>
          <cell r="F186"/>
          <cell r="G186"/>
        </row>
        <row r="187">
          <cell r="A187" t="str">
            <v>86Z0072</v>
          </cell>
          <cell r="B187" t="str">
            <v>BAUME SOIN EFFICACITÉ 24H 50GR</v>
          </cell>
          <cell r="C187" t="str">
            <v>MCC313A</v>
          </cell>
          <cell r="D187"/>
          <cell r="E187"/>
          <cell r="F187"/>
          <cell r="G187"/>
        </row>
        <row r="188">
          <cell r="A188" t="str">
            <v>01BK010K14A</v>
          </cell>
          <cell r="B188" t="str">
            <v xml:space="preserve">KAR BEURRE DE KARITE TR 10ML </v>
          </cell>
          <cell r="C188" t="str">
            <v>MCC314A</v>
          </cell>
          <cell r="D188"/>
          <cell r="E188"/>
          <cell r="F188"/>
          <cell r="G188"/>
        </row>
        <row r="189">
          <cell r="A189" t="str">
            <v>S01BK010K14A</v>
          </cell>
          <cell r="B189" t="str">
            <v>SF KAR BEURRE DE KARITE TR 10ML</v>
          </cell>
          <cell r="C189" t="str">
            <v>MCC314A</v>
          </cell>
          <cell r="D189"/>
          <cell r="E189"/>
          <cell r="F189"/>
          <cell r="G189"/>
        </row>
        <row r="190">
          <cell r="A190" t="str">
            <v>11BC045G23</v>
          </cell>
          <cell r="B190" t="str">
            <v>BAUME COIFFANT RÉPARATEUR 45GR</v>
          </cell>
          <cell r="C190" t="str">
            <v>MCC316A</v>
          </cell>
          <cell r="D190"/>
          <cell r="E190"/>
          <cell r="F190"/>
          <cell r="G190"/>
        </row>
        <row r="191">
          <cell r="A191" t="str">
            <v>27BD060I23</v>
          </cell>
          <cell r="B191" t="str">
            <v>DIVINE BAUME DEMAQUILLANT 60GR</v>
          </cell>
          <cell r="C191" t="str">
            <v>MCC317A</v>
          </cell>
          <cell r="D191"/>
          <cell r="E191"/>
          <cell r="F191"/>
          <cell r="G191"/>
        </row>
        <row r="192">
          <cell r="A192" t="str">
            <v>01BK010K14</v>
          </cell>
          <cell r="B192" t="str">
            <v xml:space="preserve">KAR BEURRE DE KARITE BIO 10ML </v>
          </cell>
          <cell r="C192" t="str">
            <v>MCC318A</v>
          </cell>
          <cell r="D192"/>
          <cell r="E192"/>
          <cell r="F192"/>
          <cell r="G192"/>
        </row>
        <row r="193">
          <cell r="A193" t="str">
            <v>6AA30378</v>
          </cell>
          <cell r="B193" t="str">
            <v>CENTELLA CLEANSING BALM 80GR</v>
          </cell>
          <cell r="C193" t="str">
            <v>MCC319A</v>
          </cell>
          <cell r="D193"/>
          <cell r="E193"/>
          <cell r="F193"/>
          <cell r="G193"/>
        </row>
        <row r="194">
          <cell r="A194" t="str">
            <v>D870488</v>
          </cell>
          <cell r="B194" t="str">
            <v>LL BOOSTER APAISANT 28 X 0,9ML</v>
          </cell>
          <cell r="C194" t="str">
            <v>MDU111A</v>
          </cell>
          <cell r="D194"/>
          <cell r="E194"/>
          <cell r="F194"/>
          <cell r="G194"/>
        </row>
        <row r="195">
          <cell r="A195" t="str">
            <v>D761670</v>
          </cell>
          <cell r="B195" t="str">
            <v>LL CREAM 28X0,4ML</v>
          </cell>
          <cell r="C195" t="str">
            <v>MDU111A</v>
          </cell>
          <cell r="D195"/>
          <cell r="E195"/>
          <cell r="F195"/>
          <cell r="G195"/>
        </row>
        <row r="196">
          <cell r="A196" t="str">
            <v>D761687</v>
          </cell>
          <cell r="B196" t="str">
            <v>LL SERUM 28X0,4ML</v>
          </cell>
          <cell r="C196" t="str">
            <v>MDU111A</v>
          </cell>
          <cell r="D196"/>
          <cell r="E196"/>
          <cell r="F196"/>
          <cell r="G196"/>
        </row>
        <row r="197">
          <cell r="A197" t="str">
            <v>D761700</v>
          </cell>
          <cell r="B197" t="str">
            <v>LL CONCENTRE ECLAT 28X 0,9ML</v>
          </cell>
          <cell r="C197" t="str">
            <v>MDU111A</v>
          </cell>
          <cell r="D197"/>
          <cell r="E197"/>
          <cell r="F197"/>
          <cell r="G197"/>
        </row>
        <row r="198">
          <cell r="A198" t="str">
            <v>D761717</v>
          </cell>
          <cell r="B198" t="str">
            <v>LL CONCENTRE EMBELL 28X 0,9ML</v>
          </cell>
          <cell r="C198" t="str">
            <v>MDU111A</v>
          </cell>
          <cell r="D198"/>
          <cell r="E198"/>
          <cell r="F198"/>
          <cell r="G198"/>
        </row>
        <row r="199">
          <cell r="A199" t="str">
            <v>D762226</v>
          </cell>
          <cell r="B199" t="str">
            <v>LL CONCENTRE LISSANT 28X 0,9ML</v>
          </cell>
          <cell r="C199" t="str">
            <v>MDU111A</v>
          </cell>
          <cell r="D199"/>
          <cell r="E199"/>
          <cell r="F199"/>
          <cell r="G199"/>
        </row>
        <row r="200">
          <cell r="A200" t="str">
            <v>86Z0061</v>
          </cell>
          <cell r="B200" t="str">
            <v>Gel Douche 1000mL</v>
          </cell>
          <cell r="C200" t="str">
            <v>MEN116A</v>
          </cell>
          <cell r="D200"/>
          <cell r="E200"/>
          <cell r="F200"/>
          <cell r="G200"/>
        </row>
        <row r="201">
          <cell r="A201" t="str">
            <v>98BBAS1000AR2</v>
          </cell>
          <cell r="B201" t="str">
            <v>5 HUILES ESS AS 1L</v>
          </cell>
          <cell r="C201" t="str">
            <v>MEN117A</v>
          </cell>
          <cell r="D201"/>
          <cell r="E201"/>
          <cell r="F201"/>
          <cell r="G201"/>
        </row>
        <row r="202">
          <cell r="A202" t="str">
            <v>98BBGD1000AR2</v>
          </cell>
          <cell r="B202" t="str">
            <v>5 HUILES ESS G DOUCHE 1L</v>
          </cell>
          <cell r="C202" t="str">
            <v>MEN117A</v>
          </cell>
          <cell r="D202"/>
          <cell r="E202"/>
          <cell r="F202"/>
          <cell r="G202"/>
        </row>
        <row r="203">
          <cell r="A203" t="str">
            <v>98BBLC1000AR2</v>
          </cell>
          <cell r="B203" t="str">
            <v>5 HUILES ESS LAIT CPS 1L</v>
          </cell>
          <cell r="C203" t="str">
            <v>MEN117A</v>
          </cell>
          <cell r="D203"/>
          <cell r="E203"/>
          <cell r="F203"/>
          <cell r="G203"/>
        </row>
        <row r="204">
          <cell r="A204" t="str">
            <v>98BBSH1000AR2</v>
          </cell>
          <cell r="B204" t="str">
            <v>5 HUILES ESS SHAMP 1L</v>
          </cell>
          <cell r="C204" t="str">
            <v>MEN117A</v>
          </cell>
          <cell r="D204"/>
          <cell r="E204"/>
          <cell r="F204"/>
          <cell r="G204"/>
        </row>
        <row r="205">
          <cell r="A205" t="str">
            <v>98BBSL1000VE1</v>
          </cell>
          <cell r="B205" t="str">
            <v>GEL NETTOY MAINS VERV 1L</v>
          </cell>
          <cell r="C205" t="str">
            <v>MEN117A</v>
          </cell>
          <cell r="D205"/>
          <cell r="E205"/>
          <cell r="F205"/>
          <cell r="G205"/>
        </row>
        <row r="206">
          <cell r="A206" t="str">
            <v>98BBAS1000VE1</v>
          </cell>
          <cell r="B206" t="str">
            <v>AP-SHAMPOOING VERVEINE 1000ML</v>
          </cell>
          <cell r="C206" t="str">
            <v>MEN118A</v>
          </cell>
          <cell r="D206"/>
          <cell r="E206"/>
          <cell r="F206"/>
          <cell r="G206"/>
        </row>
        <row r="207">
          <cell r="A207" t="str">
            <v>98BBGD1000VE1</v>
          </cell>
          <cell r="B207" t="str">
            <v>GEL DOUCHE VERVEINE 1000ML</v>
          </cell>
          <cell r="C207" t="str">
            <v>MEN118A</v>
          </cell>
          <cell r="D207"/>
          <cell r="E207"/>
          <cell r="F207"/>
          <cell r="G207"/>
        </row>
        <row r="208">
          <cell r="A208" t="str">
            <v>98BBLC1000VE1</v>
          </cell>
          <cell r="B208" t="str">
            <v>LOTION MAIN CORPS VERV 1L</v>
          </cell>
          <cell r="C208" t="str">
            <v>MEN118A</v>
          </cell>
          <cell r="D208"/>
          <cell r="E208"/>
          <cell r="F208"/>
          <cell r="G208"/>
        </row>
        <row r="209">
          <cell r="A209" t="str">
            <v>98BBSH1000VE1</v>
          </cell>
          <cell r="B209" t="str">
            <v>SHAMPOOING VERVEINE 1000ML</v>
          </cell>
          <cell r="C209" t="str">
            <v>MEN118A</v>
          </cell>
          <cell r="D209"/>
          <cell r="E209"/>
          <cell r="F209"/>
          <cell r="G209"/>
        </row>
        <row r="210">
          <cell r="A210" t="str">
            <v>24LCR250CB23C</v>
          </cell>
          <cell r="B210" t="str">
            <v>CB LAIT ECLAT REFILL 250ML</v>
          </cell>
          <cell r="C210" t="str">
            <v>MEN119A</v>
          </cell>
          <cell r="D210"/>
          <cell r="E210"/>
          <cell r="F210"/>
          <cell r="G210"/>
        </row>
        <row r="211">
          <cell r="A211" t="str">
            <v>29RC200A22</v>
          </cell>
          <cell r="B211" t="str">
            <v>AMD ECO-RECHARGE CDL 200ML</v>
          </cell>
          <cell r="C211" t="str">
            <v>MEN119A</v>
          </cell>
          <cell r="D211"/>
          <cell r="E211"/>
          <cell r="F211"/>
          <cell r="G211"/>
        </row>
        <row r="212">
          <cell r="A212" t="str">
            <v>11RS500G24</v>
          </cell>
          <cell r="B212" t="str">
            <v>REPARATION INTENSE SHREF 500ML</v>
          </cell>
          <cell r="C212" t="str">
            <v>MEN120A</v>
          </cell>
          <cell r="D212"/>
          <cell r="E212"/>
          <cell r="F212"/>
          <cell r="G212"/>
        </row>
        <row r="213">
          <cell r="A213" t="str">
            <v>11RC500P24</v>
          </cell>
          <cell r="B213" t="str">
            <v>REP INTENSE AP-SH REF 500ML</v>
          </cell>
          <cell r="C213" t="str">
            <v>MEN120A</v>
          </cell>
          <cell r="D213"/>
          <cell r="E213"/>
          <cell r="F213"/>
          <cell r="G213"/>
        </row>
        <row r="214">
          <cell r="A214" t="str">
            <v>11RS500P23</v>
          </cell>
          <cell r="B214" t="str">
            <v>HE SHAMP FRAÎCHEUR RCHG 500ML</v>
          </cell>
          <cell r="C214" t="str">
            <v>MEN120A</v>
          </cell>
          <cell r="D214"/>
          <cell r="E214"/>
          <cell r="F214"/>
          <cell r="G214"/>
        </row>
        <row r="215">
          <cell r="A215" t="str">
            <v>11RC500P23</v>
          </cell>
          <cell r="B215" t="str">
            <v>HE AP-SHAMP FRAÎCH RCHG 500ML</v>
          </cell>
          <cell r="C215" t="str">
            <v>MEN120A</v>
          </cell>
          <cell r="D215"/>
          <cell r="E215"/>
          <cell r="F215"/>
          <cell r="G215"/>
        </row>
        <row r="216">
          <cell r="A216" t="str">
            <v>17RS500E24</v>
          </cell>
          <cell r="B216" t="str">
            <v>GB GENTLE SHAMPG REFILL 500ML</v>
          </cell>
          <cell r="C216" t="str">
            <v>MEN120A</v>
          </cell>
          <cell r="D216"/>
          <cell r="E216"/>
          <cell r="F216"/>
          <cell r="G216"/>
        </row>
        <row r="217">
          <cell r="A217" t="str">
            <v>17RC500E24</v>
          </cell>
          <cell r="B217" t="str">
            <v>GB GENTLE AP-SH REFILL 500ML</v>
          </cell>
          <cell r="C217" t="str">
            <v>MEN120A</v>
          </cell>
          <cell r="D217"/>
          <cell r="E217"/>
          <cell r="F217"/>
          <cell r="G217"/>
        </row>
        <row r="218">
          <cell r="A218" t="str">
            <v>01CMR500K20</v>
          </cell>
          <cell r="B218" t="str">
            <v>KAR MOU MAIN COR ECO REF 500ML</v>
          </cell>
          <cell r="C218" t="str">
            <v>MEN120A</v>
          </cell>
          <cell r="D218"/>
          <cell r="E218"/>
          <cell r="F218"/>
          <cell r="G218"/>
        </row>
        <row r="219">
          <cell r="A219" t="str">
            <v>01HDR500K20</v>
          </cell>
          <cell r="B219" t="str">
            <v>KAR HUILE DOUCHE ECO REF 500ML</v>
          </cell>
          <cell r="C219" t="str">
            <v>MEN120A</v>
          </cell>
          <cell r="D219"/>
          <cell r="E219"/>
          <cell r="F219"/>
          <cell r="G219"/>
        </row>
        <row r="220">
          <cell r="A220" t="str">
            <v>01SAR500KRO22</v>
          </cell>
          <cell r="B220" t="str">
            <v>SAV KARITE ROSE LIQ RECH 500ML</v>
          </cell>
          <cell r="C220" t="str">
            <v>MEN120A</v>
          </cell>
          <cell r="D220"/>
          <cell r="E220"/>
          <cell r="F220"/>
          <cell r="G220"/>
        </row>
        <row r="221">
          <cell r="A221" t="str">
            <v>11RS500N22</v>
          </cell>
          <cell r="B221" t="str">
            <v>SH SOIN NOURISSANT REFIL 500ML</v>
          </cell>
          <cell r="C221" t="str">
            <v>MEN120A</v>
          </cell>
          <cell r="D221"/>
          <cell r="E221"/>
          <cell r="F221"/>
          <cell r="G221"/>
        </row>
        <row r="222">
          <cell r="A222" t="str">
            <v>15RB500L17</v>
          </cell>
          <cell r="B222" t="str">
            <v>RE BAIN MOUSSANT LAVANDE 500ML</v>
          </cell>
          <cell r="C222" t="str">
            <v>MEN120A</v>
          </cell>
          <cell r="D222"/>
          <cell r="E222"/>
          <cell r="F222"/>
          <cell r="G222"/>
        </row>
        <row r="223">
          <cell r="A223" t="str">
            <v>15RC500VB23</v>
          </cell>
          <cell r="B223" t="str">
            <v>RECHARGE GEL DOUCHE VERVEINE</v>
          </cell>
          <cell r="C223" t="str">
            <v>MEN120A</v>
          </cell>
          <cell r="D223"/>
          <cell r="E223"/>
          <cell r="F223"/>
          <cell r="G223"/>
        </row>
        <row r="224">
          <cell r="A224" t="str">
            <v>15RG500VA20</v>
          </cell>
          <cell r="B224" t="str">
            <v>VER AGR RECH GEL DOUCHE 500ML</v>
          </cell>
          <cell r="C224" t="str">
            <v>MEN120A</v>
          </cell>
          <cell r="D224"/>
          <cell r="E224"/>
          <cell r="F224"/>
          <cell r="G224"/>
        </row>
        <row r="225">
          <cell r="A225" t="str">
            <v>17RC500E20</v>
          </cell>
          <cell r="B225" t="str">
            <v>EQLBR &amp; DCR REFILL AS 500ML</v>
          </cell>
          <cell r="C225" t="str">
            <v>MEN120A</v>
          </cell>
          <cell r="D225"/>
          <cell r="E225"/>
          <cell r="F225"/>
          <cell r="G225"/>
        </row>
        <row r="226">
          <cell r="A226" t="str">
            <v>17RC500E23</v>
          </cell>
          <cell r="B226" t="str">
            <v>MOUSSE MAIN CORPS 300ML</v>
          </cell>
          <cell r="C226" t="str">
            <v>MEN120A</v>
          </cell>
          <cell r="D226"/>
          <cell r="E226"/>
          <cell r="F226"/>
          <cell r="G226"/>
        </row>
        <row r="227">
          <cell r="A227" t="str">
            <v>17RC500G21</v>
          </cell>
          <cell r="B227" t="str">
            <v>REPARATION REFILL AS 500ML</v>
          </cell>
          <cell r="C227" t="str">
            <v>MEN120A</v>
          </cell>
          <cell r="D227"/>
          <cell r="E227"/>
          <cell r="F227"/>
          <cell r="G227"/>
        </row>
        <row r="228">
          <cell r="A228" t="str">
            <v>17RC500N18</v>
          </cell>
          <cell r="B228" t="str">
            <v>NUTRITION AP-SH REFILL 500ML</v>
          </cell>
          <cell r="C228" t="str">
            <v>MEN120A</v>
          </cell>
          <cell r="D228"/>
          <cell r="E228"/>
          <cell r="F228"/>
          <cell r="G228"/>
        </row>
        <row r="229">
          <cell r="A229" t="str">
            <v>17RC500P19</v>
          </cell>
          <cell r="B229" t="str">
            <v>APRES-SHAMPOING PURIFIANT REFILL 500ML</v>
          </cell>
          <cell r="C229" t="str">
            <v>MEN120A</v>
          </cell>
          <cell r="D229"/>
          <cell r="E229"/>
          <cell r="F229"/>
          <cell r="G229"/>
        </row>
        <row r="230">
          <cell r="A230" t="str">
            <v>17RS500E20</v>
          </cell>
          <cell r="B230" t="str">
            <v>EQLBR &amp; DCR REFILL SH 500ML</v>
          </cell>
          <cell r="C230" t="str">
            <v>MEN120A</v>
          </cell>
          <cell r="D230"/>
          <cell r="E230"/>
          <cell r="F230"/>
          <cell r="G230"/>
        </row>
        <row r="231">
          <cell r="A231" t="str">
            <v>17RS500E23</v>
          </cell>
          <cell r="B231" t="str">
            <v>EQUILIBRE DOUCEUR SH REF 500ML</v>
          </cell>
          <cell r="C231" t="str">
            <v>MEN120A</v>
          </cell>
          <cell r="D231"/>
          <cell r="E231"/>
          <cell r="F231"/>
          <cell r="G231"/>
        </row>
        <row r="232">
          <cell r="A232" t="str">
            <v>17RS500FV21</v>
          </cell>
          <cell r="B232" t="str">
            <v>F&amp;V SH REFILL 500ML</v>
          </cell>
          <cell r="C232" t="str">
            <v>MEN120A</v>
          </cell>
          <cell r="D232"/>
          <cell r="E232"/>
          <cell r="F232"/>
          <cell r="G232"/>
        </row>
        <row r="233">
          <cell r="A233" t="str">
            <v>17RS500FV23</v>
          </cell>
          <cell r="B233" t="str">
            <v>FORCE VOLUME SH REFILL 500ML</v>
          </cell>
          <cell r="C233" t="str">
            <v>MEN120A</v>
          </cell>
          <cell r="D233"/>
          <cell r="E233"/>
          <cell r="F233"/>
          <cell r="G233"/>
        </row>
        <row r="234">
          <cell r="A234" t="str">
            <v>17RS500G21</v>
          </cell>
          <cell r="B234" t="str">
            <v>REPARATION REFILL SH 500ML</v>
          </cell>
          <cell r="C234" t="str">
            <v>MEN120A</v>
          </cell>
          <cell r="D234"/>
          <cell r="E234"/>
          <cell r="F234"/>
          <cell r="G234"/>
        </row>
        <row r="235">
          <cell r="A235" t="str">
            <v>17RS500P19</v>
          </cell>
          <cell r="B235" t="str">
            <v>SHAMPOING PURIFIANT REFILL 500ML</v>
          </cell>
          <cell r="C235" t="str">
            <v>MEN120A</v>
          </cell>
          <cell r="D235"/>
          <cell r="E235"/>
          <cell r="F235"/>
          <cell r="G235"/>
        </row>
        <row r="236">
          <cell r="A236" t="str">
            <v>24RG500CB22</v>
          </cell>
          <cell r="B236" t="str">
            <v>FDC MOUSSE DOUCEUR RECH 500ML</v>
          </cell>
          <cell r="C236" t="str">
            <v>MEN120A</v>
          </cell>
          <cell r="D236"/>
          <cell r="E236"/>
          <cell r="F236"/>
          <cell r="G236"/>
        </row>
        <row r="237">
          <cell r="A237" t="str">
            <v>24RG500R23</v>
          </cell>
          <cell r="B237" t="str">
            <v>GEL DOUCHE RECH ROSE 500ML</v>
          </cell>
          <cell r="C237" t="str">
            <v>MEN120A</v>
          </cell>
          <cell r="D237"/>
          <cell r="E237"/>
          <cell r="F237"/>
          <cell r="G237"/>
        </row>
        <row r="238">
          <cell r="A238" t="str">
            <v>35HB300S21</v>
          </cell>
          <cell r="B238" t="str">
            <v>SPA MASS VISAGE &amp; YEUX 300ML</v>
          </cell>
          <cell r="C238" t="str">
            <v>MFL102A</v>
          </cell>
          <cell r="D238"/>
          <cell r="E238"/>
          <cell r="F238"/>
          <cell r="G238"/>
        </row>
        <row r="239">
          <cell r="A239" t="str">
            <v>80G0068</v>
          </cell>
          <cell r="B239" t="str">
            <v>EAU EXTRA HYDRA REPULP 150ML</v>
          </cell>
          <cell r="C239" t="str">
            <v>MFL103A</v>
          </cell>
          <cell r="D239"/>
          <cell r="E239"/>
          <cell r="F239"/>
          <cell r="G239"/>
        </row>
        <row r="240">
          <cell r="A240" t="str">
            <v>80G0069</v>
          </cell>
          <cell r="B240" t="str">
            <v>GWP EAU EXTRA HYDRA REPULP 30ML</v>
          </cell>
          <cell r="C240" t="str">
            <v>MFL103A</v>
          </cell>
          <cell r="D240"/>
          <cell r="E240"/>
          <cell r="F240"/>
          <cell r="G240"/>
        </row>
        <row r="241">
          <cell r="A241" t="str">
            <v>80G0043</v>
          </cell>
          <cell r="B241" t="str">
            <v>Bubbly rose 150ml</v>
          </cell>
          <cell r="C241" t="str">
            <v>MFL103A</v>
          </cell>
          <cell r="D241"/>
          <cell r="E241"/>
          <cell r="F241"/>
          <cell r="G241"/>
        </row>
        <row r="242">
          <cell r="A242" t="str">
            <v>80G0044</v>
          </cell>
          <cell r="B242" t="str">
            <v>HYDRA PLUMP EXTRA WATER 30ML</v>
          </cell>
          <cell r="C242" t="str">
            <v>MFL103A</v>
          </cell>
          <cell r="D242"/>
          <cell r="E242"/>
          <cell r="F242"/>
          <cell r="G242"/>
        </row>
        <row r="243">
          <cell r="A243" t="str">
            <v>8MZ0035</v>
          </cell>
          <cell r="B243" t="str">
            <v>HUILE DEMAQ LUMIERE 145ML </v>
          </cell>
          <cell r="C243" t="str">
            <v>MFL104A</v>
          </cell>
          <cell r="D243"/>
          <cell r="E243"/>
          <cell r="F243"/>
          <cell r="G243"/>
        </row>
        <row r="244">
          <cell r="A244" t="str">
            <v>8IZ0043</v>
          </cell>
          <cell r="B244" t="str">
            <v>HUILE DEMAQ 145ML</v>
          </cell>
          <cell r="C244" t="str">
            <v>MFL105A</v>
          </cell>
          <cell r="D244"/>
          <cell r="E244"/>
          <cell r="F244"/>
          <cell r="G244"/>
        </row>
        <row r="245">
          <cell r="A245" t="str">
            <v>80G0032</v>
          </cell>
          <cell r="B245" t="str">
            <v>HUILE LACTEE DEMAQU 145ML</v>
          </cell>
          <cell r="C245" t="str">
            <v>MFL107A</v>
          </cell>
          <cell r="D245"/>
          <cell r="E245"/>
          <cell r="F245"/>
          <cell r="G245"/>
        </row>
        <row r="246">
          <cell r="A246" t="str">
            <v>81Z0074</v>
          </cell>
          <cell r="B246" t="str">
            <v>EAU FLORALE ROSE 400ML</v>
          </cell>
          <cell r="C246" t="str">
            <v>MFL113A</v>
          </cell>
          <cell r="D246" t="str">
            <v>MFL835B</v>
          </cell>
          <cell r="E246"/>
          <cell r="F246"/>
          <cell r="G246" t="str">
            <v>MFL113B3</v>
          </cell>
        </row>
        <row r="247">
          <cell r="A247" t="str">
            <v>17HB500N20</v>
          </cell>
          <cell r="B247" t="str">
            <v>SPA HUILE MASSAGE NEUTRE 500ML</v>
          </cell>
          <cell r="C247" t="str">
            <v>MFL114A</v>
          </cell>
          <cell r="D247"/>
          <cell r="E247"/>
          <cell r="F247"/>
          <cell r="G247"/>
        </row>
        <row r="248">
          <cell r="A248" t="str">
            <v>17HB500R19</v>
          </cell>
          <cell r="B248" t="str">
            <v>SPA HUILE MASSAGE RELAX 500ML</v>
          </cell>
          <cell r="C248" t="str">
            <v>MFL114A</v>
          </cell>
          <cell r="D248"/>
          <cell r="E248"/>
          <cell r="F248"/>
          <cell r="G248"/>
        </row>
        <row r="249">
          <cell r="A249" t="str">
            <v>17HB500T19</v>
          </cell>
          <cell r="B249" t="str">
            <v>SPA ARO HUILE MASS TONIF 500ML</v>
          </cell>
          <cell r="C249" t="str">
            <v>MFL114A</v>
          </cell>
          <cell r="D249"/>
          <cell r="E249"/>
          <cell r="F249"/>
          <cell r="G249"/>
        </row>
        <row r="250">
          <cell r="A250" t="str">
            <v>27LH500I20</v>
          </cell>
          <cell r="B250" t="str">
            <v>SPA LAIT EN HUILE CLEANS 500ML</v>
          </cell>
          <cell r="C250" t="str">
            <v>MFL114A</v>
          </cell>
          <cell r="D250"/>
          <cell r="E250"/>
          <cell r="F250"/>
          <cell r="G250"/>
        </row>
        <row r="251">
          <cell r="A251" t="str">
            <v>27LH500I23</v>
          </cell>
          <cell r="B251" t="str">
            <v>SPA HUILE DEMAQ PRECIE 500ML</v>
          </cell>
          <cell r="C251" t="str">
            <v>MFL114A</v>
          </cell>
          <cell r="D251"/>
          <cell r="E251"/>
          <cell r="F251"/>
          <cell r="G251"/>
        </row>
        <row r="252">
          <cell r="A252" t="str">
            <v>29HS500A19</v>
          </cell>
          <cell r="B252" t="str">
            <v>SPA AMD HUILE SOUPLESSE 500ML</v>
          </cell>
          <cell r="C252" t="str">
            <v>MFL114A</v>
          </cell>
          <cell r="D252"/>
          <cell r="E252"/>
          <cell r="F252"/>
          <cell r="G252"/>
        </row>
        <row r="253">
          <cell r="A253" t="str">
            <v>11BR050NO24</v>
          </cell>
          <cell r="B253" t="str">
            <v>NEROLI ORCHID FRESH MIST 50ML</v>
          </cell>
          <cell r="C253" t="str">
            <v>MFL118A</v>
          </cell>
          <cell r="D253"/>
          <cell r="E253"/>
          <cell r="F253"/>
          <cell r="G253" t="str">
            <v>MAL250A</v>
          </cell>
        </row>
        <row r="254">
          <cell r="A254" t="str">
            <v>11BR050O22</v>
          </cell>
          <cell r="B254" t="str">
            <v>OSMANT BRUME MULTIUSAGE 50ML</v>
          </cell>
          <cell r="C254" t="str">
            <v>MFL118A</v>
          </cell>
          <cell r="D254" t="str">
            <v>MFL634A</v>
          </cell>
          <cell r="E254" t="str">
            <v>MFL118S</v>
          </cell>
          <cell r="F254"/>
          <cell r="G254" t="str">
            <v>MAL250A</v>
          </cell>
        </row>
        <row r="255">
          <cell r="A255" t="str">
            <v>15BR050VAL22</v>
          </cell>
          <cell r="B255" t="str">
            <v>BR RAFRAI OS 22 VER AGR 50ML</v>
          </cell>
          <cell r="C255" t="str">
            <v>MFL118A</v>
          </cell>
          <cell r="D255"/>
          <cell r="E255"/>
          <cell r="F255"/>
          <cell r="G255" t="str">
            <v>MAL250A</v>
          </cell>
        </row>
        <row r="256">
          <cell r="A256" t="str">
            <v>15BR050VB21</v>
          </cell>
          <cell r="B256" t="str">
            <v xml:space="preserve">VER BR CORPS CHEV 50ML </v>
          </cell>
          <cell r="C256" t="str">
            <v>MFL118A</v>
          </cell>
          <cell r="D256" t="str">
            <v>MFL118S</v>
          </cell>
          <cell r="E256" t="str">
            <v>MFL634A</v>
          </cell>
          <cell r="F256"/>
          <cell r="G256" t="str">
            <v>MAL250A</v>
          </cell>
        </row>
        <row r="257">
          <cell r="A257" t="str">
            <v>24BR050CB22</v>
          </cell>
          <cell r="B257" t="str">
            <v>FDC BRUME FRAÎCHEUR 50ML</v>
          </cell>
          <cell r="C257" t="str">
            <v>MFL119A</v>
          </cell>
          <cell r="D257" t="str">
            <v>MFL634A</v>
          </cell>
          <cell r="E257"/>
          <cell r="F257"/>
          <cell r="G257" t="str">
            <v>MAL250A</v>
          </cell>
        </row>
        <row r="258">
          <cell r="A258" t="str">
            <v>24BR050CBL23</v>
          </cell>
          <cell r="B258" t="str">
            <v>CHERRY 23 BR FRAÎCHEUR 50ML</v>
          </cell>
          <cell r="C258" t="str">
            <v>MFL119A</v>
          </cell>
          <cell r="D258"/>
          <cell r="E258"/>
          <cell r="F258"/>
          <cell r="G258" t="str">
            <v>MAL250A</v>
          </cell>
        </row>
        <row r="259">
          <cell r="A259" t="str">
            <v>24BR050CBL24</v>
          </cell>
          <cell r="B259" t="str">
            <v>CHERRY 24 BRUME FRAICHEUR 50ML</v>
          </cell>
          <cell r="C259" t="str">
            <v>MFL119A</v>
          </cell>
          <cell r="D259" t="str">
            <v>MFL118S</v>
          </cell>
          <cell r="E259"/>
          <cell r="F259"/>
          <cell r="G259" t="str">
            <v>MAL250A</v>
          </cell>
        </row>
        <row r="260">
          <cell r="A260" t="str">
            <v>38BV050A22</v>
          </cell>
          <cell r="B260" t="str">
            <v>RB BRUME 50ML</v>
          </cell>
          <cell r="C260" t="str">
            <v>MFL119A</v>
          </cell>
          <cell r="D260"/>
          <cell r="E260"/>
          <cell r="F260"/>
          <cell r="G260" t="str">
            <v>MAL250A</v>
          </cell>
        </row>
        <row r="261">
          <cell r="A261" t="str">
            <v>24BR050R22</v>
          </cell>
          <cell r="B261" t="str">
            <v>BRUME FRAÎCHEUR ROSE 50ML</v>
          </cell>
          <cell r="C261" t="str">
            <v>MFL122A</v>
          </cell>
          <cell r="D261" t="str">
            <v>MFL634A</v>
          </cell>
          <cell r="E261"/>
          <cell r="F261" t="str">
            <v>MFL118S</v>
          </cell>
          <cell r="G261" t="str">
            <v>MAL250A</v>
          </cell>
        </row>
        <row r="262">
          <cell r="A262" t="str">
            <v>8RZ0068</v>
          </cell>
          <cell r="B262" t="str">
            <v>HUILE EXTRAO ENRICH 100ML</v>
          </cell>
          <cell r="C262" t="str">
            <v>MFL733A</v>
          </cell>
          <cell r="D262"/>
          <cell r="E262"/>
          <cell r="F262"/>
          <cell r="G262"/>
        </row>
        <row r="263">
          <cell r="A263" t="str">
            <v>8RZ0045</v>
          </cell>
          <cell r="B263" t="str">
            <v>HUILE EXTRA ENRICH 100ML</v>
          </cell>
          <cell r="C263" t="str">
            <v>MFL127A</v>
          </cell>
          <cell r="D263" t="str">
            <v>MFL127F</v>
          </cell>
          <cell r="E263"/>
          <cell r="F263"/>
          <cell r="G263"/>
        </row>
        <row r="264">
          <cell r="A264" t="str">
            <v>49ER030I22</v>
          </cell>
          <cell r="B264" t="str">
            <v>EAU ENRICHIE 30ML</v>
          </cell>
          <cell r="C264" t="str">
            <v>MFL159A</v>
          </cell>
          <cell r="D264" t="str">
            <v>MFL728A</v>
          </cell>
          <cell r="E264"/>
          <cell r="F264"/>
          <cell r="G264"/>
        </row>
        <row r="265">
          <cell r="A265" t="str">
            <v>49EV030I22</v>
          </cell>
          <cell r="B265" t="str">
            <v>EAU ESSENTIELLE  30ML</v>
          </cell>
          <cell r="C265" t="str">
            <v>MFL159A</v>
          </cell>
          <cell r="D265" t="str">
            <v>MFL728A</v>
          </cell>
          <cell r="E265"/>
          <cell r="F265"/>
          <cell r="G265"/>
        </row>
        <row r="266">
          <cell r="A266" t="str">
            <v>49HD030I23</v>
          </cell>
          <cell r="B266" t="str">
            <v>PRÉCIEUSE HLE DÉMAQUIL 30ML</v>
          </cell>
          <cell r="C266" t="str">
            <v>MFL159A</v>
          </cell>
          <cell r="D266" t="str">
            <v>MFL728A</v>
          </cell>
          <cell r="E266"/>
          <cell r="F266"/>
          <cell r="G266"/>
        </row>
        <row r="267">
          <cell r="A267" t="str">
            <v>49LD030I21</v>
          </cell>
          <cell r="B267" t="str">
            <v>DIV LOTION RESURFAÇANTE 30ML</v>
          </cell>
          <cell r="C267" t="str">
            <v>MFL159A</v>
          </cell>
          <cell r="D267" t="str">
            <v>MFL728A</v>
          </cell>
          <cell r="E267"/>
          <cell r="F267"/>
          <cell r="G267"/>
        </row>
        <row r="268">
          <cell r="A268" t="str">
            <v>49LH030I19</v>
          </cell>
          <cell r="B268" t="str">
            <v>LAIT EN HUILE INFUS NET 30ML</v>
          </cell>
          <cell r="C268" t="str">
            <v>MFL159A</v>
          </cell>
          <cell r="D268" t="str">
            <v>MFL728A</v>
          </cell>
          <cell r="E268"/>
          <cell r="F268"/>
          <cell r="G268"/>
        </row>
        <row r="269">
          <cell r="A269" t="str">
            <v>81Z0024</v>
          </cell>
          <cell r="B269" t="str">
            <v>Mini eau florale de rose 28ml</v>
          </cell>
          <cell r="C269" t="str">
            <v>MFL160A</v>
          </cell>
          <cell r="D269" t="str">
            <v>MFL729A</v>
          </cell>
          <cell r="E269" t="str">
            <v>MFL729P</v>
          </cell>
          <cell r="F269"/>
          <cell r="G269" t="str">
            <v>MFL729P2</v>
          </cell>
        </row>
        <row r="270">
          <cell r="A270" t="str">
            <v>81Z0067</v>
          </cell>
          <cell r="B270" t="str">
            <v>EAU FLORALE CHINE 28ML</v>
          </cell>
          <cell r="C270" t="str">
            <v>MFL160A</v>
          </cell>
          <cell r="D270" t="str">
            <v>MFL729A</v>
          </cell>
          <cell r="E270" t="str">
            <v>MFL729P2</v>
          </cell>
          <cell r="F270" t="str">
            <v>MFL729P</v>
          </cell>
          <cell r="G270" t="str">
            <v>MFL160B</v>
          </cell>
        </row>
        <row r="271">
          <cell r="A271" t="str">
            <v>81Z0076</v>
          </cell>
          <cell r="B271" t="str">
            <v>EAU FLORALE ROSE 50ML</v>
          </cell>
          <cell r="C271" t="str">
            <v>MFL163A</v>
          </cell>
          <cell r="D271"/>
          <cell r="E271"/>
          <cell r="F271"/>
          <cell r="G271" t="str">
            <v>MFL163B</v>
          </cell>
        </row>
        <row r="272">
          <cell r="A272" t="str">
            <v>81Z0017</v>
          </cell>
          <cell r="B272" t="str">
            <v>Eau florale 50ml</v>
          </cell>
          <cell r="C272" t="str">
            <v>MFL163A</v>
          </cell>
          <cell r="D272"/>
          <cell r="E272"/>
          <cell r="F272"/>
          <cell r="G272"/>
        </row>
        <row r="273">
          <cell r="A273" t="str">
            <v>15DO050VA22</v>
          </cell>
          <cell r="B273" t="str">
            <v>DEO ROLL ON VER AGR 50ML</v>
          </cell>
          <cell r="C273" t="str">
            <v>MFL167A</v>
          </cell>
          <cell r="D273"/>
          <cell r="E273"/>
          <cell r="F273"/>
          <cell r="G273"/>
        </row>
        <row r="274">
          <cell r="A274" t="str">
            <v>15DO050VA22J</v>
          </cell>
          <cell r="B274" t="str">
            <v>JP - DEO ROLL ON VER AGR 50ML</v>
          </cell>
          <cell r="C274" t="str">
            <v>MFL167A</v>
          </cell>
          <cell r="D274"/>
          <cell r="E274"/>
          <cell r="F274"/>
          <cell r="G274"/>
        </row>
        <row r="275">
          <cell r="A275" t="str">
            <v>20DO050O20</v>
          </cell>
          <cell r="B275" t="str">
            <v>OCCITAN DEO ROLL ON 50ML</v>
          </cell>
          <cell r="C275" t="str">
            <v>MFL167A</v>
          </cell>
          <cell r="D275"/>
          <cell r="E275"/>
          <cell r="F275"/>
          <cell r="G275"/>
        </row>
        <row r="276">
          <cell r="A276" t="str">
            <v>86Z0069</v>
          </cell>
          <cell r="B276" t="str">
            <v>ROLL ON EFFICACITE 24H 50ML</v>
          </cell>
          <cell r="C276" t="str">
            <v>MFL167A</v>
          </cell>
          <cell r="D276"/>
          <cell r="E276"/>
          <cell r="F276"/>
          <cell r="G276"/>
        </row>
        <row r="277">
          <cell r="A277" t="str">
            <v>86Z0071</v>
          </cell>
          <cell r="B277" t="str">
            <v>ROLL-ON PEAUX SENSIBLES 50ML</v>
          </cell>
          <cell r="C277" t="str">
            <v>MFL167A</v>
          </cell>
          <cell r="D277"/>
          <cell r="E277"/>
          <cell r="F277"/>
          <cell r="G277"/>
        </row>
        <row r="278">
          <cell r="A278" t="str">
            <v>49DH004I22</v>
          </cell>
          <cell r="B278" t="str">
            <v>IMM DIVINE HUILE JEUNESSE 4ML</v>
          </cell>
          <cell r="C278" t="str">
            <v>MFL171A</v>
          </cell>
          <cell r="D278"/>
          <cell r="E278"/>
          <cell r="F278"/>
          <cell r="G278"/>
        </row>
        <row r="279">
          <cell r="A279" t="str">
            <v>49DH004I22</v>
          </cell>
          <cell r="B279" t="str">
            <v>Divine Huile jeunesse 4mL</v>
          </cell>
          <cell r="C279" t="str">
            <v>MFL171A</v>
          </cell>
          <cell r="D279"/>
          <cell r="E279"/>
          <cell r="F279"/>
          <cell r="G279"/>
        </row>
        <row r="280">
          <cell r="A280" t="str">
            <v>49TS004R21</v>
          </cell>
          <cell r="B280" t="str">
            <v xml:space="preserve">GWP REINE BLANCHE SERUM 4ML </v>
          </cell>
          <cell r="C280" t="str">
            <v>MFL172A</v>
          </cell>
          <cell r="D280"/>
          <cell r="E280"/>
          <cell r="F280"/>
          <cell r="G280"/>
        </row>
        <row r="281">
          <cell r="A281" t="str">
            <v>20FE050H20</v>
          </cell>
          <cell r="B281" t="str">
            <v>GEL HYDRATANT ANTI-FATIGUE 50ML</v>
          </cell>
          <cell r="C281" t="str">
            <v>MFL173A</v>
          </cell>
          <cell r="D281"/>
          <cell r="E281"/>
          <cell r="F281"/>
          <cell r="G281"/>
        </row>
        <row r="282">
          <cell r="A282" t="str">
            <v>20HB030H20</v>
          </cell>
          <cell r="B282" t="str">
            <v>HUILE POUR BELLE BARBE 30ML</v>
          </cell>
          <cell r="C282" t="str">
            <v>MFL173A</v>
          </cell>
          <cell r="D282"/>
          <cell r="E282"/>
          <cell r="F282"/>
          <cell r="G282"/>
        </row>
        <row r="283">
          <cell r="A283" t="str">
            <v>98BBAS400VE1</v>
          </cell>
          <cell r="B283" t="str">
            <v>AP-SHAMPOOING VERVEINE 400ML</v>
          </cell>
          <cell r="C283" t="str">
            <v>MFL174A</v>
          </cell>
          <cell r="D283" t="str">
            <v>MFL839A</v>
          </cell>
          <cell r="E283"/>
          <cell r="F283"/>
          <cell r="G283"/>
        </row>
        <row r="284">
          <cell r="A284" t="str">
            <v>98BBLC400VE1</v>
          </cell>
          <cell r="B284" t="str">
            <v>LOTION MAIN CORPS VERV 400ML</v>
          </cell>
          <cell r="C284" t="str">
            <v>MFL174A</v>
          </cell>
          <cell r="D284" t="str">
            <v>MFL839A</v>
          </cell>
          <cell r="E284"/>
          <cell r="F284"/>
          <cell r="G284"/>
        </row>
        <row r="285">
          <cell r="A285" t="str">
            <v>98BBSL400VE1</v>
          </cell>
          <cell r="B285" t="str">
            <v>GEL NETTOY MAINS VERV 400ML</v>
          </cell>
          <cell r="C285" t="str">
            <v>MFL174A</v>
          </cell>
          <cell r="D285" t="str">
            <v>MFL839A</v>
          </cell>
          <cell r="E285"/>
          <cell r="F285"/>
          <cell r="G285"/>
        </row>
        <row r="286">
          <cell r="A286" t="str">
            <v>98BBAS300AN3</v>
          </cell>
          <cell r="B286" t="str">
            <v>5 HUILES ESS AS 300ML</v>
          </cell>
          <cell r="C286" t="str">
            <v>MFL175A</v>
          </cell>
          <cell r="D286" t="str">
            <v>MFL827A</v>
          </cell>
          <cell r="E286" t="str">
            <v>MFL635A</v>
          </cell>
          <cell r="F286"/>
          <cell r="G286"/>
        </row>
        <row r="287">
          <cell r="A287" t="str">
            <v>98BBAS300TO1</v>
          </cell>
          <cell r="B287" t="str">
            <v>AP SHP AROMA REVITALIZ 300ML CH</v>
          </cell>
          <cell r="C287" t="str">
            <v>MFL175A</v>
          </cell>
          <cell r="D287" t="str">
            <v>MFL827A</v>
          </cell>
          <cell r="E287"/>
          <cell r="F287"/>
          <cell r="G287"/>
        </row>
        <row r="288">
          <cell r="A288" t="str">
            <v>98BBAS300VA1</v>
          </cell>
          <cell r="B288" t="str">
            <v>VERV AGRUMES AP SHAMP 300ML</v>
          </cell>
          <cell r="C288" t="str">
            <v>MFL175A</v>
          </cell>
          <cell r="D288" t="str">
            <v>MFL827A</v>
          </cell>
          <cell r="E288"/>
          <cell r="F288"/>
          <cell r="G288"/>
        </row>
        <row r="289">
          <cell r="A289" t="str">
            <v>98BBLC300AR2</v>
          </cell>
          <cell r="B289" t="str">
            <v>5 HUILES ESS LAIT CPS 300ML</v>
          </cell>
          <cell r="C289" t="str">
            <v>MFL175A</v>
          </cell>
          <cell r="D289" t="str">
            <v>MFL827A</v>
          </cell>
          <cell r="E289" t="str">
            <v>MFL635A</v>
          </cell>
          <cell r="F289"/>
          <cell r="G289"/>
        </row>
        <row r="290">
          <cell r="A290" t="str">
            <v>98BBLC300VA1</v>
          </cell>
          <cell r="B290" t="str">
            <v>LAIT CORPS VERV ARG 300ML</v>
          </cell>
          <cell r="C290" t="str">
            <v>MFL175A</v>
          </cell>
          <cell r="D290" t="str">
            <v>MFL827A</v>
          </cell>
          <cell r="E290" t="str">
            <v>MFL635A</v>
          </cell>
          <cell r="F290"/>
          <cell r="G290"/>
        </row>
        <row r="291">
          <cell r="A291" t="str">
            <v>98BBLM300VE3</v>
          </cell>
          <cell r="B291" t="str">
            <v>LOTION MAIN HYDRA KA VER 300ML</v>
          </cell>
          <cell r="C291" t="str">
            <v>MFL175A</v>
          </cell>
          <cell r="D291" t="str">
            <v>MFL827A</v>
          </cell>
          <cell r="E291" t="str">
            <v>MFL635A</v>
          </cell>
          <cell r="F291"/>
          <cell r="G291"/>
        </row>
        <row r="292">
          <cell r="A292" t="str">
            <v>98BBSL300VE3</v>
          </cell>
          <cell r="B292" t="str">
            <v>SAV LIQUIDE KARITE VERV 300ML</v>
          </cell>
          <cell r="C292" t="str">
            <v>MFL175A</v>
          </cell>
          <cell r="D292" t="str">
            <v>MFL827A</v>
          </cell>
          <cell r="E292"/>
          <cell r="F292"/>
          <cell r="G292"/>
        </row>
        <row r="293">
          <cell r="A293" t="str">
            <v>98BBLM250VE1</v>
          </cell>
          <cell r="B293" t="str">
            <v>VERV LOT HYDRATANTE MA 250ML</v>
          </cell>
          <cell r="C293" t="str">
            <v>MFL176A</v>
          </cell>
          <cell r="D293"/>
          <cell r="E293"/>
          <cell r="F293"/>
          <cell r="G293"/>
        </row>
        <row r="294">
          <cell r="A294" t="str">
            <v>80I0055</v>
          </cell>
          <cell r="B294" t="str">
            <v>SERUM ABA 7,5M 2024L</v>
          </cell>
          <cell r="C294" t="str">
            <v>MFL177A</v>
          </cell>
          <cell r="D294"/>
          <cell r="E294"/>
          <cell r="F294"/>
          <cell r="G294"/>
        </row>
        <row r="295">
          <cell r="A295" t="str">
            <v>8MZ0061</v>
          </cell>
          <cell r="B295" t="str">
            <v>SÉRUM ANTI-TACHES 7,5ML</v>
          </cell>
          <cell r="C295" t="str">
            <v>MFL177A</v>
          </cell>
          <cell r="D295"/>
          <cell r="E295"/>
          <cell r="F295"/>
          <cell r="G295"/>
        </row>
        <row r="296">
          <cell r="A296" t="str">
            <v>29HD500A24H</v>
          </cell>
          <cell r="B296" t="str">
            <v>AMAN LUMINC HUILE DCHE 500ML</v>
          </cell>
          <cell r="C296" t="str">
            <v>MFL178A</v>
          </cell>
          <cell r="D296" t="str">
            <v>MFL536D</v>
          </cell>
          <cell r="E296"/>
          <cell r="F296"/>
          <cell r="G296" t="str">
            <v>MFL178A</v>
          </cell>
        </row>
        <row r="297">
          <cell r="A297" t="str">
            <v>15LC150VAL24</v>
          </cell>
          <cell r="B297" t="str">
            <v>HYDRATANT VA24 150ML</v>
          </cell>
          <cell r="C297" t="str">
            <v>MFL178A</v>
          </cell>
          <cell r="D297"/>
          <cell r="E297"/>
          <cell r="F297"/>
          <cell r="G297"/>
        </row>
        <row r="298">
          <cell r="A298" t="str">
            <v>15HS150VAL23</v>
          </cell>
          <cell r="B298" t="str">
            <v>SPRAY HYDRATANT VA 23 150ML</v>
          </cell>
          <cell r="C298" t="str">
            <v>MFL178A</v>
          </cell>
          <cell r="D298"/>
          <cell r="E298"/>
          <cell r="F298"/>
          <cell r="G298"/>
        </row>
        <row r="299">
          <cell r="A299" t="str">
            <v>29HD500A22</v>
          </cell>
          <cell r="B299" t="str">
            <v>HUILE DE DOUCHE NOUVEAU FLACON 500ML</v>
          </cell>
          <cell r="C299" t="str">
            <v>MFL178A</v>
          </cell>
          <cell r="D299" t="str">
            <v>MFL536D</v>
          </cell>
          <cell r="E299"/>
          <cell r="F299"/>
          <cell r="G299" t="str">
            <v>MFL178A</v>
          </cell>
        </row>
        <row r="300">
          <cell r="A300" t="str">
            <v>29HD500A23</v>
          </cell>
          <cell r="B300" t="str">
            <v>AMD FLORAL HUILE DOUCHE 500ML</v>
          </cell>
          <cell r="C300" t="str">
            <v>MFL178A</v>
          </cell>
          <cell r="D300"/>
          <cell r="E300"/>
          <cell r="F300"/>
          <cell r="G300" t="str">
            <v>MFL178A</v>
          </cell>
        </row>
        <row r="301">
          <cell r="A301" t="str">
            <v>81Z0027</v>
          </cell>
          <cell r="B301" t="str">
            <v>EAU FLORALE DE ROSE 400ML</v>
          </cell>
          <cell r="C301" t="str">
            <v>MFL178A</v>
          </cell>
          <cell r="D301" t="str">
            <v>MFL835A</v>
          </cell>
          <cell r="E301"/>
          <cell r="F301"/>
          <cell r="G301" t="str">
            <v>MFL113B3</v>
          </cell>
        </row>
        <row r="302">
          <cell r="A302" t="str">
            <v>81Z0045</v>
          </cell>
          <cell r="B302" t="str">
            <v>EAU FLORALE BLEUET 400ML</v>
          </cell>
          <cell r="C302" t="str">
            <v>MFL178A</v>
          </cell>
          <cell r="D302" t="str">
            <v>MFL835A</v>
          </cell>
          <cell r="E302"/>
          <cell r="F302"/>
          <cell r="G302"/>
        </row>
        <row r="303">
          <cell r="A303" t="str">
            <v>24GD500R23</v>
          </cell>
          <cell r="B303" t="str">
            <v>GEL DOUCHE ROSE 500ML</v>
          </cell>
          <cell r="C303" t="str">
            <v>MFL180A</v>
          </cell>
          <cell r="D303" t="str">
            <v>MFL840A</v>
          </cell>
          <cell r="E303"/>
          <cell r="F303"/>
          <cell r="G303"/>
        </row>
        <row r="304">
          <cell r="A304" t="str">
            <v>01SA500KRO22</v>
          </cell>
          <cell r="B304" t="str">
            <v>SAVON LIQ KARITE ROSE 500ML</v>
          </cell>
          <cell r="C304" t="str">
            <v>MFL181A</v>
          </cell>
          <cell r="D304" t="str">
            <v>MFL552A</v>
          </cell>
          <cell r="E304"/>
          <cell r="F304"/>
          <cell r="G304"/>
        </row>
        <row r="305">
          <cell r="A305" t="str">
            <v>01SL500LV20</v>
          </cell>
          <cell r="B305" t="str">
            <v>KAR LAVAND SAVON LIQUIDE 500ML</v>
          </cell>
          <cell r="C305" t="str">
            <v>MFL181A</v>
          </cell>
          <cell r="D305" t="str">
            <v>MFL552A</v>
          </cell>
          <cell r="E305"/>
          <cell r="F305"/>
          <cell r="G305"/>
        </row>
        <row r="306">
          <cell r="A306" t="str">
            <v>01SL500VE20</v>
          </cell>
          <cell r="B306" t="str">
            <v>KAR VERVEI SAVON LIQUIDE 500ML</v>
          </cell>
          <cell r="C306" t="str">
            <v>MFL181A</v>
          </cell>
          <cell r="D306" t="str">
            <v>MFL552A</v>
          </cell>
          <cell r="E306"/>
          <cell r="F306"/>
          <cell r="G306"/>
        </row>
        <row r="307">
          <cell r="A307" t="str">
            <v>17HB050A24</v>
          </cell>
          <cell r="B307" t="str">
            <v>SERUM NUIT CUIR CHEVELU 50ML</v>
          </cell>
          <cell r="C307" t="str">
            <v>MFL182A</v>
          </cell>
          <cell r="D307"/>
          <cell r="E307"/>
          <cell r="F307"/>
          <cell r="G307"/>
        </row>
        <row r="308">
          <cell r="A308" t="str">
            <v>17HB050A22</v>
          </cell>
          <cell r="B308" t="str">
            <v>BOOSTER CHEVEUX 50ML</v>
          </cell>
          <cell r="C308" t="str">
            <v>MFL182A</v>
          </cell>
          <cell r="D308"/>
          <cell r="E308"/>
          <cell r="F308"/>
          <cell r="G308"/>
        </row>
        <row r="309">
          <cell r="A309" t="str">
            <v>11PSR100T20</v>
          </cell>
          <cell r="B309" t="str">
            <v>HUILE MASSAGE RELAXANTE 100ML</v>
          </cell>
          <cell r="C309" t="str">
            <v>MFL191A</v>
          </cell>
          <cell r="D309" t="str">
            <v>MFL639D</v>
          </cell>
          <cell r="E309"/>
          <cell r="F309"/>
          <cell r="G309"/>
        </row>
        <row r="310">
          <cell r="A310" t="str">
            <v>15MO100LM22</v>
          </cell>
          <cell r="B310" t="str">
            <v>LAV CBD MASSAGE OIL 100ML</v>
          </cell>
          <cell r="C310" t="str">
            <v>MFL191A</v>
          </cell>
          <cell r="D310"/>
          <cell r="E310"/>
          <cell r="F310"/>
          <cell r="G310"/>
        </row>
        <row r="311">
          <cell r="A311" t="str">
            <v>11HI100G24</v>
          </cell>
          <cell r="B311" t="str">
            <v>HUILE INFUSEE REPARATION 100ML</v>
          </cell>
          <cell r="C311" t="str">
            <v>MFL197A</v>
          </cell>
          <cell r="D311" t="str">
            <v>MFL640D</v>
          </cell>
          <cell r="E311"/>
          <cell r="F311"/>
          <cell r="G311"/>
        </row>
        <row r="312">
          <cell r="A312" t="str">
            <v>11HI100G24C</v>
          </cell>
          <cell r="B312" t="str">
            <v>HUILE INF REPARATION 100ML CN</v>
          </cell>
          <cell r="C312" t="str">
            <v>MFL197A</v>
          </cell>
          <cell r="D312" t="str">
            <v>MFL640D</v>
          </cell>
          <cell r="E312"/>
          <cell r="F312"/>
          <cell r="G312"/>
        </row>
        <row r="313">
          <cell r="A313" t="str">
            <v>17HI100G19</v>
          </cell>
          <cell r="B313" t="str">
            <v>REPARATION HUILE INFUSEE 100ML</v>
          </cell>
          <cell r="C313" t="str">
            <v>MFL197A</v>
          </cell>
          <cell r="D313" t="str">
            <v>MFL638D</v>
          </cell>
          <cell r="E313"/>
          <cell r="F313"/>
          <cell r="G313"/>
        </row>
        <row r="314">
          <cell r="A314" t="str">
            <v>8FZ0041</v>
          </cell>
          <cell r="B314" t="str">
            <v>EAU MICELLAIRE DETOX 200ML</v>
          </cell>
          <cell r="C314" t="str">
            <v>MFL201A</v>
          </cell>
          <cell r="D314"/>
          <cell r="E314"/>
          <cell r="F314"/>
          <cell r="G314"/>
        </row>
        <row r="315">
          <cell r="A315" t="str">
            <v>80D0013</v>
          </cell>
          <cell r="B315" t="str">
            <v>Lait Demaq confort 200ml</v>
          </cell>
          <cell r="C315" t="str">
            <v>MFL202A</v>
          </cell>
          <cell r="D315"/>
          <cell r="E315"/>
          <cell r="F315"/>
          <cell r="G315"/>
        </row>
        <row r="316">
          <cell r="A316" t="str">
            <v>8FZ0036</v>
          </cell>
          <cell r="B316" t="str">
            <v>GELEE DEMAQU. DETOX 200ML</v>
          </cell>
          <cell r="C316" t="str">
            <v>MFL202A</v>
          </cell>
          <cell r="D316"/>
          <cell r="E316"/>
          <cell r="F316"/>
          <cell r="G316"/>
        </row>
        <row r="317">
          <cell r="A317" t="str">
            <v>8XZ0007</v>
          </cell>
          <cell r="B317" t="str">
            <v>GELEE NETTOYANTE PUR. 200 ML</v>
          </cell>
          <cell r="C317" t="str">
            <v>MFL202A</v>
          </cell>
          <cell r="D317" t="str">
            <v>MFL832A</v>
          </cell>
          <cell r="E317"/>
          <cell r="F317"/>
          <cell r="G317"/>
        </row>
        <row r="318">
          <cell r="A318" t="str">
            <v>8FZ0042</v>
          </cell>
          <cell r="B318" t="str">
            <v>LAIT DEMAQU. DETOX 200ML</v>
          </cell>
          <cell r="C318" t="str">
            <v>MFL210A</v>
          </cell>
          <cell r="D318"/>
          <cell r="E318"/>
          <cell r="F318"/>
          <cell r="G318"/>
        </row>
        <row r="319">
          <cell r="A319" t="str">
            <v>15GD250VBM22</v>
          </cell>
          <cell r="B319" t="str">
            <v>GD EXFO VER MENT 250ML</v>
          </cell>
          <cell r="C319" t="str">
            <v>MFL212A</v>
          </cell>
          <cell r="D319"/>
          <cell r="E319"/>
          <cell r="F319"/>
          <cell r="G319"/>
        </row>
        <row r="320">
          <cell r="A320" t="str">
            <v>80G0034</v>
          </cell>
          <cell r="B320" t="str">
            <v>EAU FRAICHE MICELLAIRE 200ML</v>
          </cell>
          <cell r="C320" t="str">
            <v>MFL220A</v>
          </cell>
          <cell r="D320"/>
          <cell r="E320"/>
          <cell r="F320"/>
          <cell r="G320"/>
        </row>
        <row r="321">
          <cell r="A321" t="str">
            <v>15AS250VA23</v>
          </cell>
          <cell r="B321" t="str">
            <v>APR SHAMP VER AGR 250ML</v>
          </cell>
          <cell r="C321" t="str">
            <v>MFL232A</v>
          </cell>
          <cell r="D321" t="str">
            <v>MFL232F</v>
          </cell>
          <cell r="E321"/>
          <cell r="F321"/>
          <cell r="G321"/>
        </row>
        <row r="322">
          <cell r="A322" t="str">
            <v>15GD250VA23</v>
          </cell>
          <cell r="B322" t="str">
            <v>GEL DOUCHE VERVEINE A. 250ML</v>
          </cell>
          <cell r="C322" t="str">
            <v>MFL232A</v>
          </cell>
          <cell r="D322" t="str">
            <v>MFL232F</v>
          </cell>
          <cell r="E322"/>
          <cell r="F322"/>
          <cell r="G322"/>
        </row>
        <row r="323">
          <cell r="A323" t="str">
            <v>15GD250VB23</v>
          </cell>
          <cell r="B323" t="str">
            <v>GEL DOUCHE VERVEINE 250ML</v>
          </cell>
          <cell r="C323" t="str">
            <v>MFL232A</v>
          </cell>
          <cell r="D323" t="str">
            <v>MFL232F</v>
          </cell>
          <cell r="E323"/>
          <cell r="F323"/>
          <cell r="G323"/>
        </row>
        <row r="324">
          <cell r="A324" t="str">
            <v>15GD250VBL23</v>
          </cell>
          <cell r="B324" t="str">
            <v>ICY BODY SHOWER GEL 250ML</v>
          </cell>
          <cell r="C324" t="str">
            <v>MFL232A</v>
          </cell>
          <cell r="D324" t="str">
            <v>MFL232F</v>
          </cell>
          <cell r="E324"/>
          <cell r="F324"/>
          <cell r="G324" t="str">
            <v>MFL232B</v>
          </cell>
        </row>
        <row r="325">
          <cell r="A325" t="str">
            <v>15LC250VA23</v>
          </cell>
          <cell r="B325" t="str">
            <v>VERV AGR LAIT CORPS 250ML</v>
          </cell>
          <cell r="C325" t="str">
            <v>MFL232A</v>
          </cell>
          <cell r="D325" t="str">
            <v>MFL232F</v>
          </cell>
          <cell r="E325"/>
          <cell r="F325"/>
          <cell r="G325"/>
        </row>
        <row r="326">
          <cell r="A326" t="str">
            <v>15LC250VB23</v>
          </cell>
          <cell r="B326" t="str">
            <v>LAIT CORPS VERVEINE 250ML</v>
          </cell>
          <cell r="C326" t="str">
            <v>MFL232A</v>
          </cell>
          <cell r="D326" t="str">
            <v>MFL232F</v>
          </cell>
          <cell r="E326"/>
          <cell r="F326"/>
          <cell r="G326"/>
        </row>
        <row r="327">
          <cell r="A327" t="str">
            <v>15LC250VBM22</v>
          </cell>
          <cell r="B327" t="str">
            <v>GELCORPS GLAÇON VER MENT 250ML</v>
          </cell>
          <cell r="C327" t="str">
            <v>MFL232A</v>
          </cell>
          <cell r="D327" t="str">
            <v>MFL232F</v>
          </cell>
          <cell r="E327"/>
          <cell r="F327"/>
          <cell r="G327"/>
        </row>
        <row r="328">
          <cell r="A328" t="str">
            <v>15SH250VA23</v>
          </cell>
          <cell r="B328" t="str">
            <v>SHAMPOOING VERVEINE A. 250ML</v>
          </cell>
          <cell r="C328" t="str">
            <v>MFL232A</v>
          </cell>
          <cell r="D328" t="str">
            <v>MFL232F</v>
          </cell>
          <cell r="E328"/>
          <cell r="F328"/>
          <cell r="G328"/>
        </row>
        <row r="329">
          <cell r="A329" t="str">
            <v>80H0017</v>
          </cell>
          <cell r="B329" t="str">
            <v>EAU EXTRA 100ML</v>
          </cell>
          <cell r="C329" t="str">
            <v>MFL240A</v>
          </cell>
          <cell r="D329"/>
          <cell r="E329"/>
          <cell r="F329"/>
          <cell r="G329"/>
        </row>
        <row r="330">
          <cell r="A330" t="str">
            <v>80H0020</v>
          </cell>
          <cell r="B330" t="str">
            <v>EAU EXTRA. LYS 100ML</v>
          </cell>
          <cell r="C330" t="str">
            <v>MFL240A</v>
          </cell>
          <cell r="D330"/>
          <cell r="E330"/>
          <cell r="F330"/>
          <cell r="G330"/>
        </row>
        <row r="331">
          <cell r="A331" t="str">
            <v>15GD250L21</v>
          </cell>
          <cell r="B331" t="str">
            <v>LAVANDE GEL DOUCHE  250ML</v>
          </cell>
          <cell r="C331" t="str">
            <v>MFL241A</v>
          </cell>
          <cell r="D331"/>
          <cell r="E331"/>
          <cell r="F331"/>
          <cell r="G331" t="str">
            <v>MFL413A</v>
          </cell>
        </row>
        <row r="332">
          <cell r="A332">
            <v>812719</v>
          </cell>
          <cell r="B332" t="str">
            <v>EAU FLORALE BLEUET 200ML</v>
          </cell>
          <cell r="C332" t="str">
            <v>MFL246A</v>
          </cell>
          <cell r="D332" t="str">
            <v>MFL809A</v>
          </cell>
          <cell r="E332"/>
          <cell r="F332"/>
          <cell r="G332"/>
        </row>
        <row r="333">
          <cell r="A333">
            <v>812720</v>
          </cell>
          <cell r="B333" t="str">
            <v>EAU FLORALE ORANGER 200ML</v>
          </cell>
          <cell r="C333" t="str">
            <v>MFL246A</v>
          </cell>
          <cell r="D333" t="str">
            <v>MFL809A</v>
          </cell>
          <cell r="E333"/>
          <cell r="F333"/>
          <cell r="G333"/>
        </row>
        <row r="334">
          <cell r="A334">
            <v>812723</v>
          </cell>
          <cell r="B334" t="str">
            <v>EAU FLORALE ROSE 200ML</v>
          </cell>
          <cell r="C334" t="str">
            <v>MFL246A</v>
          </cell>
          <cell r="D334" t="str">
            <v>MFL809A</v>
          </cell>
          <cell r="E334"/>
          <cell r="F334"/>
          <cell r="G334" t="str">
            <v>MFL246B</v>
          </cell>
        </row>
        <row r="335">
          <cell r="A335" t="str">
            <v>81Z0007</v>
          </cell>
          <cell r="B335" t="str">
            <v xml:space="preserve">EAU FLORALE LAVANDE 200ML </v>
          </cell>
          <cell r="C335" t="str">
            <v>MFL246A</v>
          </cell>
          <cell r="D335" t="str">
            <v>MFL809A</v>
          </cell>
          <cell r="E335"/>
          <cell r="F335"/>
          <cell r="G335"/>
        </row>
        <row r="336">
          <cell r="A336" t="str">
            <v>81Z0009</v>
          </cell>
          <cell r="B336" t="str">
            <v xml:space="preserve">EAU FLORALE HAMAMELIS 200ML </v>
          </cell>
          <cell r="C336" t="str">
            <v>MFL246A</v>
          </cell>
          <cell r="D336" t="str">
            <v>MFL809A</v>
          </cell>
          <cell r="E336"/>
          <cell r="F336"/>
          <cell r="G336"/>
        </row>
        <row r="337">
          <cell r="A337" t="str">
            <v>81Z0037</v>
          </cell>
          <cell r="B337" t="str">
            <v>EAU FLORALE DE GÉRANIUM 200ML</v>
          </cell>
          <cell r="C337" t="str">
            <v>MFL246A</v>
          </cell>
          <cell r="D337" t="str">
            <v>MFL809A</v>
          </cell>
          <cell r="E337"/>
          <cell r="F337"/>
          <cell r="G337"/>
        </row>
        <row r="338">
          <cell r="A338" t="str">
            <v>11GD250O22</v>
          </cell>
          <cell r="B338" t="str">
            <v>OSMANTHUS GEL DOUCHE 250ML</v>
          </cell>
          <cell r="C338" t="str">
            <v>MFL248A</v>
          </cell>
          <cell r="D338"/>
          <cell r="E338"/>
          <cell r="F338"/>
          <cell r="G338"/>
        </row>
        <row r="339">
          <cell r="A339" t="str">
            <v>11LC250O21</v>
          </cell>
          <cell r="B339" t="str">
            <v xml:space="preserve">LAIT CORPS OSMANTHUS 250ML </v>
          </cell>
          <cell r="C339" t="str">
            <v>MFL248A</v>
          </cell>
          <cell r="D339"/>
          <cell r="E339"/>
          <cell r="F339"/>
          <cell r="G339"/>
        </row>
        <row r="340">
          <cell r="A340" t="str">
            <v>24GD250CB22</v>
          </cell>
          <cell r="B340" t="str">
            <v>FDC MOUSSE DOUCEUR 250ML</v>
          </cell>
          <cell r="C340" t="str">
            <v>MFL251A</v>
          </cell>
          <cell r="D340" t="str">
            <v>MFL515A</v>
          </cell>
          <cell r="E340"/>
          <cell r="F340" t="str">
            <v>MFL626B</v>
          </cell>
          <cell r="G340"/>
        </row>
        <row r="341">
          <cell r="A341" t="str">
            <v>24LC250CB21C</v>
          </cell>
          <cell r="B341" t="str">
            <v>FL CERIS LAIT ÉCLAT CHI 250ML</v>
          </cell>
          <cell r="C341" t="str">
            <v>MFL251A</v>
          </cell>
          <cell r="D341" t="str">
            <v>MFL515A</v>
          </cell>
          <cell r="E341"/>
          <cell r="F341"/>
          <cell r="G341"/>
        </row>
        <row r="342">
          <cell r="A342" t="str">
            <v>20GD250BX20</v>
          </cell>
          <cell r="B342" t="str">
            <v>BAUX GEL DOUCHE 250ML</v>
          </cell>
          <cell r="C342" t="str">
            <v>MFL252A</v>
          </cell>
          <cell r="D342"/>
          <cell r="E342"/>
          <cell r="F342"/>
          <cell r="G342"/>
        </row>
        <row r="343">
          <cell r="A343" t="str">
            <v>20GD250CD20</v>
          </cell>
          <cell r="B343" t="str">
            <v>CEDRAT GEL DOUCHE 250ML</v>
          </cell>
          <cell r="C343" t="str">
            <v>MFL252A</v>
          </cell>
          <cell r="D343"/>
          <cell r="E343"/>
          <cell r="F343"/>
          <cell r="G343"/>
        </row>
        <row r="344">
          <cell r="A344" t="str">
            <v>20GD250HC20</v>
          </cell>
          <cell r="B344" t="str">
            <v>CAP CEDRAT GEL DOUCHE 250ML</v>
          </cell>
          <cell r="C344" t="str">
            <v>MFL252A</v>
          </cell>
          <cell r="D344"/>
          <cell r="E344"/>
          <cell r="F344"/>
          <cell r="G344"/>
        </row>
        <row r="345">
          <cell r="A345" t="str">
            <v>20GD250OC20</v>
          </cell>
          <cell r="B345" t="str">
            <v>L'OCCITAN GEL DOUCHE 250ML</v>
          </cell>
          <cell r="C345" t="str">
            <v>MFL252A</v>
          </cell>
          <cell r="D345"/>
          <cell r="E345"/>
          <cell r="F345"/>
          <cell r="G345"/>
        </row>
        <row r="346">
          <cell r="A346" t="str">
            <v>15LC250L14</v>
          </cell>
          <cell r="B346" t="str">
            <v>LAIT CORPS BIO LAVANDE 250ML</v>
          </cell>
          <cell r="C346" t="str">
            <v>MFL254A</v>
          </cell>
          <cell r="D346"/>
          <cell r="E346"/>
          <cell r="F346"/>
          <cell r="G346" t="str">
            <v>MFL413A</v>
          </cell>
        </row>
        <row r="347">
          <cell r="A347" t="str">
            <v>8RZ0023</v>
          </cell>
          <cell r="B347" t="str">
            <v>DOUCHE EXTRAORDINAIRE 250ML</v>
          </cell>
          <cell r="C347" t="str">
            <v>MFL255A</v>
          </cell>
          <cell r="D347"/>
          <cell r="E347"/>
          <cell r="F347"/>
          <cell r="G347"/>
        </row>
        <row r="348">
          <cell r="A348" t="str">
            <v>8YZ0003</v>
          </cell>
          <cell r="B348" t="str">
            <v>GEL DOUCHE L'ARGAN BIO 250ML</v>
          </cell>
          <cell r="C348" t="str">
            <v>MFL255A</v>
          </cell>
          <cell r="D348"/>
          <cell r="E348"/>
          <cell r="F348"/>
          <cell r="G348"/>
        </row>
        <row r="349">
          <cell r="A349" t="str">
            <v>11LC250GY24</v>
          </cell>
          <cell r="B349" t="str">
            <v>GLYCINE LAIT CORPS 250ML</v>
          </cell>
          <cell r="C349" t="str">
            <v>MFL258A</v>
          </cell>
          <cell r="D349" t="str">
            <v>MFL558A</v>
          </cell>
          <cell r="E349"/>
          <cell r="F349"/>
          <cell r="G349"/>
        </row>
        <row r="350">
          <cell r="A350" t="str">
            <v>15GD250VBM23</v>
          </cell>
          <cell r="B350" t="str">
            <v>GEL DOUCHE VERVEINE M. 250ML</v>
          </cell>
          <cell r="C350" t="str">
            <v>MFL259A</v>
          </cell>
          <cell r="D350"/>
          <cell r="E350"/>
          <cell r="F350"/>
          <cell r="G350"/>
        </row>
        <row r="351">
          <cell r="A351" t="str">
            <v>15RC500VB24</v>
          </cell>
          <cell r="B351" t="str">
            <v>VER RECHARGE GEL DOUCHE 500ML</v>
          </cell>
          <cell r="C351" t="str">
            <v>MFL301A</v>
          </cell>
          <cell r="D351"/>
          <cell r="E351"/>
          <cell r="F351"/>
          <cell r="G351"/>
        </row>
        <row r="352">
          <cell r="A352" t="str">
            <v>15RG500VA25</v>
          </cell>
          <cell r="B352" t="str">
            <v>VER AGR RECH GEL DOUCHE 500ML</v>
          </cell>
          <cell r="C352" t="str">
            <v>MFL301A</v>
          </cell>
          <cell r="D352"/>
          <cell r="E352"/>
          <cell r="F352"/>
          <cell r="G352"/>
        </row>
        <row r="353">
          <cell r="A353" t="str">
            <v>01RL500K23</v>
          </cell>
          <cell r="B353" t="str">
            <v>KAR LAV SAV LIQ ECO REF 500ML</v>
          </cell>
          <cell r="C353" t="str">
            <v>MFL301A</v>
          </cell>
          <cell r="D353" t="str">
            <v>MFL198A</v>
          </cell>
          <cell r="E353"/>
          <cell r="F353"/>
          <cell r="G353" t="str">
            <v>MFL198S</v>
          </cell>
        </row>
        <row r="354">
          <cell r="A354" t="str">
            <v>01RV500K23</v>
          </cell>
          <cell r="B354" t="str">
            <v>KAR VER SAV LIQ ECO REF 500ML</v>
          </cell>
          <cell r="C354" t="str">
            <v>MFL301A</v>
          </cell>
          <cell r="D354" t="str">
            <v>MFL198A</v>
          </cell>
          <cell r="E354"/>
          <cell r="F354"/>
          <cell r="G354" t="str">
            <v>MFL198S</v>
          </cell>
        </row>
        <row r="355">
          <cell r="A355" t="str">
            <v>29RH500A23</v>
          </cell>
          <cell r="B355" t="str">
            <v xml:space="preserve">AMD ECO REC HU DOUCHE 500ML </v>
          </cell>
          <cell r="C355" t="str">
            <v>MFL301A</v>
          </cell>
          <cell r="D355" t="str">
            <v>MFL198A</v>
          </cell>
          <cell r="E355"/>
          <cell r="F355"/>
          <cell r="G355" t="str">
            <v>MFL198S</v>
          </cell>
        </row>
        <row r="356">
          <cell r="A356" t="str">
            <v>98BBGD1000VA24</v>
          </cell>
          <cell r="B356" t="str">
            <v>VERV AGRUMES GEL DOUCHE 1000ML</v>
          </cell>
          <cell r="C356" t="str">
            <v>MFL302A</v>
          </cell>
          <cell r="D356"/>
          <cell r="E356"/>
          <cell r="F356"/>
          <cell r="G356"/>
        </row>
        <row r="357">
          <cell r="A357" t="str">
            <v>98BBLC1000VA24</v>
          </cell>
          <cell r="B357" t="str">
            <v>VERV AGRUMES LAIT CORPS 1000ML</v>
          </cell>
          <cell r="C357" t="str">
            <v>MFL302A</v>
          </cell>
          <cell r="D357"/>
          <cell r="E357"/>
          <cell r="F357"/>
          <cell r="G357"/>
        </row>
        <row r="358">
          <cell r="A358" t="str">
            <v>98BBSH1000VA24</v>
          </cell>
          <cell r="B358" t="str">
            <v>VERV AGRUMES SHAMPOOING 1000ML</v>
          </cell>
          <cell r="C358" t="str">
            <v>MFL302A</v>
          </cell>
          <cell r="D358"/>
          <cell r="E358"/>
          <cell r="F358"/>
          <cell r="G358"/>
        </row>
        <row r="359">
          <cell r="A359" t="str">
            <v>98BBAS1000VA24</v>
          </cell>
          <cell r="B359" t="str">
            <v>VERV AGRUMES APRESSHAMP 1000ML</v>
          </cell>
          <cell r="C359" t="str">
            <v>MFL302A</v>
          </cell>
          <cell r="D359"/>
          <cell r="E359"/>
          <cell r="F359"/>
          <cell r="G359"/>
        </row>
        <row r="360">
          <cell r="A360" t="str">
            <v>17AS250FV23</v>
          </cell>
          <cell r="B360" t="str">
            <v>FV APRES SHAMPOOING 250ML</v>
          </cell>
          <cell r="C360" t="str">
            <v>MFL413A</v>
          </cell>
          <cell r="D360"/>
          <cell r="E360"/>
          <cell r="F360"/>
          <cell r="G360"/>
        </row>
        <row r="361">
          <cell r="A361" t="str">
            <v>11AS250G24C</v>
          </cell>
          <cell r="B361" t="str">
            <v>REPAIR AP-SH 250ML CN</v>
          </cell>
          <cell r="C361" t="str">
            <v>MFL413A</v>
          </cell>
          <cell r="D361"/>
          <cell r="E361"/>
          <cell r="F361"/>
          <cell r="G361"/>
        </row>
        <row r="362">
          <cell r="A362" t="str">
            <v>11AS250G24</v>
          </cell>
          <cell r="B362" t="str">
            <v>REPARATION INTENSE AP-SH 250ML</v>
          </cell>
          <cell r="C362" t="str">
            <v>MFL413A</v>
          </cell>
          <cell r="D362"/>
          <cell r="E362"/>
          <cell r="F362"/>
          <cell r="G362"/>
        </row>
        <row r="363">
          <cell r="A363" t="str">
            <v>11SH300P23</v>
          </cell>
          <cell r="B363" t="str">
            <v>HE SHAMP FRAÎCHEUR 300ML</v>
          </cell>
          <cell r="C363" t="str">
            <v>MFL413A</v>
          </cell>
          <cell r="D363"/>
          <cell r="E363"/>
          <cell r="F363"/>
          <cell r="G363"/>
        </row>
        <row r="364">
          <cell r="A364" t="str">
            <v>11AS250P23</v>
          </cell>
          <cell r="B364" t="str">
            <v>HE AP-SHAMP FRAÎCHEUR 250ML</v>
          </cell>
          <cell r="C364" t="str">
            <v>MFL413A</v>
          </cell>
          <cell r="D364"/>
          <cell r="E364"/>
          <cell r="F364"/>
          <cell r="G364"/>
        </row>
        <row r="365">
          <cell r="A365" t="str">
            <v>17SH300E24</v>
          </cell>
          <cell r="B365" t="str">
            <v>GB GENTLE SHAMPOING 300ML</v>
          </cell>
          <cell r="C365" t="str">
            <v>MFL413A</v>
          </cell>
          <cell r="D365"/>
          <cell r="E365"/>
          <cell r="F365"/>
          <cell r="G365"/>
        </row>
        <row r="366">
          <cell r="A366" t="str">
            <v>17SH300E24C</v>
          </cell>
          <cell r="B366" t="str">
            <v>GB GENTLE SHAMPOING 300ML CN</v>
          </cell>
          <cell r="C366" t="str">
            <v>MFL413A</v>
          </cell>
          <cell r="D366"/>
          <cell r="E366"/>
          <cell r="F366"/>
          <cell r="G366"/>
        </row>
        <row r="367">
          <cell r="A367" t="str">
            <v>17AS250E24</v>
          </cell>
          <cell r="B367" t="str">
            <v>GB GENTLE APRES-SHAMPG 250ML</v>
          </cell>
          <cell r="C367" t="str">
            <v>MFL413A</v>
          </cell>
          <cell r="D367"/>
          <cell r="E367"/>
          <cell r="F367"/>
          <cell r="G367"/>
        </row>
        <row r="368">
          <cell r="A368" t="str">
            <v>17AS250E24C</v>
          </cell>
          <cell r="B368" t="str">
            <v>GB GENTLE APRES-SHAM 250ML CN</v>
          </cell>
          <cell r="C368" t="str">
            <v>MFL413A</v>
          </cell>
          <cell r="D368"/>
          <cell r="E368"/>
          <cell r="F368"/>
          <cell r="G368"/>
        </row>
        <row r="369">
          <cell r="A369" t="str">
            <v>11SH300AD22</v>
          </cell>
          <cell r="B369" t="str">
            <v>Anti pelliculaire shampooing 300mL</v>
          </cell>
          <cell r="C369" t="str">
            <v>MFL413A</v>
          </cell>
          <cell r="D369"/>
          <cell r="E369"/>
          <cell r="F369"/>
          <cell r="G369"/>
        </row>
        <row r="370">
          <cell r="A370" t="str">
            <v>15GD250LM22</v>
          </cell>
          <cell r="B370" t="str">
            <v>LAV CBD GEL DOUCHE 250ML</v>
          </cell>
          <cell r="C370" t="str">
            <v>MFL413A</v>
          </cell>
          <cell r="D370"/>
          <cell r="E370"/>
          <cell r="F370"/>
          <cell r="G370"/>
        </row>
        <row r="371">
          <cell r="A371" t="str">
            <v>17AS250E19</v>
          </cell>
          <cell r="B371" t="str">
            <v>EQUILIBRE &amp; DOUCEUR ASHP 250ML</v>
          </cell>
          <cell r="C371" t="str">
            <v>MFL413A</v>
          </cell>
          <cell r="D371"/>
          <cell r="E371"/>
          <cell r="F371"/>
          <cell r="G371"/>
        </row>
        <row r="372">
          <cell r="A372" t="str">
            <v>17AS250E19C</v>
          </cell>
          <cell r="B372" t="str">
            <v>EQUILIBRE DOUCEUR COND250ML CN</v>
          </cell>
          <cell r="C372" t="str">
            <v>MFL413A</v>
          </cell>
          <cell r="D372"/>
          <cell r="E372"/>
          <cell r="F372"/>
          <cell r="G372"/>
        </row>
        <row r="373">
          <cell r="A373" t="str">
            <v>17AS250FV21</v>
          </cell>
          <cell r="B373" t="str">
            <v xml:space="preserve">F&amp;V APRES-SHAMPOOING 250ML </v>
          </cell>
          <cell r="C373" t="str">
            <v>MFL413A</v>
          </cell>
          <cell r="D373"/>
          <cell r="E373"/>
          <cell r="F373"/>
          <cell r="G373"/>
        </row>
        <row r="374">
          <cell r="A374" t="str">
            <v>17AS250FV21C</v>
          </cell>
          <cell r="B374" t="str">
            <v>FORCE VOLUME AP-SHAMP 250ML CN</v>
          </cell>
          <cell r="C374" t="str">
            <v>MFL413A</v>
          </cell>
          <cell r="D374"/>
          <cell r="E374"/>
          <cell r="F374"/>
          <cell r="G374"/>
        </row>
        <row r="375">
          <cell r="A375" t="str">
            <v>17AS250G21</v>
          </cell>
          <cell r="B375" t="str">
            <v>REPARATION INTENSE AS 250ML</v>
          </cell>
          <cell r="C375" t="str">
            <v>MFL413A</v>
          </cell>
          <cell r="D375"/>
          <cell r="E375"/>
          <cell r="F375"/>
          <cell r="G375"/>
        </row>
        <row r="376">
          <cell r="A376" t="str">
            <v>17AS250P19</v>
          </cell>
          <cell r="B376" t="str">
            <v>APRES-SHAMPOING PURIFIANT 250ML</v>
          </cell>
          <cell r="C376" t="str">
            <v>MFL413A</v>
          </cell>
          <cell r="D376"/>
          <cell r="E376"/>
          <cell r="F376"/>
          <cell r="G376"/>
        </row>
        <row r="377">
          <cell r="A377" t="str">
            <v>17SH300E19</v>
          </cell>
          <cell r="B377" t="str">
            <v>EQUILIBRE &amp; DOUCEUR SHP 300ML</v>
          </cell>
          <cell r="C377" t="str">
            <v>MFL413A</v>
          </cell>
          <cell r="D377"/>
          <cell r="E377"/>
          <cell r="F377"/>
          <cell r="G377"/>
        </row>
        <row r="378">
          <cell r="A378" t="str">
            <v>17SH300E19C</v>
          </cell>
          <cell r="B378" t="str">
            <v>EQUILIBRE DOUCEUR SH 300ML  CN</v>
          </cell>
          <cell r="C378" t="str">
            <v>MFL413A</v>
          </cell>
          <cell r="D378"/>
          <cell r="E378"/>
          <cell r="F378"/>
          <cell r="G378"/>
        </row>
        <row r="379">
          <cell r="A379" t="str">
            <v>17SH300FV21</v>
          </cell>
          <cell r="B379" t="str">
            <v xml:space="preserve">F&amp;V SHAMPOOING 300ML </v>
          </cell>
          <cell r="C379" t="str">
            <v>MFL413A</v>
          </cell>
          <cell r="D379"/>
          <cell r="E379"/>
          <cell r="F379"/>
          <cell r="G379"/>
        </row>
        <row r="380">
          <cell r="A380" t="str">
            <v>17SH300FV21C</v>
          </cell>
          <cell r="B380" t="str">
            <v>FORCE VOLUME SHAMP 300ML CN</v>
          </cell>
          <cell r="C380" t="str">
            <v>MFL413A</v>
          </cell>
          <cell r="D380"/>
          <cell r="E380"/>
          <cell r="F380"/>
          <cell r="G380"/>
        </row>
        <row r="381">
          <cell r="A381" t="str">
            <v>17SH300G21</v>
          </cell>
          <cell r="B381" t="str">
            <v>REPARATION INTENSE SH 300ML</v>
          </cell>
          <cell r="C381" t="str">
            <v>MFL413A</v>
          </cell>
          <cell r="D381"/>
          <cell r="E381"/>
          <cell r="F381"/>
          <cell r="G381"/>
        </row>
        <row r="382">
          <cell r="A382" t="str">
            <v>17SH300G21C</v>
          </cell>
          <cell r="B382" t="str">
            <v>INTENSIVE REPAIR SH 300 ML</v>
          </cell>
          <cell r="C382" t="str">
            <v>MFL413A</v>
          </cell>
          <cell r="D382"/>
          <cell r="E382"/>
          <cell r="F382"/>
          <cell r="G382"/>
        </row>
        <row r="383">
          <cell r="A383" t="str">
            <v>17SH300P19</v>
          </cell>
          <cell r="B383" t="str">
            <v>SHAMPOING PURIFIANT 300ML</v>
          </cell>
          <cell r="C383" t="str">
            <v>MFL413A</v>
          </cell>
          <cell r="D383"/>
          <cell r="E383"/>
          <cell r="F383"/>
          <cell r="G383"/>
        </row>
        <row r="384">
          <cell r="A384" t="str">
            <v>11SH300G24</v>
          </cell>
          <cell r="B384" t="str">
            <v>REPARATION INTENSE SH 300ML</v>
          </cell>
          <cell r="C384" t="str">
            <v>MFL413A</v>
          </cell>
          <cell r="D384"/>
          <cell r="E384"/>
          <cell r="F384"/>
          <cell r="G384"/>
        </row>
        <row r="385">
          <cell r="A385" t="str">
            <v>11SH300G24C</v>
          </cell>
          <cell r="B385" t="str">
            <v>REPAIR SH 300ML CN</v>
          </cell>
          <cell r="C385" t="str">
            <v>MFL413A</v>
          </cell>
          <cell r="D385"/>
          <cell r="E385"/>
          <cell r="F385"/>
          <cell r="G385"/>
        </row>
        <row r="386">
          <cell r="A386" t="str">
            <v>11GD075GY24</v>
          </cell>
          <cell r="B386" t="str">
            <v>GLYCINE GEL DOUCHE 75ML</v>
          </cell>
          <cell r="C386" t="str">
            <v>MFL414A</v>
          </cell>
          <cell r="D386"/>
          <cell r="E386"/>
          <cell r="F386"/>
          <cell r="G386"/>
        </row>
        <row r="387">
          <cell r="A387" t="str">
            <v>11LC075GY24</v>
          </cell>
          <cell r="B387" t="str">
            <v>GLYCINE LAIT CORPS 75ML</v>
          </cell>
          <cell r="C387" t="str">
            <v>MFL414A</v>
          </cell>
          <cell r="D387"/>
          <cell r="E387"/>
          <cell r="F387"/>
          <cell r="G387"/>
        </row>
        <row r="388">
          <cell r="A388" t="str">
            <v>01LC075KC24H</v>
          </cell>
          <cell r="B388" t="str">
            <v>KAR COMB LAIT R CORPS 75ML</v>
          </cell>
          <cell r="C388" t="str">
            <v>MFL414A</v>
          </cell>
          <cell r="D388"/>
          <cell r="E388"/>
          <cell r="F388"/>
          <cell r="G388"/>
        </row>
        <row r="389">
          <cell r="A389" t="str">
            <v>11AS075G24C</v>
          </cell>
          <cell r="B389" t="str">
            <v>REPAIR AP-SH 75ML CN</v>
          </cell>
          <cell r="C389" t="str">
            <v>MFL414A</v>
          </cell>
          <cell r="D389"/>
          <cell r="E389"/>
          <cell r="F389"/>
          <cell r="G389"/>
        </row>
        <row r="390">
          <cell r="A390" t="str">
            <v>11AS075G24</v>
          </cell>
          <cell r="B390" t="str">
            <v>REPARATION INTENSE AP-SH 75ML</v>
          </cell>
          <cell r="C390" t="str">
            <v>MFL414A</v>
          </cell>
          <cell r="D390"/>
          <cell r="E390"/>
          <cell r="F390"/>
          <cell r="G390"/>
        </row>
        <row r="391">
          <cell r="A391" t="str">
            <v>24LC075R23</v>
          </cell>
          <cell r="B391" t="str">
            <v>ROSE BODY LOTION 75ML</v>
          </cell>
          <cell r="C391" t="str">
            <v>MFL414A</v>
          </cell>
          <cell r="D391"/>
          <cell r="E391"/>
          <cell r="F391"/>
          <cell r="G391"/>
        </row>
        <row r="392">
          <cell r="A392" t="str">
            <v>17AS075E24</v>
          </cell>
          <cell r="B392" t="str">
            <v>GB GENTLE APRES-SHAMPG 75ML</v>
          </cell>
          <cell r="C392" t="str">
            <v>MFL414A</v>
          </cell>
          <cell r="D392"/>
          <cell r="E392"/>
          <cell r="F392"/>
          <cell r="G392"/>
        </row>
        <row r="393">
          <cell r="A393" t="str">
            <v>17SH075E24</v>
          </cell>
          <cell r="B393" t="str">
            <v>GB GENTLE SHAMPOING 75ML</v>
          </cell>
          <cell r="C393" t="str">
            <v>MFL414A</v>
          </cell>
          <cell r="D393"/>
          <cell r="E393"/>
          <cell r="F393"/>
          <cell r="G393"/>
        </row>
        <row r="394">
          <cell r="A394" t="str">
            <v>11SH075P23</v>
          </cell>
          <cell r="B394" t="str">
            <v>HE SHAMP FRAÎCHEUR 75ML</v>
          </cell>
          <cell r="C394" t="str">
            <v>MFL414A</v>
          </cell>
          <cell r="D394"/>
          <cell r="E394"/>
          <cell r="F394"/>
          <cell r="G394"/>
        </row>
        <row r="395">
          <cell r="A395" t="str">
            <v>11AS075P23</v>
          </cell>
          <cell r="B395" t="str">
            <v>HE AP-SHAMP FRAÎCHEUR 75ML</v>
          </cell>
          <cell r="C395" t="str">
            <v>MFL414A</v>
          </cell>
          <cell r="D395"/>
          <cell r="E395"/>
          <cell r="F395"/>
          <cell r="G395"/>
        </row>
        <row r="396">
          <cell r="A396" t="str">
            <v>24GD075R23</v>
          </cell>
          <cell r="B396" t="str">
            <v>GEL DOUCHE ROSE 75ML</v>
          </cell>
          <cell r="C396" t="str">
            <v>MFL414A</v>
          </cell>
          <cell r="D396"/>
          <cell r="E396"/>
          <cell r="F396"/>
          <cell r="G396"/>
        </row>
        <row r="397">
          <cell r="A397" t="str">
            <v>01LC075K24</v>
          </cell>
          <cell r="B397" t="str">
            <v>KARITE LAIT RICHE CORPS 75ML</v>
          </cell>
          <cell r="C397" t="str">
            <v>MFL414A</v>
          </cell>
          <cell r="D397"/>
          <cell r="E397"/>
          <cell r="F397"/>
          <cell r="G397"/>
        </row>
        <row r="398">
          <cell r="A398" t="str">
            <v>11CDD075NE22</v>
          </cell>
          <cell r="B398" t="str">
            <v>NOBLE EPINE CREME DE DOUCHE  75ML</v>
          </cell>
          <cell r="C398" t="str">
            <v>MFL414A</v>
          </cell>
          <cell r="D398"/>
          <cell r="E398"/>
          <cell r="F398"/>
          <cell r="G398"/>
        </row>
        <row r="399">
          <cell r="A399" t="str">
            <v>11GD075BA23</v>
          </cell>
          <cell r="B399" t="str">
            <v>BARBOTINE GEL DOUCHE  75ML</v>
          </cell>
          <cell r="C399" t="str">
            <v>MFL414A</v>
          </cell>
          <cell r="D399"/>
          <cell r="E399"/>
          <cell r="F399"/>
          <cell r="G399"/>
        </row>
        <row r="400">
          <cell r="A400" t="str">
            <v>11GD075H21</v>
          </cell>
          <cell r="B400" t="str">
            <v>SHOWER GEL HERBAE 75ML</v>
          </cell>
          <cell r="C400" t="str">
            <v>MFL414A</v>
          </cell>
          <cell r="D400"/>
          <cell r="E400"/>
          <cell r="F400"/>
          <cell r="G400"/>
        </row>
        <row r="401">
          <cell r="A401" t="str">
            <v>11GD075H23</v>
          </cell>
          <cell r="B401" t="str">
            <v>HERBAE 23 GEL DOUCHE 75ML</v>
          </cell>
          <cell r="C401" t="str">
            <v>MFL414A</v>
          </cell>
          <cell r="D401"/>
          <cell r="E401"/>
          <cell r="F401"/>
          <cell r="G401"/>
        </row>
        <row r="402">
          <cell r="A402" t="str">
            <v>11GD075H24</v>
          </cell>
          <cell r="B402" t="str">
            <v>HERBAE IR 24 GEL DOUCHE 75ML</v>
          </cell>
          <cell r="C402" t="str">
            <v>MFL414A</v>
          </cell>
          <cell r="D402"/>
          <cell r="E402"/>
          <cell r="F402"/>
          <cell r="G402"/>
        </row>
        <row r="403">
          <cell r="A403" t="str">
            <v>11GD075O21</v>
          </cell>
          <cell r="B403" t="str">
            <v xml:space="preserve">GEL DOUCHE 75ML </v>
          </cell>
          <cell r="C403" t="str">
            <v>MFL414A</v>
          </cell>
          <cell r="D403"/>
          <cell r="E403"/>
          <cell r="F403"/>
          <cell r="G403"/>
        </row>
        <row r="404">
          <cell r="A404" t="str">
            <v>11GD075O22</v>
          </cell>
          <cell r="B404" t="str">
            <v>OSMANTHUS GEL DOUCHE 75ML</v>
          </cell>
          <cell r="C404" t="str">
            <v>MFL414A</v>
          </cell>
          <cell r="D404"/>
          <cell r="E404"/>
          <cell r="F404"/>
          <cell r="G404"/>
        </row>
        <row r="405">
          <cell r="A405" t="str">
            <v>11LC075H24</v>
          </cell>
          <cell r="B405" t="str">
            <v>HERBAE IR 24 LAIT CORPS 75ML</v>
          </cell>
          <cell r="C405" t="str">
            <v>MFL414A</v>
          </cell>
          <cell r="D405"/>
          <cell r="E405"/>
          <cell r="F405"/>
          <cell r="G405"/>
        </row>
        <row r="406">
          <cell r="A406" t="str">
            <v>11LC075NE22</v>
          </cell>
          <cell r="B406" t="str">
            <v>NOBLE EPINE LAIT CORPS 75ML</v>
          </cell>
          <cell r="C406" t="str">
            <v>MFL414A</v>
          </cell>
          <cell r="D406"/>
          <cell r="E406"/>
          <cell r="F406"/>
          <cell r="G406"/>
        </row>
        <row r="407">
          <cell r="A407" t="str">
            <v>11LC075NO23</v>
          </cell>
          <cell r="B407" t="str">
            <v>NO LAIT PARFUME 75ML</v>
          </cell>
          <cell r="C407" t="str">
            <v>MFL414A</v>
          </cell>
          <cell r="D407"/>
          <cell r="E407"/>
          <cell r="F407"/>
          <cell r="G407"/>
        </row>
        <row r="408">
          <cell r="A408" t="str">
            <v>11LC075O21</v>
          </cell>
          <cell r="B408" t="str">
            <v xml:space="preserve">LAIT CORPS 75ML </v>
          </cell>
          <cell r="C408" t="str">
            <v>MFL414A</v>
          </cell>
          <cell r="D408"/>
          <cell r="E408"/>
          <cell r="F408"/>
          <cell r="G408"/>
        </row>
        <row r="409">
          <cell r="A409" t="str">
            <v>12GD075NO22</v>
          </cell>
          <cell r="B409" t="str">
            <v>N&amp;O DOUCHE PARFUMEE 75ML</v>
          </cell>
          <cell r="C409" t="str">
            <v>MFL414A</v>
          </cell>
          <cell r="D409"/>
          <cell r="E409"/>
          <cell r="F409"/>
          <cell r="G409"/>
        </row>
        <row r="410">
          <cell r="A410" t="str">
            <v>15GD075L21</v>
          </cell>
          <cell r="B410" t="str">
            <v>LAVANDE GEL DOUCHE  75ML</v>
          </cell>
          <cell r="C410" t="str">
            <v>MFL414A</v>
          </cell>
          <cell r="D410"/>
          <cell r="E410"/>
          <cell r="F410"/>
          <cell r="G410"/>
        </row>
        <row r="411">
          <cell r="A411" t="str">
            <v>15GD075LB23</v>
          </cell>
          <cell r="B411" t="str">
            <v>LAVANDE BLAN GEL DOUCHE 75ML</v>
          </cell>
          <cell r="C411" t="str">
            <v>MFL414A</v>
          </cell>
          <cell r="D411"/>
          <cell r="E411"/>
          <cell r="F411"/>
          <cell r="G411"/>
        </row>
        <row r="412">
          <cell r="A412" t="str">
            <v>15LC075LB23</v>
          </cell>
          <cell r="B412" t="str">
            <v>LAVANDE BLAN LAIT CORPS 75ML</v>
          </cell>
          <cell r="C412" t="str">
            <v>MFL414A</v>
          </cell>
          <cell r="D412"/>
          <cell r="E412"/>
          <cell r="F412"/>
          <cell r="G412"/>
        </row>
        <row r="413">
          <cell r="A413" t="str">
            <v>17AS075E19</v>
          </cell>
          <cell r="B413" t="str">
            <v>EQUILIBRE &amp; DOUCEUR ASHP 75ML</v>
          </cell>
          <cell r="C413" t="str">
            <v>MFL414A</v>
          </cell>
          <cell r="D413"/>
          <cell r="E413"/>
          <cell r="F413"/>
          <cell r="G413"/>
        </row>
        <row r="414">
          <cell r="A414" t="str">
            <v>17AS075E23</v>
          </cell>
          <cell r="B414" t="str">
            <v>EQUILIBRE DOUCEUR COND 75ML</v>
          </cell>
          <cell r="C414" t="str">
            <v>MFL414A</v>
          </cell>
          <cell r="D414"/>
          <cell r="E414"/>
          <cell r="F414"/>
          <cell r="G414"/>
        </row>
        <row r="415">
          <cell r="A415" t="str">
            <v>17AS075FV21</v>
          </cell>
          <cell r="B415" t="str">
            <v xml:space="preserve">F&amp;V APRES-SHAMPOOING 75ML </v>
          </cell>
          <cell r="C415" t="str">
            <v>MFL414A</v>
          </cell>
          <cell r="D415"/>
          <cell r="E415"/>
          <cell r="F415"/>
          <cell r="G415"/>
        </row>
        <row r="416">
          <cell r="A416" t="str">
            <v>17AS075FV23</v>
          </cell>
          <cell r="B416" t="str">
            <v>FORCE VOLUME AP-SHAMP 75ML</v>
          </cell>
          <cell r="C416" t="str">
            <v>MFL414A</v>
          </cell>
          <cell r="D416"/>
          <cell r="E416"/>
          <cell r="F416"/>
          <cell r="G416"/>
        </row>
        <row r="417">
          <cell r="A417" t="str">
            <v>17AS075G21</v>
          </cell>
          <cell r="B417" t="str">
            <v>REPARATION INTENSE AS 75ML</v>
          </cell>
          <cell r="C417" t="str">
            <v>MFL414A</v>
          </cell>
          <cell r="D417"/>
          <cell r="E417"/>
          <cell r="F417"/>
          <cell r="G417"/>
        </row>
        <row r="418">
          <cell r="A418" t="str">
            <v>17AS075G21C</v>
          </cell>
          <cell r="B418" t="str">
            <v>INTENSIVE REPAIR COND 75ML CN</v>
          </cell>
          <cell r="C418" t="str">
            <v>MFL414A</v>
          </cell>
          <cell r="D418"/>
          <cell r="E418"/>
          <cell r="F418"/>
          <cell r="G418"/>
        </row>
        <row r="419">
          <cell r="A419" t="str">
            <v>17AS075N18</v>
          </cell>
          <cell r="B419" t="str">
            <v>NUTRITION  AP-SH 75ML</v>
          </cell>
          <cell r="C419" t="str">
            <v>MFL414A</v>
          </cell>
          <cell r="D419" t="str">
            <v>MFL208A</v>
          </cell>
          <cell r="E419"/>
          <cell r="F419"/>
          <cell r="G419"/>
        </row>
        <row r="420">
          <cell r="A420" t="str">
            <v>17AS075P19</v>
          </cell>
          <cell r="B420" t="str">
            <v>APRES-SHAMPOING PURIFIANT 75ML</v>
          </cell>
          <cell r="C420" t="str">
            <v>MFL414A</v>
          </cell>
          <cell r="D420"/>
          <cell r="E420"/>
          <cell r="F420"/>
          <cell r="G420"/>
        </row>
        <row r="421">
          <cell r="A421" t="str">
            <v>17SH075E19</v>
          </cell>
          <cell r="B421" t="str">
            <v>EQUILIBRE &amp; DOUCEUR SHAMP 75ML</v>
          </cell>
          <cell r="C421" t="str">
            <v>MFL414A</v>
          </cell>
          <cell r="D421"/>
          <cell r="E421"/>
          <cell r="F421"/>
          <cell r="G421"/>
        </row>
        <row r="422">
          <cell r="A422" t="str">
            <v>17SH075E23</v>
          </cell>
          <cell r="B422" t="str">
            <v>EQUILIBRE DOUCEUR SHAMPOO 75ML</v>
          </cell>
          <cell r="C422" t="str">
            <v>MFL414A</v>
          </cell>
          <cell r="D422"/>
          <cell r="E422"/>
          <cell r="F422"/>
          <cell r="G422"/>
        </row>
        <row r="423">
          <cell r="A423" t="str">
            <v>17SH075FV21</v>
          </cell>
          <cell r="B423" t="str">
            <v xml:space="preserve">F&amp;V SHAMPOOING 75ML </v>
          </cell>
          <cell r="C423" t="str">
            <v>MFL414A</v>
          </cell>
          <cell r="D423"/>
          <cell r="E423"/>
          <cell r="F423"/>
          <cell r="G423"/>
        </row>
        <row r="424">
          <cell r="A424" t="str">
            <v>17SH075FV23</v>
          </cell>
          <cell r="B424" t="str">
            <v>FORCE VOLUME SHAMPOOING 75ML</v>
          </cell>
          <cell r="C424" t="str">
            <v>MFL414A</v>
          </cell>
          <cell r="D424"/>
          <cell r="E424"/>
          <cell r="F424"/>
          <cell r="G424"/>
        </row>
        <row r="425">
          <cell r="A425" t="str">
            <v>17SH075G21</v>
          </cell>
          <cell r="B425" t="str">
            <v>REPARATION INTENSE SH 75ML</v>
          </cell>
          <cell r="C425" t="str">
            <v>MFL414A</v>
          </cell>
          <cell r="D425"/>
          <cell r="E425"/>
          <cell r="F425"/>
          <cell r="G425"/>
        </row>
        <row r="426">
          <cell r="A426" t="str">
            <v>17SH075G21C</v>
          </cell>
          <cell r="B426" t="str">
            <v>SHAMPOOING 75ML 5 OILS</v>
          </cell>
          <cell r="C426" t="str">
            <v>MFL414A</v>
          </cell>
          <cell r="D426"/>
          <cell r="E426"/>
          <cell r="F426"/>
          <cell r="G426"/>
        </row>
        <row r="427">
          <cell r="A427" t="str">
            <v>17SH075P19</v>
          </cell>
          <cell r="B427" t="str">
            <v>SHAMPOING PURIFIANT 75ML</v>
          </cell>
          <cell r="C427" t="str">
            <v>MFL414A</v>
          </cell>
          <cell r="D427"/>
          <cell r="E427"/>
          <cell r="F427"/>
          <cell r="G427"/>
        </row>
        <row r="428">
          <cell r="A428" t="str">
            <v>20GD075HC20</v>
          </cell>
          <cell r="B428" t="str">
            <v>CAP CEDRAT GEL DOUCHE 75ML</v>
          </cell>
          <cell r="C428" t="str">
            <v>MFL414A</v>
          </cell>
          <cell r="D428"/>
          <cell r="E428"/>
          <cell r="F428"/>
          <cell r="G428"/>
        </row>
        <row r="429">
          <cell r="A429" t="str">
            <v>20GD075OC20</v>
          </cell>
          <cell r="B429" t="str">
            <v>L'OCCITAN GEL DOUCHE 75ML</v>
          </cell>
          <cell r="C429" t="str">
            <v>MFL414A</v>
          </cell>
          <cell r="D429"/>
          <cell r="E429"/>
          <cell r="F429"/>
          <cell r="G429"/>
        </row>
        <row r="430">
          <cell r="A430" t="str">
            <v>24GD075CB22</v>
          </cell>
          <cell r="B430" t="str">
            <v>FDC MOUSSE DOUCEUR 75ML</v>
          </cell>
          <cell r="C430" t="str">
            <v>MFL414A</v>
          </cell>
          <cell r="D430"/>
          <cell r="E430"/>
          <cell r="F430"/>
          <cell r="G430"/>
        </row>
        <row r="431">
          <cell r="A431" t="str">
            <v>24GD075CBL22</v>
          </cell>
          <cell r="B431" t="str">
            <v>CHERRY 22 GEL DOUCHE 75ML</v>
          </cell>
          <cell r="C431" t="str">
            <v>MFL414A</v>
          </cell>
          <cell r="D431"/>
          <cell r="E431"/>
          <cell r="F431"/>
          <cell r="G431"/>
        </row>
        <row r="432">
          <cell r="A432" t="str">
            <v>24GD075CBL23</v>
          </cell>
          <cell r="B432" t="str">
            <v>CHERRY 23 GEL DOUCHE 75ML</v>
          </cell>
          <cell r="C432" t="str">
            <v>MFL414A</v>
          </cell>
          <cell r="D432"/>
          <cell r="E432"/>
          <cell r="F432"/>
          <cell r="G432"/>
        </row>
        <row r="433">
          <cell r="A433" t="str">
            <v>24GD075CBL24</v>
          </cell>
          <cell r="B433" t="str">
            <v>CHERRY 24 GEL DOUCHE PARF 75ML</v>
          </cell>
          <cell r="C433" t="str">
            <v>MFL414A</v>
          </cell>
          <cell r="D433"/>
          <cell r="E433"/>
          <cell r="F433"/>
          <cell r="G433"/>
        </row>
        <row r="434">
          <cell r="A434" t="str">
            <v>24LC075CB21</v>
          </cell>
          <cell r="B434" t="str">
            <v>FL CERISIER LAIT PERLÉ 75ML</v>
          </cell>
          <cell r="C434" t="str">
            <v>MFL414A</v>
          </cell>
          <cell r="D434"/>
          <cell r="E434"/>
          <cell r="F434"/>
          <cell r="G434"/>
        </row>
        <row r="435">
          <cell r="A435" t="str">
            <v>24LC075CBL23</v>
          </cell>
          <cell r="B435" t="str">
            <v>CHERRY 23 LAIT CORPS PAIL 75ML</v>
          </cell>
          <cell r="C435" t="str">
            <v>MFL414A</v>
          </cell>
          <cell r="D435"/>
          <cell r="E435"/>
          <cell r="F435"/>
          <cell r="G435"/>
        </row>
        <row r="436">
          <cell r="A436" t="str">
            <v>24LC075CBL24</v>
          </cell>
          <cell r="B436" t="str">
            <v>CHERRY 24 LAIT CORPS PARF 75ML</v>
          </cell>
          <cell r="C436" t="str">
            <v>MFL414A</v>
          </cell>
          <cell r="D436"/>
          <cell r="E436"/>
          <cell r="F436"/>
          <cell r="G436"/>
        </row>
        <row r="437">
          <cell r="A437" t="str">
            <v>24LC075R22</v>
          </cell>
          <cell r="B437" t="str">
            <v>LAIT PARFUME ROSE 75ML</v>
          </cell>
          <cell r="C437" t="str">
            <v>MFL414A</v>
          </cell>
          <cell r="D437"/>
          <cell r="E437"/>
          <cell r="F437"/>
          <cell r="G437"/>
        </row>
        <row r="438">
          <cell r="A438" t="str">
            <v>24LC075RC20H</v>
          </cell>
          <cell r="B438" t="str">
            <v>LAIT CORPS R. CALISSON 75ML</v>
          </cell>
          <cell r="C438" t="str">
            <v>MFL414A</v>
          </cell>
          <cell r="D438"/>
          <cell r="E438"/>
          <cell r="F438"/>
          <cell r="G438"/>
        </row>
        <row r="439">
          <cell r="A439" t="str">
            <v>29SH075A20</v>
          </cell>
          <cell r="B439" t="str">
            <v>SHAMPOOING AMANDE 75ML</v>
          </cell>
          <cell r="C439" t="str">
            <v>MFL414A</v>
          </cell>
          <cell r="D439"/>
          <cell r="E439"/>
          <cell r="F439"/>
          <cell r="G439"/>
        </row>
        <row r="440">
          <cell r="A440" t="str">
            <v>11SH075G24</v>
          </cell>
          <cell r="B440" t="str">
            <v>REPARATION INTENSE SH 75ML</v>
          </cell>
          <cell r="C440" t="str">
            <v>MFL414A</v>
          </cell>
          <cell r="D440"/>
          <cell r="E440"/>
          <cell r="F440"/>
          <cell r="G440"/>
        </row>
        <row r="441">
          <cell r="A441" t="str">
            <v>11SH075G24C</v>
          </cell>
          <cell r="B441" t="str">
            <v>REPAIR SH 75ML CN</v>
          </cell>
          <cell r="C441" t="str">
            <v>MFL414A</v>
          </cell>
          <cell r="D441"/>
          <cell r="E441"/>
          <cell r="F441"/>
          <cell r="G441"/>
        </row>
        <row r="442">
          <cell r="A442" t="str">
            <v>98BBAS075A2</v>
          </cell>
          <cell r="B442" t="str">
            <v>APRES SHAMPOOING AMANDE 75ML</v>
          </cell>
          <cell r="C442" t="str">
            <v>MFL414A</v>
          </cell>
          <cell r="D442"/>
          <cell r="E442"/>
          <cell r="F442"/>
          <cell r="G442"/>
        </row>
        <row r="443">
          <cell r="A443" t="str">
            <v>98BBSH075A2</v>
          </cell>
          <cell r="B443" t="str">
            <v>SHAMPOOING AMANDE  75ML</v>
          </cell>
          <cell r="C443" t="str">
            <v>MFL414A</v>
          </cell>
          <cell r="D443"/>
          <cell r="E443"/>
          <cell r="F443"/>
          <cell r="G443"/>
        </row>
        <row r="444">
          <cell r="A444" t="str">
            <v>29SL300A24H</v>
          </cell>
          <cell r="B444" t="str">
            <v>AMAN LUMINC SAVON LIQUID 300 ML</v>
          </cell>
          <cell r="C444" t="str">
            <v>MFL501A</v>
          </cell>
          <cell r="D444"/>
          <cell r="E444"/>
          <cell r="F444"/>
          <cell r="G444"/>
        </row>
        <row r="445">
          <cell r="A445" t="str">
            <v>01CM300K23</v>
          </cell>
          <cell r="B445" t="str">
            <v>MOUSSE MAIN CORPS 300ML</v>
          </cell>
          <cell r="C445" t="str">
            <v>MFL501A</v>
          </cell>
          <cell r="D445"/>
          <cell r="E445"/>
          <cell r="F445"/>
          <cell r="G445"/>
        </row>
        <row r="446">
          <cell r="A446" t="str">
            <v>01LT300K20</v>
          </cell>
          <cell r="B446" t="str">
            <v>KAR LOTION MAIN CORPS 300ML</v>
          </cell>
          <cell r="C446" t="str">
            <v>MFL501A</v>
          </cell>
          <cell r="D446"/>
          <cell r="E446"/>
          <cell r="F446"/>
          <cell r="G446"/>
        </row>
        <row r="447">
          <cell r="A447" t="str">
            <v>01LT300K23</v>
          </cell>
          <cell r="B447" t="str">
            <v>KARITE LOTION MAINSCORPS 300ML</v>
          </cell>
          <cell r="C447" t="str">
            <v>MFL501A</v>
          </cell>
          <cell r="D447"/>
          <cell r="E447"/>
          <cell r="F447"/>
          <cell r="G447"/>
        </row>
        <row r="448">
          <cell r="A448" t="str">
            <v>01LTV300K23</v>
          </cell>
          <cell r="B448" t="str">
            <v>KAR VER LOT MAIN CORPS 300ML</v>
          </cell>
          <cell r="C448" t="str">
            <v>MFL501A</v>
          </cell>
          <cell r="D448"/>
          <cell r="E448"/>
          <cell r="F448"/>
          <cell r="G448"/>
        </row>
        <row r="449">
          <cell r="A449" t="str">
            <v>01SA300KRO22</v>
          </cell>
          <cell r="B449" t="str">
            <v>SAVON LIQ KARITE ROSE 300ML</v>
          </cell>
          <cell r="C449" t="str">
            <v>MFL501A</v>
          </cell>
          <cell r="D449"/>
          <cell r="E449"/>
          <cell r="F449"/>
          <cell r="G449"/>
        </row>
        <row r="450">
          <cell r="A450" t="str">
            <v>01SL300LV20</v>
          </cell>
          <cell r="B450" t="str">
            <v>KAR LAVAND SAVON LIQUIDE 300ML</v>
          </cell>
          <cell r="C450" t="str">
            <v>MFL501A</v>
          </cell>
          <cell r="D450"/>
          <cell r="E450"/>
          <cell r="F450"/>
          <cell r="G450"/>
        </row>
        <row r="451">
          <cell r="A451" t="str">
            <v>01SL300LV23</v>
          </cell>
          <cell r="B451" t="str">
            <v>KAR LAVAND SAVON LIQUIDE 300ML</v>
          </cell>
          <cell r="C451" t="str">
            <v>MFL501A</v>
          </cell>
          <cell r="D451"/>
          <cell r="E451"/>
          <cell r="F451"/>
          <cell r="G451"/>
        </row>
        <row r="452">
          <cell r="A452" t="str">
            <v>01SL300VE23</v>
          </cell>
          <cell r="B452" t="str">
            <v>KAR VERVEI SAVON LIQUIDE 300ML</v>
          </cell>
          <cell r="C452" t="str">
            <v>MFL501A</v>
          </cell>
          <cell r="D452"/>
          <cell r="E452"/>
          <cell r="F452"/>
          <cell r="G452"/>
        </row>
        <row r="453">
          <cell r="A453" t="str">
            <v>15GN300L21</v>
          </cell>
          <cell r="B453" t="str">
            <v>LAV GEL NETTOYANT MAINS 300ML</v>
          </cell>
          <cell r="C453" t="str">
            <v>MFL501A</v>
          </cell>
          <cell r="D453"/>
          <cell r="E453"/>
          <cell r="F453"/>
          <cell r="G453"/>
        </row>
        <row r="454">
          <cell r="A454" t="str">
            <v>15LM300L11</v>
          </cell>
          <cell r="B454" t="str">
            <v>LOTION HYDR MAINS LAVAND 300ML</v>
          </cell>
          <cell r="C454" t="str">
            <v>MFL501A</v>
          </cell>
          <cell r="D454"/>
          <cell r="E454"/>
          <cell r="F454"/>
          <cell r="G454"/>
        </row>
        <row r="455">
          <cell r="A455" t="str">
            <v>15LM300L21</v>
          </cell>
          <cell r="B455" t="str">
            <v>LOTION MAIN LAVANDE 300ML</v>
          </cell>
          <cell r="C455" t="str">
            <v>MFL501A</v>
          </cell>
          <cell r="D455"/>
          <cell r="E455"/>
          <cell r="F455"/>
          <cell r="G455"/>
        </row>
        <row r="456">
          <cell r="A456" t="str">
            <v>29VC240A23</v>
          </cell>
          <cell r="B456" t="str">
            <v>VOILE LAIT AMANDE 240ML</v>
          </cell>
          <cell r="C456" t="str">
            <v>MFL504A</v>
          </cell>
          <cell r="D456"/>
          <cell r="E456"/>
          <cell r="F456"/>
          <cell r="G456"/>
        </row>
        <row r="457">
          <cell r="A457" t="str">
            <v>29ASH240A21</v>
          </cell>
          <cell r="B457" t="str">
            <v>APRES SHAMPOOING AMANDE 240ML</v>
          </cell>
          <cell r="C457" t="str">
            <v>MFL504A</v>
          </cell>
          <cell r="D457"/>
          <cell r="E457"/>
          <cell r="F457"/>
          <cell r="G457"/>
        </row>
        <row r="458">
          <cell r="A458" t="str">
            <v>29VC240A22</v>
          </cell>
          <cell r="B458" t="str">
            <v>VOILE DE LAIT AMD 240ML</v>
          </cell>
          <cell r="C458" t="str">
            <v>MFL504A</v>
          </cell>
          <cell r="D458"/>
          <cell r="E458"/>
          <cell r="F458"/>
          <cell r="G458"/>
        </row>
        <row r="459">
          <cell r="A459" t="str">
            <v>27MP050I22</v>
          </cell>
          <cell r="B459" t="str">
            <v>MOUSSE NETTOYANTE 50ML</v>
          </cell>
          <cell r="C459" t="str">
            <v>MFL507A</v>
          </cell>
          <cell r="D459"/>
          <cell r="E459"/>
          <cell r="F459"/>
          <cell r="G459"/>
        </row>
        <row r="460">
          <cell r="A460" t="str">
            <v>27MP050I23</v>
          </cell>
          <cell r="B460" t="str">
            <v>PRECIOUS MOUSSE 50ML</v>
          </cell>
          <cell r="C460" t="str">
            <v>MFL507A</v>
          </cell>
          <cell r="D460"/>
          <cell r="E460"/>
          <cell r="F460"/>
          <cell r="G460"/>
        </row>
        <row r="461">
          <cell r="A461" t="str">
            <v>8FZ0039</v>
          </cell>
          <cell r="B461" t="str">
            <v>TS MOUSSE NETTOYANT DETOX 50ML</v>
          </cell>
          <cell r="C461" t="str">
            <v>MFL507A</v>
          </cell>
          <cell r="D461"/>
          <cell r="E461"/>
          <cell r="F461"/>
          <cell r="G461"/>
        </row>
        <row r="462">
          <cell r="A462" t="str">
            <v>8FZ0053</v>
          </cell>
          <cell r="B462" t="str">
            <v>TS MOUSSE NETTOYANT DETOX 50ML</v>
          </cell>
          <cell r="C462" t="str">
            <v>MFL507A</v>
          </cell>
          <cell r="D462"/>
          <cell r="E462"/>
          <cell r="F462"/>
          <cell r="G462"/>
        </row>
        <row r="463">
          <cell r="A463" t="str">
            <v>27MP150I22</v>
          </cell>
          <cell r="B463" t="str">
            <v>MOUSSE NETTOYANTE 150ML</v>
          </cell>
          <cell r="C463" t="str">
            <v>MFL509A</v>
          </cell>
          <cell r="D463"/>
          <cell r="E463"/>
          <cell r="F463"/>
          <cell r="G463"/>
        </row>
        <row r="464">
          <cell r="A464" t="str">
            <v>27MP150I23</v>
          </cell>
          <cell r="B464" t="str">
            <v>PRECIOUS MOUSSE 150ML</v>
          </cell>
          <cell r="C464" t="str">
            <v>MFL509A</v>
          </cell>
          <cell r="D464"/>
          <cell r="E464"/>
          <cell r="F464"/>
          <cell r="G464"/>
        </row>
        <row r="465">
          <cell r="A465" t="str">
            <v>8FZ0040</v>
          </cell>
          <cell r="B465" t="str">
            <v>MOUSSE NETTOYANTE DETOX 150ML</v>
          </cell>
          <cell r="C465" t="str">
            <v>MFL509A</v>
          </cell>
          <cell r="D465"/>
          <cell r="E465"/>
          <cell r="F465"/>
          <cell r="G465"/>
        </row>
        <row r="466">
          <cell r="A466" t="str">
            <v>8FZ0054</v>
          </cell>
          <cell r="B466" t="str">
            <v>MOUSSE NETTOYANTE DETOX 150ML</v>
          </cell>
          <cell r="C466" t="str">
            <v>MFL509A</v>
          </cell>
          <cell r="D466"/>
          <cell r="E466"/>
          <cell r="F466"/>
          <cell r="G466"/>
        </row>
        <row r="467">
          <cell r="A467" t="str">
            <v>11GN195A18</v>
          </cell>
          <cell r="B467" t="str">
            <v>AQUA GELEE NETTOYANTE 195M</v>
          </cell>
          <cell r="C467" t="str">
            <v>MFL511A</v>
          </cell>
          <cell r="D467"/>
          <cell r="E467"/>
          <cell r="F467"/>
          <cell r="G467" t="str">
            <v>MFL511S</v>
          </cell>
        </row>
        <row r="468">
          <cell r="A468" t="str">
            <v>11HD245A20</v>
          </cell>
          <cell r="B468" t="str">
            <v>COLL 86ME - HUILE DOUCHE AMBRE</v>
          </cell>
          <cell r="C468" t="str">
            <v>MFL521A</v>
          </cell>
          <cell r="D468"/>
          <cell r="E468"/>
          <cell r="F468"/>
          <cell r="G468"/>
        </row>
        <row r="469">
          <cell r="A469" t="str">
            <v>11HD245E22</v>
          </cell>
          <cell r="B469" t="str">
            <v>86 ME HUILE DOUCHE ENCEN 245ML</v>
          </cell>
          <cell r="C469" t="str">
            <v>MFL521A</v>
          </cell>
          <cell r="D469"/>
          <cell r="E469"/>
          <cell r="F469"/>
          <cell r="G469"/>
        </row>
        <row r="470">
          <cell r="A470" t="str">
            <v>11HD245M20</v>
          </cell>
          <cell r="B470" t="str">
            <v>COLL 86 ME - HUILE DOUCHE MUSC</v>
          </cell>
          <cell r="C470" t="str">
            <v>MFL521A</v>
          </cell>
          <cell r="D470"/>
          <cell r="E470"/>
          <cell r="F470"/>
          <cell r="G470"/>
        </row>
        <row r="471">
          <cell r="A471" t="str">
            <v>8MZ0014</v>
          </cell>
          <cell r="B471" t="str">
            <v>MOUSSE NETTOYANTE 155ml</v>
          </cell>
          <cell r="C471" t="str">
            <v>MFL524A</v>
          </cell>
          <cell r="D471"/>
          <cell r="E471"/>
          <cell r="F471"/>
          <cell r="G471"/>
        </row>
        <row r="472">
          <cell r="A472" t="str">
            <v>01HF100K17</v>
          </cell>
          <cell r="B472" t="str">
            <v>SHEA FABULOUS OIL 100ML</v>
          </cell>
          <cell r="C472" t="str">
            <v>MFL530A</v>
          </cell>
          <cell r="D472"/>
          <cell r="E472"/>
          <cell r="F472"/>
          <cell r="G472"/>
        </row>
        <row r="473">
          <cell r="A473" t="str">
            <v>11MD200O23</v>
          </cell>
          <cell r="B473" t="str">
            <v>OSMANTHUS MOUSSE DOUCHE 200ML</v>
          </cell>
          <cell r="C473" t="str">
            <v>MFL533A</v>
          </cell>
          <cell r="D473"/>
          <cell r="E473"/>
          <cell r="F473"/>
          <cell r="G473"/>
        </row>
        <row r="474">
          <cell r="A474" t="str">
            <v>27ER200I19</v>
          </cell>
          <cell r="B474" t="str">
            <v>IMM PREC EAU ENRICHIE 200ML</v>
          </cell>
          <cell r="C474" t="str">
            <v>MFL535A</v>
          </cell>
          <cell r="D474"/>
          <cell r="E474"/>
          <cell r="F474"/>
          <cell r="G474" t="str">
            <v>MFL535F</v>
          </cell>
        </row>
        <row r="475">
          <cell r="A475" t="str">
            <v>27ER200I22</v>
          </cell>
          <cell r="B475" t="str">
            <v>EAU ENRICHIE 200ML</v>
          </cell>
          <cell r="C475" t="str">
            <v>MFL535A</v>
          </cell>
          <cell r="D475"/>
          <cell r="E475"/>
          <cell r="F475"/>
          <cell r="G475" t="str">
            <v>MFL535F</v>
          </cell>
        </row>
        <row r="476">
          <cell r="A476" t="str">
            <v>27EV200I22</v>
          </cell>
          <cell r="B476" t="str">
            <v>EAU ESSENTIELLE 200ML</v>
          </cell>
          <cell r="C476" t="str">
            <v>MFL535A</v>
          </cell>
          <cell r="D476"/>
          <cell r="E476"/>
          <cell r="F476"/>
          <cell r="G476" t="str">
            <v>MFL535F</v>
          </cell>
        </row>
        <row r="477">
          <cell r="A477" t="str">
            <v>38FT200A21</v>
          </cell>
          <cell r="B477" t="str">
            <v xml:space="preserve">LOTION LUMIERE 200ML </v>
          </cell>
          <cell r="C477" t="str">
            <v>MFL535A</v>
          </cell>
          <cell r="D477"/>
          <cell r="E477"/>
          <cell r="F477"/>
          <cell r="G477" t="str">
            <v>MFL535F</v>
          </cell>
        </row>
        <row r="478">
          <cell r="A478" t="str">
            <v>38LV200A24</v>
          </cell>
          <cell r="B478" t="str">
            <v>RDP LOTION 200ML</v>
          </cell>
          <cell r="C478" t="str">
            <v>MFL535A</v>
          </cell>
          <cell r="D478"/>
          <cell r="E478"/>
          <cell r="F478"/>
          <cell r="G478" t="str">
            <v>MFL535F</v>
          </cell>
        </row>
        <row r="479">
          <cell r="A479" t="str">
            <v>01HD0500K22</v>
          </cell>
          <cell r="B479" t="str">
            <v>KAR ROSE HUILE DE DOUCHE 500ML</v>
          </cell>
          <cell r="C479" t="str">
            <v>MFL536A</v>
          </cell>
          <cell r="D479"/>
          <cell r="E479"/>
          <cell r="F479"/>
          <cell r="G479"/>
        </row>
        <row r="480">
          <cell r="A480" t="str">
            <v>01LC500K20</v>
          </cell>
          <cell r="B480" t="str">
            <v>KARITE LAIT RICHE CORPS 500ML</v>
          </cell>
          <cell r="C480" t="str">
            <v>MFL536A</v>
          </cell>
          <cell r="D480"/>
          <cell r="E480"/>
          <cell r="F480"/>
          <cell r="G480"/>
        </row>
        <row r="481">
          <cell r="A481" t="str">
            <v>01LC500K24</v>
          </cell>
          <cell r="B481" t="str">
            <v>KARITE LAIT RICHE CORPS 500ML</v>
          </cell>
          <cell r="C481" t="str">
            <v>MFL536A</v>
          </cell>
          <cell r="D481"/>
          <cell r="E481"/>
          <cell r="F481"/>
          <cell r="G481"/>
        </row>
        <row r="482">
          <cell r="A482" t="str">
            <v>29HD250A15</v>
          </cell>
          <cell r="B482" t="str">
            <v>AMANDE HUILE DE DOUCHE 250ML</v>
          </cell>
          <cell r="C482" t="str">
            <v>MFL538A</v>
          </cell>
          <cell r="D482" t="str">
            <v>MFL642A</v>
          </cell>
          <cell r="E482"/>
          <cell r="F482"/>
          <cell r="G482"/>
        </row>
        <row r="483">
          <cell r="A483" t="str">
            <v>29HD250A23H</v>
          </cell>
          <cell r="B483" t="str">
            <v>AMAN FLORAL HUILE DCHE 250ML</v>
          </cell>
          <cell r="C483" t="str">
            <v>MFL538A</v>
          </cell>
          <cell r="D483" t="str">
            <v>MFL642A</v>
          </cell>
          <cell r="E483"/>
          <cell r="F483"/>
          <cell r="G483"/>
        </row>
        <row r="484">
          <cell r="A484" t="str">
            <v>01CL300KB20</v>
          </cell>
          <cell r="B484" t="str">
            <v>CREME LAVA KARITE BEBE 300ML</v>
          </cell>
          <cell r="C484" t="str">
            <v>MFL540A</v>
          </cell>
          <cell r="D484"/>
          <cell r="E484"/>
          <cell r="F484"/>
          <cell r="G484"/>
        </row>
        <row r="485">
          <cell r="A485" t="str">
            <v>01LH300KB19</v>
          </cell>
          <cell r="B485" t="str">
            <v>LAIT HYDRA KARITE BEBE 300ML</v>
          </cell>
          <cell r="C485" t="str">
            <v>MFL540A</v>
          </cell>
          <cell r="D485"/>
          <cell r="E485"/>
          <cell r="F485"/>
          <cell r="G485"/>
        </row>
        <row r="486">
          <cell r="A486" t="str">
            <v>29HD250A24H</v>
          </cell>
          <cell r="B486" t="str">
            <v>AMAN LUMINC HUILE DCHE 250ML</v>
          </cell>
          <cell r="C486" t="str">
            <v>MFL561S</v>
          </cell>
          <cell r="D486"/>
          <cell r="E486"/>
          <cell r="F486"/>
          <cell r="G486"/>
        </row>
        <row r="487">
          <cell r="A487" t="str">
            <v>29HD250A24HX</v>
          </cell>
          <cell r="B487" t="str">
            <v>CITRON LUMIN HDD 250ML CN</v>
          </cell>
          <cell r="C487" t="str">
            <v>MFL538A</v>
          </cell>
          <cell r="D487"/>
          <cell r="E487"/>
          <cell r="F487"/>
          <cell r="G487"/>
        </row>
        <row r="488">
          <cell r="A488" t="str">
            <v>01CM500K20</v>
          </cell>
          <cell r="B488" t="str">
            <v>KAR MOUSSE MAIN CORPS UR 500ML</v>
          </cell>
          <cell r="C488" t="str">
            <v>MFL552A</v>
          </cell>
          <cell r="D488"/>
          <cell r="E488"/>
          <cell r="F488"/>
          <cell r="G488"/>
        </row>
        <row r="489">
          <cell r="A489" t="str">
            <v>01GD500KVA22</v>
          </cell>
          <cell r="B489" t="str">
            <v>KAR VAN AMBREE CR DOUCHE 500ML</v>
          </cell>
          <cell r="C489" t="str">
            <v>MFL552A</v>
          </cell>
          <cell r="D489"/>
          <cell r="E489"/>
          <cell r="F489"/>
          <cell r="G489"/>
        </row>
        <row r="490">
          <cell r="A490" t="str">
            <v>01SC500KV20</v>
          </cell>
          <cell r="B490" t="str">
            <v>KAR VANILL CREME DOUCHE 500ML</v>
          </cell>
          <cell r="C490" t="str">
            <v>MFL552A</v>
          </cell>
          <cell r="D490"/>
          <cell r="E490"/>
          <cell r="F490"/>
          <cell r="G490"/>
        </row>
        <row r="491">
          <cell r="A491" t="str">
            <v>01GD250KF23H</v>
          </cell>
          <cell r="B491" t="str">
            <v>KAR FRUIT GEL DOUCHE 250ML</v>
          </cell>
          <cell r="C491" t="str">
            <v>MFL557A</v>
          </cell>
          <cell r="D491"/>
          <cell r="E491"/>
          <cell r="F491"/>
          <cell r="G491"/>
        </row>
        <row r="492">
          <cell r="A492" t="str">
            <v>01LC250K17</v>
          </cell>
          <cell r="B492" t="str">
            <v>KARITE LAIT RICHE CORPS 250ML</v>
          </cell>
          <cell r="C492" t="str">
            <v>MFL557A</v>
          </cell>
          <cell r="D492"/>
          <cell r="E492"/>
          <cell r="F492"/>
          <cell r="G492"/>
        </row>
        <row r="493">
          <cell r="A493" t="str">
            <v>01LC250K24</v>
          </cell>
          <cell r="B493" t="str">
            <v>KARITE LAIT RICHE CORPS 250ML</v>
          </cell>
          <cell r="C493" t="str">
            <v>MFL557A</v>
          </cell>
          <cell r="D493"/>
          <cell r="E493"/>
          <cell r="F493"/>
          <cell r="G493"/>
        </row>
        <row r="494">
          <cell r="A494" t="str">
            <v>11GD250H23</v>
          </cell>
          <cell r="B494" t="str">
            <v>HERBAE 23 GEL DOUCHE 250ML</v>
          </cell>
          <cell r="C494" t="str">
            <v>MFL555A</v>
          </cell>
          <cell r="D494"/>
          <cell r="E494"/>
          <cell r="F494"/>
          <cell r="G494"/>
        </row>
        <row r="495">
          <cell r="A495" t="str">
            <v>11LC250H23</v>
          </cell>
          <cell r="B495" t="str">
            <v>lait corps 250ml</v>
          </cell>
          <cell r="C495" t="str">
            <v>MFL555A</v>
          </cell>
          <cell r="D495"/>
          <cell r="E495"/>
          <cell r="F495"/>
          <cell r="G495"/>
        </row>
        <row r="496">
          <cell r="A496" t="str">
            <v>01CD250K23</v>
          </cell>
          <cell r="B496" t="str">
            <v>CREME DE DOUCHE KARITE 250ML</v>
          </cell>
          <cell r="C496" t="str">
            <v>MFL556A</v>
          </cell>
          <cell r="D496"/>
          <cell r="E496"/>
          <cell r="F496"/>
          <cell r="G496"/>
        </row>
        <row r="497">
          <cell r="A497" t="str">
            <v>01HD250K23</v>
          </cell>
          <cell r="B497" t="str">
            <v>KARITE HUILE DE DOUCHE 250ML</v>
          </cell>
          <cell r="C497" t="str">
            <v>MFL556A</v>
          </cell>
          <cell r="D497"/>
          <cell r="E497"/>
          <cell r="F497"/>
          <cell r="G497"/>
        </row>
        <row r="498">
          <cell r="A498" t="str">
            <v>24GD250R24H</v>
          </cell>
          <cell r="B498" t="str">
            <v>ROSE CITR MEY GEL DOUC 250ML</v>
          </cell>
          <cell r="C498" t="str">
            <v>MFL255A</v>
          </cell>
          <cell r="D498"/>
          <cell r="E498"/>
          <cell r="F498"/>
          <cell r="G498"/>
        </row>
        <row r="499">
          <cell r="A499" t="str">
            <v>15BA100L16A</v>
          </cell>
          <cell r="B499" t="str">
            <v>LAVANDE BAIN MOUSSANT 100ML</v>
          </cell>
          <cell r="C499" t="str">
            <v>MFL604A</v>
          </cell>
          <cell r="D499"/>
          <cell r="E499"/>
          <cell r="F499"/>
          <cell r="G499"/>
        </row>
        <row r="500">
          <cell r="A500" t="str">
            <v>15GD070VB23</v>
          </cell>
          <cell r="B500" t="str">
            <v>GEL DOUCHE VERVEINE 70ML</v>
          </cell>
          <cell r="C500" t="str">
            <v>MFL607A</v>
          </cell>
          <cell r="D500"/>
          <cell r="E500"/>
          <cell r="F500"/>
          <cell r="G500"/>
        </row>
        <row r="501">
          <cell r="A501" t="str">
            <v>15GD070VBL22</v>
          </cell>
          <cell r="B501" t="str">
            <v>GEL DOUCHE VIV OS VER 22 70ML</v>
          </cell>
          <cell r="C501" t="str">
            <v>MFL607A</v>
          </cell>
          <cell r="D501"/>
          <cell r="E501"/>
          <cell r="F501"/>
          <cell r="G501"/>
        </row>
        <row r="502">
          <cell r="A502" t="str">
            <v>15LC070VB23</v>
          </cell>
          <cell r="B502" t="str">
            <v>VERVEINE LAIT CORPS 70ML</v>
          </cell>
          <cell r="C502" t="str">
            <v>MFL607A</v>
          </cell>
          <cell r="D502"/>
          <cell r="E502"/>
          <cell r="F502"/>
          <cell r="G502"/>
        </row>
        <row r="503">
          <cell r="A503" t="str">
            <v>49LC035KP23H</v>
          </cell>
          <cell r="B503" t="str">
            <v>KAR POUDR LOT RICHE CORPS 35ML</v>
          </cell>
          <cell r="C503" t="str">
            <v>MFL608A</v>
          </cell>
          <cell r="D503" t="str">
            <v>MFL633S1</v>
          </cell>
          <cell r="E503" t="str">
            <v>MFL411A</v>
          </cell>
          <cell r="F503"/>
          <cell r="G503"/>
        </row>
        <row r="504">
          <cell r="A504" t="str">
            <v>83Z0005</v>
          </cell>
          <cell r="B504" t="str">
            <v>GEL LAVANT BEBE 300ML</v>
          </cell>
          <cell r="C504" t="str">
            <v>MFL616A</v>
          </cell>
          <cell r="D504"/>
          <cell r="E504"/>
          <cell r="F504"/>
          <cell r="G504"/>
        </row>
        <row r="505">
          <cell r="A505" t="str">
            <v>83Z0006</v>
          </cell>
          <cell r="B505" t="str">
            <v>HUILE DE MASSAGE BEBE 90ML</v>
          </cell>
          <cell r="C505" t="str">
            <v>MFL617A</v>
          </cell>
          <cell r="D505"/>
          <cell r="E505"/>
          <cell r="F505"/>
          <cell r="G505"/>
        </row>
        <row r="506">
          <cell r="A506" t="str">
            <v>98BBHDF355A0</v>
          </cell>
          <cell r="B506" t="str">
            <v>CARTRIDGE ALMND SHOWER 355ML</v>
          </cell>
          <cell r="C506" t="str">
            <v>MFL628A</v>
          </cell>
          <cell r="D506"/>
          <cell r="E506"/>
          <cell r="F506"/>
          <cell r="G506"/>
        </row>
        <row r="507">
          <cell r="A507" t="str">
            <v>98BBASF355A24</v>
          </cell>
          <cell r="B507" t="str">
            <v>FLACON PLUME AMANDE AS 355ML</v>
          </cell>
          <cell r="C507" t="str">
            <v>MFL629A</v>
          </cell>
          <cell r="D507"/>
          <cell r="E507"/>
          <cell r="F507"/>
          <cell r="G507"/>
        </row>
        <row r="508">
          <cell r="A508" t="str">
            <v>98BBSLF355A24</v>
          </cell>
          <cell r="B508" t="str">
            <v>FLACON PLUME AMAND SAVON 355ML</v>
          </cell>
          <cell r="C508" t="str">
            <v>MFL629A</v>
          </cell>
          <cell r="D508"/>
          <cell r="E508"/>
          <cell r="F508"/>
          <cell r="G508"/>
        </row>
        <row r="509">
          <cell r="A509" t="str">
            <v>98BBASF300A0</v>
          </cell>
          <cell r="B509" t="str">
            <v>FLACON PLUME AMANDE AS 300ML</v>
          </cell>
          <cell r="C509" t="str">
            <v>MFL629A</v>
          </cell>
          <cell r="D509"/>
          <cell r="E509"/>
          <cell r="F509"/>
          <cell r="G509"/>
        </row>
        <row r="510">
          <cell r="A510" t="str">
            <v>98BBASF355A0</v>
          </cell>
          <cell r="B510" t="str">
            <v>CARTRIDGE ALMND CONDI 355ML</v>
          </cell>
          <cell r="C510" t="str">
            <v>MFL629A</v>
          </cell>
          <cell r="D510"/>
          <cell r="E510"/>
          <cell r="F510"/>
          <cell r="G510"/>
        </row>
        <row r="511">
          <cell r="A511" t="str">
            <v>98BBASF355VE0</v>
          </cell>
          <cell r="B511" t="str">
            <v>FLACON PLUME VERVEINE AS 355ML</v>
          </cell>
          <cell r="C511" t="str">
            <v>MFL629A</v>
          </cell>
          <cell r="D511"/>
          <cell r="E511"/>
          <cell r="F511"/>
          <cell r="G511"/>
        </row>
        <row r="512">
          <cell r="A512" t="str">
            <v>98BBGDF355VE0</v>
          </cell>
          <cell r="B512" t="str">
            <v>FLACON PLUME VERVEINE GD 355ML</v>
          </cell>
          <cell r="C512" t="str">
            <v>MFL629A</v>
          </cell>
          <cell r="D512"/>
          <cell r="E512"/>
          <cell r="F512"/>
          <cell r="G512"/>
        </row>
        <row r="513">
          <cell r="A513" t="str">
            <v>98BBLCF355A0</v>
          </cell>
          <cell r="B513" t="str">
            <v>CARTRIDGE ALMND BODY L 355ML</v>
          </cell>
          <cell r="C513" t="str">
            <v>MFL629A</v>
          </cell>
          <cell r="D513"/>
          <cell r="E513"/>
          <cell r="F513"/>
          <cell r="G513"/>
        </row>
        <row r="514">
          <cell r="A514" t="str">
            <v>98BBLCF355VE0</v>
          </cell>
          <cell r="B514" t="str">
            <v>FLACON PLUME VERVEINE LC 355ML</v>
          </cell>
          <cell r="C514" t="str">
            <v>MFL629A</v>
          </cell>
          <cell r="D514"/>
          <cell r="E514"/>
          <cell r="F514"/>
          <cell r="G514"/>
        </row>
        <row r="515">
          <cell r="A515" t="str">
            <v>98BBSHF355A0</v>
          </cell>
          <cell r="B515" t="str">
            <v>CARTRIDGE ALMND SHAMPOO</v>
          </cell>
          <cell r="C515" t="str">
            <v>MFL629A</v>
          </cell>
          <cell r="D515"/>
          <cell r="E515"/>
          <cell r="F515"/>
          <cell r="G515"/>
        </row>
        <row r="516">
          <cell r="A516" t="str">
            <v>98BBSHF355VE0</v>
          </cell>
          <cell r="B516" t="str">
            <v>FLACON PLUME VERVEINE SH 355ML</v>
          </cell>
          <cell r="C516" t="str">
            <v>MFL629A</v>
          </cell>
          <cell r="D516"/>
          <cell r="E516"/>
          <cell r="F516"/>
          <cell r="G516"/>
        </row>
        <row r="517">
          <cell r="A517" t="str">
            <v>98BBSLF300A0</v>
          </cell>
          <cell r="B517" t="str">
            <v>FLACON PLUM AMND SAV 300ML</v>
          </cell>
          <cell r="C517" t="str">
            <v>MFL629A</v>
          </cell>
          <cell r="D517"/>
          <cell r="E517"/>
          <cell r="F517"/>
          <cell r="G517"/>
        </row>
        <row r="518">
          <cell r="A518" t="str">
            <v>98BBSLF355A0</v>
          </cell>
          <cell r="B518" t="str">
            <v>CARTRIDGE ALMND SOAP 355ML</v>
          </cell>
          <cell r="C518" t="str">
            <v>MFL629A</v>
          </cell>
          <cell r="D518"/>
          <cell r="E518"/>
          <cell r="F518"/>
          <cell r="G518"/>
        </row>
        <row r="519">
          <cell r="A519" t="str">
            <v>98BBSLF355VE0</v>
          </cell>
          <cell r="B519" t="str">
            <v>FLACON PLUME VERVEINE SL 355ML</v>
          </cell>
          <cell r="C519" t="str">
            <v>MFL629A</v>
          </cell>
          <cell r="D519"/>
          <cell r="E519"/>
          <cell r="F519"/>
          <cell r="G519"/>
        </row>
        <row r="520">
          <cell r="A520" t="str">
            <v>49CD035K24H</v>
          </cell>
          <cell r="B520" t="str">
            <v>CREME DE DOUCHE KAR 35ML</v>
          </cell>
          <cell r="C520" t="str">
            <v>MFL637A</v>
          </cell>
          <cell r="D520" t="str">
            <v>MFL411A</v>
          </cell>
          <cell r="E520"/>
          <cell r="F520"/>
          <cell r="G520"/>
        </row>
        <row r="521">
          <cell r="A521" t="str">
            <v>49GD035CB21</v>
          </cell>
          <cell r="B521" t="str">
            <v>FDC MOUSSE DOUCEUR 35ML</v>
          </cell>
          <cell r="C521" t="str">
            <v>MFL645A</v>
          </cell>
          <cell r="D521" t="str">
            <v>MFL411A</v>
          </cell>
          <cell r="E521" t="str">
            <v>MFL705A</v>
          </cell>
          <cell r="F521"/>
          <cell r="G521"/>
        </row>
        <row r="522">
          <cell r="A522" t="str">
            <v>49LC035CB21</v>
          </cell>
          <cell r="B522" t="str">
            <v>FL CERISIER LAIT PERLÉ 35ML</v>
          </cell>
          <cell r="C522" t="str">
            <v>MFL645A</v>
          </cell>
          <cell r="D522" t="str">
            <v>MFL411A</v>
          </cell>
          <cell r="E522"/>
          <cell r="F522"/>
          <cell r="G522"/>
        </row>
        <row r="523">
          <cell r="A523" t="str">
            <v>49LC035CB21C</v>
          </cell>
          <cell r="B523" t="str">
            <v>CERISIER LAIT ÉCLAT CHI 35ML</v>
          </cell>
          <cell r="C523" t="str">
            <v>MFL645A</v>
          </cell>
          <cell r="D523" t="str">
            <v>MFL411A</v>
          </cell>
          <cell r="E523"/>
          <cell r="F523"/>
          <cell r="G523"/>
        </row>
        <row r="524">
          <cell r="A524" t="str">
            <v>11BE150R23</v>
          </cell>
          <cell r="B524" t="str">
            <v>REFRESH ESS EQUILIBRANTE 150ML</v>
          </cell>
          <cell r="C524" t="str">
            <v>MFL701A</v>
          </cell>
          <cell r="D524"/>
          <cell r="E524"/>
          <cell r="F524"/>
          <cell r="G524"/>
        </row>
        <row r="525">
          <cell r="A525" t="str">
            <v>8YZ0026</v>
          </cell>
          <cell r="B525" t="str">
            <v>GEL DOUCHE ARGAN 140ML NOEL2023</v>
          </cell>
          <cell r="C525" t="str">
            <v>MFL701A</v>
          </cell>
          <cell r="D525"/>
          <cell r="E525"/>
          <cell r="F525"/>
          <cell r="G525"/>
        </row>
        <row r="526">
          <cell r="A526" t="str">
            <v>8IZ0044</v>
          </cell>
          <cell r="B526" t="str">
            <v>Huile DEMAQ 30ml</v>
          </cell>
          <cell r="C526" t="str">
            <v>MFL702A</v>
          </cell>
          <cell r="D526"/>
          <cell r="E526"/>
          <cell r="F526"/>
          <cell r="G526"/>
        </row>
        <row r="527">
          <cell r="A527" t="str">
            <v>8RZ0056</v>
          </cell>
          <cell r="B527" t="str">
            <v>HUILE EXTRA ENRICH 28ML</v>
          </cell>
          <cell r="C527" t="str">
            <v>MFL702A</v>
          </cell>
          <cell r="D527"/>
          <cell r="E527"/>
          <cell r="F527"/>
          <cell r="G527"/>
        </row>
        <row r="528">
          <cell r="A528" t="str">
            <v xml:space="preserve">27DS030I20 </v>
          </cell>
          <cell r="B528" t="str">
            <v>IMM SERUM DIVINE 30ML</v>
          </cell>
          <cell r="C528" t="str">
            <v>MFL704A</v>
          </cell>
          <cell r="D528"/>
          <cell r="E528"/>
          <cell r="F528"/>
          <cell r="G528"/>
        </row>
        <row r="529">
          <cell r="A529" t="str">
            <v>38WS030A21</v>
          </cell>
          <cell r="B529" t="str">
            <v>SERUM LUMIERE 30ML</v>
          </cell>
          <cell r="C529" t="str">
            <v>MFL704A</v>
          </cell>
          <cell r="D529"/>
          <cell r="E529"/>
          <cell r="F529"/>
          <cell r="G529"/>
        </row>
        <row r="530">
          <cell r="A530" t="str">
            <v>80A0027</v>
          </cell>
          <cell r="B530" t="str">
            <v>HUILE FERMETE SURACTIVEE 100ML</v>
          </cell>
          <cell r="C530" t="str">
            <v>MFL704A</v>
          </cell>
          <cell r="D530"/>
          <cell r="E530"/>
          <cell r="F530"/>
          <cell r="G530"/>
        </row>
        <row r="531">
          <cell r="A531" t="str">
            <v>49LV030A24</v>
          </cell>
          <cell r="B531" t="str">
            <v>RDP LOTION 30ML</v>
          </cell>
          <cell r="C531" t="str">
            <v>MFL707A</v>
          </cell>
          <cell r="D531"/>
          <cell r="E531"/>
          <cell r="F531"/>
          <cell r="G531"/>
        </row>
        <row r="532">
          <cell r="A532" t="str">
            <v>80I0054</v>
          </cell>
          <cell r="B532" t="str">
            <v>SERUM RIDES &amp; LIFT 30ML</v>
          </cell>
          <cell r="C532" t="str">
            <v>MFL710A</v>
          </cell>
          <cell r="D532"/>
          <cell r="E532"/>
          <cell r="F532"/>
          <cell r="G532"/>
        </row>
        <row r="533">
          <cell r="A533" t="str">
            <v>80I0054</v>
          </cell>
          <cell r="B533" t="str">
            <v>SERUM RIDES &amp; LIFT 30ML</v>
          </cell>
          <cell r="C533" t="str">
            <v>MFL710A</v>
          </cell>
          <cell r="D533"/>
          <cell r="E533"/>
          <cell r="F533"/>
          <cell r="G533"/>
        </row>
        <row r="534">
          <cell r="A534" t="str">
            <v>80I0032</v>
          </cell>
          <cell r="B534" t="str">
            <v xml:space="preserve">SERUM ARGAN BIO-ACTIVE 30ML </v>
          </cell>
          <cell r="C534" t="str">
            <v>MFL710A</v>
          </cell>
          <cell r="D534"/>
          <cell r="E534"/>
          <cell r="F534"/>
          <cell r="G534"/>
        </row>
        <row r="535">
          <cell r="A535" t="str">
            <v>11HI050G24</v>
          </cell>
          <cell r="B535" t="str">
            <v>HUILE INFUSEE REPARATION 50ML</v>
          </cell>
          <cell r="C535" t="str">
            <v>MFL715A</v>
          </cell>
          <cell r="D535"/>
          <cell r="E535"/>
          <cell r="F535"/>
          <cell r="G535"/>
        </row>
        <row r="536">
          <cell r="A536" t="str">
            <v>17HI050G20</v>
          </cell>
          <cell r="B536" t="str">
            <v>HUILE INFUSEE REPARATION 50ML</v>
          </cell>
          <cell r="C536" t="str">
            <v>MFL715A</v>
          </cell>
          <cell r="D536"/>
          <cell r="E536"/>
          <cell r="F536"/>
          <cell r="G536"/>
        </row>
        <row r="537">
          <cell r="A537" t="str">
            <v>8YZ0028</v>
          </cell>
          <cell r="B537" t="str">
            <v>HUILE ARGAN 100ML NOEL23</v>
          </cell>
          <cell r="C537" t="str">
            <v>MFL716A</v>
          </cell>
          <cell r="D537" t="str">
            <v>MFL701A</v>
          </cell>
          <cell r="E537"/>
          <cell r="F537"/>
          <cell r="G537"/>
        </row>
        <row r="538">
          <cell r="A538" t="str">
            <v>01HD075K18</v>
          </cell>
          <cell r="B538" t="str">
            <v>KARITE HUILE DE DOUCHE 75ML</v>
          </cell>
          <cell r="C538" t="str">
            <v>MFL717A</v>
          </cell>
          <cell r="D538" t="str">
            <v>MFL142A</v>
          </cell>
          <cell r="E538"/>
          <cell r="F538"/>
          <cell r="G538"/>
        </row>
        <row r="539">
          <cell r="A539" t="str">
            <v>80A0052</v>
          </cell>
          <cell r="B539" t="str">
            <v>HUILE FERMETÉ SURACTIV 28ML</v>
          </cell>
          <cell r="C539" t="str">
            <v>MFL720A</v>
          </cell>
          <cell r="D539"/>
          <cell r="E539"/>
          <cell r="F539"/>
          <cell r="G539"/>
        </row>
        <row r="540">
          <cell r="A540" t="str">
            <v>49HS015A18</v>
          </cell>
          <cell r="B540" t="str">
            <v>HUILE SOUPLESSE AMANDE 15ML</v>
          </cell>
          <cell r="C540" t="str">
            <v>MFL721A</v>
          </cell>
          <cell r="D540"/>
          <cell r="E540"/>
          <cell r="F540"/>
          <cell r="G540"/>
        </row>
        <row r="541">
          <cell r="A541" t="str">
            <v>49HD035K17</v>
          </cell>
          <cell r="B541" t="str">
            <v>KAR HUILE DOUCHE FAB 35ML</v>
          </cell>
          <cell r="C541" t="str">
            <v>MFL732A</v>
          </cell>
          <cell r="D541"/>
          <cell r="E541"/>
          <cell r="F541"/>
          <cell r="G541"/>
        </row>
        <row r="542">
          <cell r="A542" t="str">
            <v>80A0051</v>
          </cell>
          <cell r="B542" t="str">
            <v>HUILE FERMETÉ SURACTIV 100ML</v>
          </cell>
          <cell r="C542" t="str">
            <v>MFL733A</v>
          </cell>
          <cell r="D542"/>
          <cell r="E542"/>
          <cell r="F542"/>
          <cell r="G542"/>
        </row>
        <row r="543">
          <cell r="A543" t="str">
            <v>80A0040</v>
          </cell>
          <cell r="B543" t="str">
            <v>HUILE FERMETÉ SURACTIVÉE 100ML</v>
          </cell>
          <cell r="C543" t="str">
            <v>MFL733A</v>
          </cell>
          <cell r="D543"/>
          <cell r="E543"/>
          <cell r="F543"/>
          <cell r="G543"/>
        </row>
        <row r="544">
          <cell r="A544" t="str">
            <v>8RZ0067</v>
          </cell>
          <cell r="B544" t="str">
            <v>HUILE EXTRAO ENRICH 50ML</v>
          </cell>
          <cell r="C544" t="str">
            <v>MFL737A</v>
          </cell>
          <cell r="D544"/>
          <cell r="E544"/>
          <cell r="F544"/>
          <cell r="G544"/>
        </row>
        <row r="545">
          <cell r="A545" t="str">
            <v>80A0046</v>
          </cell>
          <cell r="B545" t="str">
            <v>HUILE FERMETE SURACTIVEE 50ML</v>
          </cell>
          <cell r="C545" t="str">
            <v>MFL737A</v>
          </cell>
          <cell r="D545"/>
          <cell r="E545"/>
          <cell r="F545"/>
          <cell r="G545"/>
        </row>
        <row r="546">
          <cell r="A546" t="str">
            <v>8RZ0046</v>
          </cell>
          <cell r="B546" t="str">
            <v>HUILE EXTRA ENRICH 50ML</v>
          </cell>
          <cell r="C546" t="str">
            <v>MFL737A</v>
          </cell>
          <cell r="D546"/>
          <cell r="E546"/>
          <cell r="F546"/>
          <cell r="G546"/>
        </row>
        <row r="547">
          <cell r="A547" t="str">
            <v>8MZ0060</v>
          </cell>
          <cell r="B547" t="str">
            <v>SÉRUM ANTI-TACHES 30ML</v>
          </cell>
          <cell r="C547" t="str">
            <v>MFL738A</v>
          </cell>
          <cell r="D547"/>
          <cell r="E547"/>
          <cell r="F547"/>
          <cell r="G547"/>
        </row>
        <row r="548">
          <cell r="A548" t="str">
            <v>38WS030A25</v>
          </cell>
          <cell r="B548" t="str">
            <v>RDP BRIGHTENING SERUM 30ML</v>
          </cell>
          <cell r="C548" t="str">
            <v>MFL739A</v>
          </cell>
          <cell r="D548"/>
          <cell r="E548"/>
          <cell r="F548"/>
          <cell r="G548"/>
        </row>
        <row r="549">
          <cell r="A549" t="str">
            <v>27DH015I22</v>
          </cell>
          <cell r="B549" t="str">
            <v>Huile jeunesse divine 15mL</v>
          </cell>
          <cell r="C549" t="str">
            <v>MFL739A</v>
          </cell>
          <cell r="D549"/>
          <cell r="E549"/>
          <cell r="F549"/>
          <cell r="G549"/>
        </row>
        <row r="550">
          <cell r="A550" t="str">
            <v>38SC015RB23</v>
          </cell>
          <cell r="B550" t="str">
            <v>RB SOIN CIBLE 15ML</v>
          </cell>
          <cell r="C550" t="str">
            <v>MFL739A</v>
          </cell>
          <cell r="D550"/>
          <cell r="E550"/>
          <cell r="F550"/>
          <cell r="G550"/>
        </row>
        <row r="551">
          <cell r="A551" t="str">
            <v>82Z0063</v>
          </cell>
          <cell r="B551" t="str">
            <v>HUILE D'ARGAN 125ML</v>
          </cell>
          <cell r="C551" t="str">
            <v>MFL742A</v>
          </cell>
          <cell r="D551"/>
          <cell r="E551"/>
          <cell r="F551"/>
          <cell r="G551"/>
        </row>
        <row r="552">
          <cell r="A552" t="str">
            <v>8RZ0069</v>
          </cell>
          <cell r="B552" t="str">
            <v>HUILE EXTRAO ENRICH 28ML</v>
          </cell>
          <cell r="C552" t="str">
            <v>MFL743A</v>
          </cell>
          <cell r="D552"/>
          <cell r="E552"/>
          <cell r="F552"/>
          <cell r="G552"/>
        </row>
        <row r="553">
          <cell r="A553" t="str">
            <v>80A0041</v>
          </cell>
          <cell r="B553" t="str">
            <v>HUILE FERMETÉ SURACTIVÉE 28ML</v>
          </cell>
          <cell r="C553" t="str">
            <v>MFL743A</v>
          </cell>
          <cell r="D553"/>
          <cell r="E553"/>
          <cell r="F553"/>
          <cell r="G553"/>
        </row>
        <row r="554">
          <cell r="A554" t="str">
            <v>80G0033</v>
          </cell>
          <cell r="B554" t="str">
            <v>GWP HUILE LACTEE DEMAQ 30ML</v>
          </cell>
          <cell r="C554" t="str">
            <v>MFL743A</v>
          </cell>
          <cell r="D554"/>
          <cell r="E554"/>
          <cell r="F554"/>
          <cell r="G554"/>
        </row>
        <row r="555">
          <cell r="A555" t="str">
            <v>80H0021</v>
          </cell>
          <cell r="B555" t="str">
            <v>EAU EXTRAORDINAIRE LYS 28ML</v>
          </cell>
          <cell r="C555" t="str">
            <v>MFL743A</v>
          </cell>
          <cell r="D555"/>
          <cell r="E555"/>
          <cell r="F555"/>
          <cell r="G555"/>
        </row>
        <row r="556">
          <cell r="A556" t="str">
            <v>8MZ0039</v>
          </cell>
          <cell r="B556" t="str">
            <v>HUILE DEMAQ LUMIERE 30ML </v>
          </cell>
          <cell r="C556" t="str">
            <v>MFL743A</v>
          </cell>
          <cell r="D556"/>
          <cell r="E556"/>
          <cell r="F556"/>
          <cell r="G556"/>
        </row>
        <row r="557">
          <cell r="A557" t="str">
            <v>80A0028</v>
          </cell>
          <cell r="B557" t="str">
            <v>GWP HUILE FERMETE SURACT 15ML</v>
          </cell>
          <cell r="C557" t="str">
            <v>MFL744A</v>
          </cell>
          <cell r="D557"/>
          <cell r="E557"/>
          <cell r="F557"/>
          <cell r="G557"/>
        </row>
        <row r="558">
          <cell r="A558" t="str">
            <v>8RZ0047</v>
          </cell>
          <cell r="B558" t="str">
            <v>GWP HUILE EXTRA ENRICH  15ML</v>
          </cell>
          <cell r="C558" t="str">
            <v>MFL744A</v>
          </cell>
          <cell r="D558"/>
          <cell r="E558"/>
          <cell r="F558"/>
          <cell r="G558"/>
        </row>
        <row r="559">
          <cell r="A559" t="str">
            <v>39TPS030P18</v>
          </cell>
          <cell r="B559" t="str">
            <v>SERUM PIVOINE TESTEUR</v>
          </cell>
          <cell r="C559" t="str">
            <v>MFL747A</v>
          </cell>
          <cell r="D559"/>
          <cell r="E559"/>
          <cell r="F559"/>
          <cell r="G559"/>
        </row>
        <row r="560">
          <cell r="A560" t="str">
            <v>82Z0035</v>
          </cell>
          <cell r="B560" t="str">
            <v>HUILE D'AMANDE DOUCE - NOUVEL EMBOUT</v>
          </cell>
          <cell r="C560" t="str">
            <v>MFL751A</v>
          </cell>
          <cell r="D560"/>
          <cell r="E560"/>
          <cell r="F560"/>
          <cell r="G560"/>
        </row>
        <row r="561">
          <cell r="A561" t="str">
            <v>82Z0036</v>
          </cell>
          <cell r="B561" t="str">
            <v>HUILE D'ARGAN EQUITABLE - NOUVEL EMBOUT</v>
          </cell>
          <cell r="C561" t="str">
            <v>MFL751A</v>
          </cell>
          <cell r="D561"/>
          <cell r="E561"/>
          <cell r="F561"/>
          <cell r="G561"/>
        </row>
        <row r="562">
          <cell r="A562" t="str">
            <v>82Z0037</v>
          </cell>
          <cell r="B562" t="str">
            <v>HUILE DE NOYAU D'ABRICOT - NOUVEL EMBOUT</v>
          </cell>
          <cell r="C562" t="str">
            <v>MFL751A</v>
          </cell>
          <cell r="D562"/>
          <cell r="E562"/>
          <cell r="F562"/>
          <cell r="G562"/>
        </row>
        <row r="563">
          <cell r="A563" t="str">
            <v>82Z0038</v>
          </cell>
          <cell r="B563" t="str">
            <v>HUILE DE CALENDULA - NOUVEL EMBOUT</v>
          </cell>
          <cell r="C563" t="str">
            <v>MFL751A</v>
          </cell>
          <cell r="D563"/>
          <cell r="E563"/>
          <cell r="F563"/>
          <cell r="G563"/>
        </row>
        <row r="564">
          <cell r="A564" t="str">
            <v>82Z0039</v>
          </cell>
          <cell r="B564" t="str">
            <v>HUILE D'AVOCAT - NOUVEL EMBOUT</v>
          </cell>
          <cell r="C564" t="str">
            <v>MFL751A</v>
          </cell>
          <cell r="D564"/>
          <cell r="E564"/>
          <cell r="F564"/>
          <cell r="G564"/>
        </row>
        <row r="565">
          <cell r="A565" t="str">
            <v>82Z0040</v>
          </cell>
          <cell r="B565" t="str">
            <v>HUILE DE CAROTTE - NOUVEL EMBOUT</v>
          </cell>
          <cell r="C565" t="str">
            <v>MFL751A</v>
          </cell>
          <cell r="D565"/>
          <cell r="E565"/>
          <cell r="F565"/>
          <cell r="G565"/>
        </row>
        <row r="566">
          <cell r="A566" t="str">
            <v>82Z0041</v>
          </cell>
          <cell r="B566" t="str">
            <v>HUILE DE LYS NATURELLE 50ML</v>
          </cell>
          <cell r="C566" t="str">
            <v>MFL751A</v>
          </cell>
          <cell r="D566"/>
          <cell r="E566"/>
          <cell r="F566"/>
          <cell r="G566"/>
        </row>
        <row r="567">
          <cell r="A567" t="str">
            <v>82Z0042</v>
          </cell>
          <cell r="B567" t="str">
            <v>HUILE DE JOJOBA 50ML</v>
          </cell>
          <cell r="C567" t="str">
            <v>MFL751A</v>
          </cell>
          <cell r="D567"/>
          <cell r="E567"/>
          <cell r="F567"/>
          <cell r="G567"/>
        </row>
        <row r="568">
          <cell r="A568" t="str">
            <v>82Z0043</v>
          </cell>
          <cell r="B568" t="str">
            <v>HUILE DE NIGELLE 50ML</v>
          </cell>
          <cell r="C568" t="str">
            <v>MFL751A</v>
          </cell>
          <cell r="D568"/>
          <cell r="E568"/>
          <cell r="F568"/>
          <cell r="G568"/>
        </row>
        <row r="569">
          <cell r="A569" t="str">
            <v>82Z0044</v>
          </cell>
          <cell r="B569" t="str">
            <v>HUILE DE BOURRACHE 50ML</v>
          </cell>
          <cell r="C569" t="str">
            <v>MFL751A</v>
          </cell>
          <cell r="D569"/>
          <cell r="E569"/>
          <cell r="F569"/>
          <cell r="G569"/>
        </row>
        <row r="570">
          <cell r="A570" t="str">
            <v>82Z0045</v>
          </cell>
          <cell r="B570" t="str">
            <v>HUILE DE ROSIER MUSCAT 50ML</v>
          </cell>
          <cell r="C570" t="str">
            <v>MFL751A</v>
          </cell>
          <cell r="D570"/>
          <cell r="E570"/>
          <cell r="F570"/>
          <cell r="G570"/>
        </row>
        <row r="571">
          <cell r="A571" t="str">
            <v>82Z0046</v>
          </cell>
          <cell r="B571" t="str">
            <v>HUILE DE RICIN - NOUVEL EMBOUT</v>
          </cell>
          <cell r="C571" t="str">
            <v>MFL751A</v>
          </cell>
          <cell r="D571"/>
          <cell r="E571"/>
          <cell r="F571"/>
          <cell r="G571"/>
        </row>
        <row r="572">
          <cell r="A572" t="str">
            <v>82Z0069</v>
          </cell>
          <cell r="B572" t="str">
            <v>HUILE D'ARGAN PARFUMEE 50 ML</v>
          </cell>
          <cell r="C572" t="str">
            <v>MFL751A</v>
          </cell>
          <cell r="D572"/>
          <cell r="E572"/>
          <cell r="F572"/>
          <cell r="G572"/>
        </row>
        <row r="573">
          <cell r="A573" t="str">
            <v>82Z0071</v>
          </cell>
          <cell r="B573" t="str">
            <v>HUILE DE COCO BIO 50 ML</v>
          </cell>
          <cell r="C573" t="str">
            <v>MFL751A</v>
          </cell>
          <cell r="D573"/>
          <cell r="E573"/>
          <cell r="F573"/>
          <cell r="G573"/>
        </row>
        <row r="574">
          <cell r="A574" t="str">
            <v>82Z0078</v>
          </cell>
          <cell r="B574" t="str">
            <v>HUILE DARGAN PFM MUGUET 50ML</v>
          </cell>
          <cell r="C574" t="str">
            <v>MFL751A</v>
          </cell>
          <cell r="D574"/>
          <cell r="E574"/>
          <cell r="F574"/>
          <cell r="G574"/>
        </row>
        <row r="575">
          <cell r="A575" t="str">
            <v>82Z0086</v>
          </cell>
          <cell r="B575" t="str">
            <v>HUILE ARGAN 50ML CHINE</v>
          </cell>
          <cell r="C575" t="str">
            <v>MFL751A</v>
          </cell>
          <cell r="D575"/>
          <cell r="E575"/>
          <cell r="F575"/>
          <cell r="G575"/>
        </row>
        <row r="576">
          <cell r="A576" t="str">
            <v>82Z0091</v>
          </cell>
          <cell r="B576" t="str">
            <v>40 ANS HUILE ARGAN ROSE 50ML</v>
          </cell>
          <cell r="C576" t="str">
            <v>MFL751A</v>
          </cell>
          <cell r="D576"/>
          <cell r="E576"/>
          <cell r="F576"/>
          <cell r="G576"/>
        </row>
        <row r="577">
          <cell r="A577" t="str">
            <v>27DL200I24C</v>
          </cell>
          <cell r="B577" t="str">
            <v>IMM DIV LOTION RESURF 200ML CN</v>
          </cell>
          <cell r="C577" t="str">
            <v>MFL752A</v>
          </cell>
          <cell r="D577"/>
          <cell r="E577"/>
          <cell r="F577"/>
          <cell r="G577"/>
        </row>
        <row r="578">
          <cell r="A578" t="str">
            <v>27DL200I21</v>
          </cell>
          <cell r="B578" t="str">
            <v>DIV LOTION RESURFAÇANTE 200ML</v>
          </cell>
          <cell r="C578" t="str">
            <v>MFL752A</v>
          </cell>
          <cell r="D578"/>
          <cell r="E578"/>
          <cell r="F578"/>
          <cell r="G578"/>
        </row>
        <row r="579">
          <cell r="A579" t="str">
            <v>27DL200I21C</v>
          </cell>
          <cell r="B579" t="str">
            <v>IMM DIV LOTION RESURF 200ML CN</v>
          </cell>
          <cell r="C579" t="str">
            <v>MFL752A</v>
          </cell>
          <cell r="D579"/>
          <cell r="E579"/>
          <cell r="F579"/>
          <cell r="G579"/>
        </row>
        <row r="580">
          <cell r="A580" t="str">
            <v>27DS030I24</v>
          </cell>
          <cell r="B580" t="str">
            <v>IMM SERUM DIVINE 30ML</v>
          </cell>
          <cell r="C580" t="str">
            <v>MFL753A</v>
          </cell>
          <cell r="D580"/>
          <cell r="E580"/>
          <cell r="F580"/>
          <cell r="G580"/>
        </row>
        <row r="581">
          <cell r="A581" t="str">
            <v>27DH030I24J</v>
          </cell>
          <cell r="B581" t="str">
            <v>DIVINE YOUTH OIL 30 ML LIM ED</v>
          </cell>
          <cell r="C581" t="str">
            <v>MFL755A</v>
          </cell>
          <cell r="D581"/>
          <cell r="E581"/>
          <cell r="F581"/>
          <cell r="G581"/>
        </row>
        <row r="582">
          <cell r="A582" t="str">
            <v>27DH030I24C</v>
          </cell>
          <cell r="B582" t="str">
            <v>IMM DIVINE HUILE JEUNESSE 30ML</v>
          </cell>
          <cell r="C582" t="str">
            <v>MFL755A</v>
          </cell>
          <cell r="D582"/>
          <cell r="E582"/>
          <cell r="F582"/>
          <cell r="G582"/>
        </row>
        <row r="583">
          <cell r="A583" t="str">
            <v>27DH030I22</v>
          </cell>
          <cell r="B583" t="str">
            <v>Huile divine jeunesse 30mL</v>
          </cell>
          <cell r="C583" t="str">
            <v>MFL755A</v>
          </cell>
          <cell r="D583"/>
          <cell r="E583"/>
          <cell r="F583"/>
          <cell r="G583"/>
        </row>
        <row r="584">
          <cell r="A584" t="str">
            <v>27DH030I22C</v>
          </cell>
          <cell r="B584" t="str">
            <v>IMM DIVINE HUILE JEUNESSE 30 ML</v>
          </cell>
          <cell r="C584" t="str">
            <v>MFL755A</v>
          </cell>
          <cell r="D584"/>
          <cell r="E584"/>
          <cell r="F584"/>
          <cell r="G584"/>
        </row>
        <row r="585">
          <cell r="A585" t="str">
            <v>27EM075I22C</v>
          </cell>
          <cell r="B585" t="str">
            <v>IMM EMULSION PRECIEUSE 75ML</v>
          </cell>
          <cell r="C585" t="str">
            <v>MFL755A</v>
          </cell>
          <cell r="D585"/>
          <cell r="E585"/>
          <cell r="F585"/>
          <cell r="G585"/>
        </row>
        <row r="586">
          <cell r="A586" t="str">
            <v>27SE075I22</v>
          </cell>
          <cell r="B586" t="str">
            <v>IMM PR EMULSION 75 ML</v>
          </cell>
          <cell r="C586" t="str">
            <v>MFL755A</v>
          </cell>
          <cell r="D586"/>
          <cell r="E586"/>
          <cell r="F586"/>
          <cell r="G586"/>
        </row>
        <row r="587">
          <cell r="A587" t="str">
            <v>80H0024</v>
          </cell>
          <cell r="B587" t="str">
            <v xml:space="preserve">EAU EXTR DE ROSE INTENSE 28ML </v>
          </cell>
          <cell r="C587" t="str">
            <v>MFL756A</v>
          </cell>
          <cell r="D587"/>
          <cell r="E587"/>
          <cell r="F587"/>
          <cell r="G587" t="str">
            <v>MFL756B</v>
          </cell>
        </row>
        <row r="588">
          <cell r="A588" t="str">
            <v>29HD075A24H</v>
          </cell>
          <cell r="B588" t="str">
            <v>AMAN LUMINC HUILE DCHE 75ML</v>
          </cell>
          <cell r="C588" t="str">
            <v>MFL757A</v>
          </cell>
          <cell r="D588" t="str">
            <v>MFL603D</v>
          </cell>
          <cell r="E588"/>
          <cell r="F588"/>
          <cell r="G588"/>
        </row>
        <row r="589">
          <cell r="A589" t="str">
            <v>29HD075A15</v>
          </cell>
          <cell r="B589" t="str">
            <v>AMANDE HUILE DE DOUCHE 75ML</v>
          </cell>
          <cell r="C589" t="str">
            <v>MFL757A</v>
          </cell>
          <cell r="D589" t="str">
            <v>MFL603D</v>
          </cell>
          <cell r="F589"/>
          <cell r="G589"/>
        </row>
        <row r="590">
          <cell r="A590" t="str">
            <v>29HD075A23H</v>
          </cell>
          <cell r="B590" t="str">
            <v>AMAN FLORAL HUILE DCHE 75ML</v>
          </cell>
          <cell r="C590" t="str">
            <v>MFL757A</v>
          </cell>
          <cell r="D590" t="str">
            <v>MFL603D</v>
          </cell>
          <cell r="E590"/>
          <cell r="F590"/>
          <cell r="G590"/>
        </row>
        <row r="591">
          <cell r="A591" t="str">
            <v>8RZ0055</v>
          </cell>
          <cell r="B591" t="str">
            <v>DOUCHE EXTRAORDINAIRE 50ML</v>
          </cell>
          <cell r="C591" t="str">
            <v>MFL760A</v>
          </cell>
          <cell r="D591"/>
          <cell r="E591"/>
          <cell r="F591"/>
          <cell r="G591"/>
        </row>
        <row r="592">
          <cell r="A592" t="str">
            <v>86Z0010</v>
          </cell>
          <cell r="B592" t="str">
            <v>SHAMPOOING DOUCHE EXTRA DOUX 1L</v>
          </cell>
          <cell r="C592" t="str">
            <v>MFL801A</v>
          </cell>
          <cell r="D592"/>
          <cell r="E592"/>
          <cell r="F592"/>
          <cell r="G592"/>
        </row>
        <row r="593">
          <cell r="A593" t="str">
            <v>86Z0011</v>
          </cell>
          <cell r="B593" t="str">
            <v>SHAMPOOING FAMILIAL EXTRA-DOUX 1L</v>
          </cell>
          <cell r="C593" t="str">
            <v>MFL801A</v>
          </cell>
          <cell r="D593"/>
          <cell r="E593"/>
          <cell r="F593"/>
          <cell r="G593"/>
        </row>
        <row r="594">
          <cell r="A594" t="str">
            <v>86Z0060</v>
          </cell>
          <cell r="B594" t="str">
            <v>Gel Douche 1000mL</v>
          </cell>
          <cell r="C594" t="str">
            <v>MFL801A</v>
          </cell>
          <cell r="D594"/>
          <cell r="E594"/>
          <cell r="F594"/>
          <cell r="G594"/>
        </row>
        <row r="595">
          <cell r="A595" t="str">
            <v>86Z0026</v>
          </cell>
          <cell r="B595" t="str">
            <v>GEL HYGIÈNE INTIME 225ML</v>
          </cell>
          <cell r="C595" t="str">
            <v>MFL802A</v>
          </cell>
          <cell r="D595"/>
          <cell r="E595"/>
          <cell r="F595"/>
          <cell r="G595"/>
        </row>
        <row r="596">
          <cell r="A596" t="str">
            <v>8YZ0016</v>
          </cell>
          <cell r="B596" t="str">
            <v>ARGAN BIO LAIT CORPS 200ml</v>
          </cell>
          <cell r="C596" t="str">
            <v>MFL805A</v>
          </cell>
          <cell r="D596"/>
          <cell r="E596"/>
          <cell r="F596"/>
          <cell r="G596"/>
        </row>
        <row r="597">
          <cell r="A597" t="str">
            <v>86Z0007</v>
          </cell>
          <cell r="B597" t="str">
            <v>SHAMPOOING CHEVEUX NORMAUX A GRAS 200ml</v>
          </cell>
          <cell r="C597" t="str">
            <v>MFL806A</v>
          </cell>
          <cell r="D597"/>
          <cell r="E597"/>
          <cell r="F597"/>
          <cell r="G597"/>
        </row>
        <row r="598">
          <cell r="A598" t="str">
            <v>86Z0020</v>
          </cell>
          <cell r="B598" t="str">
            <v>Sh lavages frequents 200ml</v>
          </cell>
          <cell r="C598" t="str">
            <v>MFL806A</v>
          </cell>
          <cell r="D598"/>
          <cell r="E598"/>
          <cell r="F598"/>
          <cell r="G598"/>
        </row>
        <row r="599">
          <cell r="A599" t="str">
            <v>86Z0022</v>
          </cell>
          <cell r="B599" t="str">
            <v>SH antipelliculaire 200ml</v>
          </cell>
          <cell r="C599" t="str">
            <v>MFL806A</v>
          </cell>
          <cell r="D599" t="str">
            <v>MFL709A</v>
          </cell>
          <cell r="E599"/>
          <cell r="F599"/>
          <cell r="G599"/>
        </row>
        <row r="600">
          <cell r="A600" t="str">
            <v>MAN01LH300KB19A</v>
          </cell>
          <cell r="B600" t="str">
            <v>SF LAIT HYDRA KARITE BEBE 300ML</v>
          </cell>
          <cell r="C600" t="str">
            <v>MFL808A</v>
          </cell>
          <cell r="D600"/>
          <cell r="E600"/>
          <cell r="F600"/>
          <cell r="G600"/>
        </row>
        <row r="601">
          <cell r="A601" t="str">
            <v>86Z0063</v>
          </cell>
          <cell r="B601" t="str">
            <v>Eau micellaire 300mL</v>
          </cell>
          <cell r="C601" t="str">
            <v>MFL812A</v>
          </cell>
          <cell r="D601"/>
          <cell r="E601"/>
          <cell r="F601"/>
          <cell r="G601"/>
        </row>
        <row r="602">
          <cell r="A602" t="str">
            <v>86Z0006</v>
          </cell>
          <cell r="B602" t="str">
            <v xml:space="preserve"> SHAMPOOING DOUX PURIFIANT 500ML </v>
          </cell>
          <cell r="C602" t="str">
            <v>MFL829A</v>
          </cell>
          <cell r="D602"/>
          <cell r="E602"/>
          <cell r="F602"/>
          <cell r="G602"/>
        </row>
        <row r="603">
          <cell r="A603" t="str">
            <v>86Z0008</v>
          </cell>
          <cell r="B603" t="str">
            <v>SHAMPNG DOUX NOURRISSANT 500ML</v>
          </cell>
          <cell r="C603" t="str">
            <v>MFL829A</v>
          </cell>
          <cell r="D603"/>
          <cell r="E603"/>
          <cell r="F603"/>
          <cell r="G603"/>
        </row>
        <row r="604">
          <cell r="A604" t="str">
            <v>86Z0021</v>
          </cell>
          <cell r="B604" t="str">
            <v xml:space="preserve"> SHAMPOOING LAVAGES FREQUENTS 500ML </v>
          </cell>
          <cell r="C604" t="str">
            <v>MFL829A</v>
          </cell>
          <cell r="D604"/>
          <cell r="E604"/>
          <cell r="F604"/>
          <cell r="G604"/>
        </row>
        <row r="605">
          <cell r="A605" t="str">
            <v>01BC500K20</v>
          </cell>
          <cell r="B605" t="str">
            <v>BAIN MOUSSANT KARITE 500ML</v>
          </cell>
          <cell r="C605" t="str">
            <v>MFL830A</v>
          </cell>
          <cell r="D605"/>
          <cell r="E605"/>
          <cell r="F605"/>
          <cell r="G605"/>
        </row>
        <row r="606">
          <cell r="A606" t="str">
            <v>15BA500L21A</v>
          </cell>
          <cell r="B606" t="str">
            <v>LAV BAIN MOUSSANT 500ML</v>
          </cell>
          <cell r="C606" t="str">
            <v>MFL830A</v>
          </cell>
          <cell r="D606"/>
          <cell r="E606"/>
          <cell r="F606"/>
          <cell r="G606"/>
        </row>
        <row r="607">
          <cell r="A607" t="str">
            <v>15BM500VB21</v>
          </cell>
          <cell r="B607" t="str">
            <v>VER BAIN MOUSSANT 500ML</v>
          </cell>
          <cell r="C607" t="str">
            <v>MFL830A</v>
          </cell>
          <cell r="D607"/>
          <cell r="E607"/>
          <cell r="F607"/>
          <cell r="G607"/>
        </row>
        <row r="608">
          <cell r="A608" t="str">
            <v>15BM500VB23</v>
          </cell>
          <cell r="B608" t="str">
            <v>BAIN MOUSSANT 500ML</v>
          </cell>
          <cell r="C608" t="str">
            <v>MFL830A</v>
          </cell>
          <cell r="D608"/>
          <cell r="E608"/>
          <cell r="F608"/>
          <cell r="G608"/>
        </row>
        <row r="609">
          <cell r="A609" t="str">
            <v>29BL500A20</v>
          </cell>
          <cell r="B609" t="str">
            <v>BAIN DE LAIT AMANDE 500ML</v>
          </cell>
          <cell r="C609" t="str">
            <v>MFL830A</v>
          </cell>
          <cell r="D609"/>
          <cell r="E609"/>
          <cell r="F609"/>
          <cell r="G609"/>
        </row>
        <row r="610">
          <cell r="A610" t="str">
            <v>01SL250LV24</v>
          </cell>
          <cell r="B610" t="str">
            <v>KAR LAVAND SAV LIQUIDE 250ML</v>
          </cell>
          <cell r="C610" t="str">
            <v>MFL836A</v>
          </cell>
          <cell r="D610"/>
          <cell r="E610"/>
          <cell r="F610"/>
          <cell r="G610"/>
        </row>
        <row r="611">
          <cell r="A611" t="str">
            <v>01SL250VE23</v>
          </cell>
          <cell r="B611" t="str">
            <v>SAVLIQUIDE KAR VERV 250ML</v>
          </cell>
          <cell r="C611" t="str">
            <v>MFL836A</v>
          </cell>
          <cell r="D611"/>
          <cell r="E611"/>
          <cell r="F611"/>
          <cell r="G611"/>
        </row>
        <row r="612">
          <cell r="A612" t="str">
            <v>98BBGD300TO2</v>
          </cell>
          <cell r="B612" t="str">
            <v>5 HUILES ESS G DOUCHE 300ML</v>
          </cell>
          <cell r="C612" t="str">
            <v>MFL837A</v>
          </cell>
          <cell r="D612"/>
          <cell r="E612"/>
          <cell r="F612"/>
          <cell r="G612"/>
        </row>
        <row r="613">
          <cell r="A613" t="str">
            <v>98BBGD300TO3</v>
          </cell>
          <cell r="B613" t="str">
            <v>GEL DOUCHE REVITALISANT 300ML</v>
          </cell>
          <cell r="C613" t="str">
            <v>MFL837A</v>
          </cell>
          <cell r="D613" t="str">
            <v>MFL635A</v>
          </cell>
          <cell r="E613"/>
          <cell r="F613"/>
          <cell r="G613"/>
        </row>
        <row r="614">
          <cell r="A614" t="str">
            <v>98BBGD300VA1</v>
          </cell>
          <cell r="B614" t="str">
            <v>GEL DOUCHE VERV ARG 300ML</v>
          </cell>
          <cell r="C614" t="str">
            <v>MFL837A</v>
          </cell>
          <cell r="D614"/>
          <cell r="E614"/>
          <cell r="F614"/>
          <cell r="G614"/>
        </row>
        <row r="615">
          <cell r="A615" t="str">
            <v>98BBSH300AN3</v>
          </cell>
          <cell r="B615" t="str">
            <v>5 HUILES ESS SHAMP 300ML</v>
          </cell>
          <cell r="C615" t="str">
            <v>MFL837A</v>
          </cell>
          <cell r="D615"/>
          <cell r="E615"/>
          <cell r="F615"/>
          <cell r="G615"/>
        </row>
        <row r="616">
          <cell r="A616" t="str">
            <v>98BBSH300TO1</v>
          </cell>
          <cell r="B616" t="str">
            <v>SHAMP AROMA REVITALIZ 300ML CH</v>
          </cell>
          <cell r="C616" t="str">
            <v>MFL837A</v>
          </cell>
          <cell r="D616"/>
          <cell r="E616"/>
          <cell r="F616"/>
          <cell r="G616"/>
        </row>
        <row r="617">
          <cell r="A617" t="str">
            <v>98BBSH300VA1</v>
          </cell>
          <cell r="B617" t="str">
            <v>SHAMPOING VERV ARG 300ML</v>
          </cell>
          <cell r="C617" t="str">
            <v>MFL837A</v>
          </cell>
          <cell r="D617"/>
          <cell r="E617"/>
          <cell r="F617"/>
          <cell r="G617"/>
        </row>
        <row r="618">
          <cell r="A618">
            <v>812726</v>
          </cell>
          <cell r="B618" t="str">
            <v>EF ORANGER 200ML BRUMI</v>
          </cell>
          <cell r="C618" t="str">
            <v>MFL838A</v>
          </cell>
          <cell r="D618"/>
          <cell r="E618"/>
          <cell r="F618"/>
          <cell r="G618"/>
        </row>
        <row r="619">
          <cell r="A619" t="str">
            <v>81Z0070</v>
          </cell>
          <cell r="B619" t="str">
            <v>EAU FLORALE GERANIUM 200ML</v>
          </cell>
          <cell r="C619" t="str">
            <v>MFL838A</v>
          </cell>
          <cell r="D619"/>
          <cell r="E619"/>
          <cell r="F619"/>
          <cell r="G619"/>
        </row>
        <row r="620">
          <cell r="A620" t="str">
            <v>81Z0071</v>
          </cell>
          <cell r="B620" t="str">
            <v>EAU FLORALE LAVANDE 200ML</v>
          </cell>
          <cell r="C620" t="str">
            <v>MFL838A</v>
          </cell>
          <cell r="D620"/>
          <cell r="E620"/>
          <cell r="F620"/>
          <cell r="G620"/>
        </row>
        <row r="621">
          <cell r="A621" t="str">
            <v>81Z0072</v>
          </cell>
          <cell r="B621" t="str">
            <v>EAU FLORALE F ORANGER 200ML</v>
          </cell>
          <cell r="C621" t="str">
            <v>MFL838A</v>
          </cell>
          <cell r="D621"/>
          <cell r="E621"/>
          <cell r="F621"/>
          <cell r="G621"/>
        </row>
        <row r="622">
          <cell r="A622" t="str">
            <v>81Z0075</v>
          </cell>
          <cell r="B622" t="str">
            <v>EAU FLORALE HAMAMELIS 200ML</v>
          </cell>
          <cell r="C622" t="str">
            <v>MFL838A</v>
          </cell>
          <cell r="D622"/>
          <cell r="E622"/>
          <cell r="F622"/>
          <cell r="G622"/>
        </row>
        <row r="623">
          <cell r="A623" t="str">
            <v>81Z0073</v>
          </cell>
          <cell r="B623" t="str">
            <v>EAU FLORALE ROSE 200ML</v>
          </cell>
          <cell r="C623" t="str">
            <v>MFL838A</v>
          </cell>
          <cell r="D623"/>
          <cell r="E623"/>
          <cell r="F623"/>
          <cell r="G623" t="str">
            <v>MFL838B</v>
          </cell>
        </row>
        <row r="624">
          <cell r="A624" t="str">
            <v>812724</v>
          </cell>
          <cell r="B624" t="str">
            <v>EF ROSE 200ML BRUMI</v>
          </cell>
          <cell r="C624" t="str">
            <v>MFL838A</v>
          </cell>
          <cell r="D624"/>
          <cell r="E624"/>
          <cell r="F624"/>
          <cell r="G624" t="str">
            <v>MFL838B</v>
          </cell>
        </row>
        <row r="625">
          <cell r="A625" t="str">
            <v>81Z0005</v>
          </cell>
          <cell r="B625" t="str">
            <v xml:space="preserve">EF HAMAMELIS BRUMI 200ML </v>
          </cell>
          <cell r="C625" t="str">
            <v>MFL838A</v>
          </cell>
          <cell r="D625"/>
          <cell r="E625"/>
          <cell r="F625"/>
          <cell r="G625"/>
        </row>
        <row r="626">
          <cell r="A626" t="str">
            <v>81Z0006</v>
          </cell>
          <cell r="B626" t="str">
            <v xml:space="preserve">EF LAVANDE BRUMI 200M </v>
          </cell>
          <cell r="C626" t="str">
            <v>MFL838A</v>
          </cell>
          <cell r="D626"/>
          <cell r="E626"/>
          <cell r="F626"/>
          <cell r="G626"/>
        </row>
        <row r="627">
          <cell r="A627" t="str">
            <v>81Z0066</v>
          </cell>
          <cell r="B627" t="str">
            <v>EAU FLOR ROSE CHINE T2 200ML</v>
          </cell>
          <cell r="C627" t="str">
            <v>MFL838A</v>
          </cell>
          <cell r="D627"/>
          <cell r="E627"/>
          <cell r="F627"/>
          <cell r="G627" t="str">
            <v>MFL838B</v>
          </cell>
        </row>
        <row r="628">
          <cell r="A628" t="str">
            <v>98BBGD400VE1</v>
          </cell>
          <cell r="B628" t="str">
            <v>GEL DOUCHE VERVEINE 400ML</v>
          </cell>
          <cell r="C628" t="str">
            <v>MFL839A</v>
          </cell>
          <cell r="D628"/>
          <cell r="E628"/>
          <cell r="F628"/>
          <cell r="G628"/>
        </row>
        <row r="629">
          <cell r="A629" t="str">
            <v>98BBSH400VE1</v>
          </cell>
          <cell r="B629" t="str">
            <v>SHAMPOOING VERVEINE 400ML</v>
          </cell>
          <cell r="C629" t="str">
            <v>MFL839A</v>
          </cell>
          <cell r="D629"/>
          <cell r="E629"/>
          <cell r="F629"/>
          <cell r="G629"/>
        </row>
        <row r="630">
          <cell r="A630" t="str">
            <v>20GD500OC22</v>
          </cell>
          <cell r="B630" t="str">
            <v>LOCCITAN GD 500ML</v>
          </cell>
          <cell r="C630" t="str">
            <v>MFL840A</v>
          </cell>
          <cell r="D630"/>
          <cell r="E630"/>
          <cell r="F630"/>
          <cell r="G630"/>
        </row>
        <row r="631">
          <cell r="A631" t="str">
            <v>29GN500A23</v>
          </cell>
          <cell r="B631" t="str">
            <v>AM FLEURS GEL NETT 500ml</v>
          </cell>
          <cell r="C631" t="str">
            <v>MFL840A</v>
          </cell>
          <cell r="D631"/>
          <cell r="E631"/>
          <cell r="F631"/>
          <cell r="G631"/>
        </row>
        <row r="632">
          <cell r="A632" t="str">
            <v>24GD500CB22</v>
          </cell>
          <cell r="B632" t="str">
            <v>FDC MOUSSE DOUCEUR 500ML</v>
          </cell>
          <cell r="C632" t="str">
            <v>MFL842A</v>
          </cell>
          <cell r="D632"/>
          <cell r="E632"/>
          <cell r="F632"/>
          <cell r="G632"/>
        </row>
        <row r="633">
          <cell r="A633" t="str">
            <v>24LC500CB21</v>
          </cell>
          <cell r="B633" t="str">
            <v>FL CERISIER LAIT PERLE 500 ML</v>
          </cell>
          <cell r="C633" t="str">
            <v>MFL842A</v>
          </cell>
          <cell r="D633"/>
          <cell r="E633"/>
          <cell r="F633"/>
          <cell r="G633"/>
        </row>
        <row r="634">
          <cell r="A634" t="str">
            <v>24LC500CB21C</v>
          </cell>
          <cell r="B634" t="str">
            <v>CERISIER LAIT ÉCLAT CHI 500ML</v>
          </cell>
          <cell r="C634" t="str">
            <v>MFL842A</v>
          </cell>
          <cell r="D634"/>
          <cell r="E634"/>
          <cell r="F634"/>
          <cell r="G634"/>
        </row>
        <row r="635">
          <cell r="A635" t="str">
            <v>11SH500G24</v>
          </cell>
          <cell r="B635" t="str">
            <v>REPARATION INTENSE SH 500ML</v>
          </cell>
          <cell r="C635" t="str">
            <v>MFL843A</v>
          </cell>
          <cell r="D635"/>
          <cell r="E635"/>
          <cell r="F635"/>
          <cell r="G635"/>
        </row>
        <row r="636">
          <cell r="A636" t="str">
            <v>11SH500G24C</v>
          </cell>
          <cell r="B636" t="str">
            <v>REPAIR SH 500ML CN</v>
          </cell>
          <cell r="C636" t="str">
            <v>MFL843A</v>
          </cell>
          <cell r="D636"/>
          <cell r="E636"/>
          <cell r="F636"/>
          <cell r="G636"/>
        </row>
        <row r="637">
          <cell r="A637" t="str">
            <v>11SH500P23</v>
          </cell>
          <cell r="B637" t="str">
            <v>HE SHAMP FRAÎCHEUR 500ML</v>
          </cell>
          <cell r="C637" t="str">
            <v>MFL843A</v>
          </cell>
          <cell r="D637"/>
          <cell r="E637"/>
          <cell r="F637"/>
          <cell r="G637"/>
        </row>
        <row r="638">
          <cell r="A638" t="str">
            <v>17SH500E24</v>
          </cell>
          <cell r="B638" t="str">
            <v>GB GENTLE SHAMPOING 500ML</v>
          </cell>
          <cell r="C638" t="str">
            <v>MFL843A</v>
          </cell>
          <cell r="D638"/>
          <cell r="E638"/>
          <cell r="F638"/>
          <cell r="G638"/>
        </row>
        <row r="639">
          <cell r="A639" t="str">
            <v>11SH500AD22</v>
          </cell>
          <cell r="B639" t="str">
            <v>Anti pelliculaire shampooing 500mL</v>
          </cell>
          <cell r="C639" t="str">
            <v>MFL843A</v>
          </cell>
          <cell r="D639"/>
          <cell r="E639"/>
          <cell r="F639"/>
          <cell r="G639"/>
        </row>
        <row r="640">
          <cell r="A640" t="str">
            <v>17AS500E19</v>
          </cell>
          <cell r="B640" t="str">
            <v>EQUILIBRE &amp; DOUCEUR ASHP 500ML</v>
          </cell>
          <cell r="C640" t="str">
            <v>MFL843A</v>
          </cell>
          <cell r="D640"/>
          <cell r="E640"/>
          <cell r="F640"/>
          <cell r="G640"/>
        </row>
        <row r="641">
          <cell r="A641" t="str">
            <v>17AS500E23</v>
          </cell>
          <cell r="B641" t="str">
            <v>EQUILIBRE DOUCEUR COND 500ML</v>
          </cell>
          <cell r="C641" t="str">
            <v>MFL843A</v>
          </cell>
          <cell r="D641"/>
          <cell r="E641"/>
          <cell r="F641"/>
          <cell r="G641"/>
        </row>
        <row r="642">
          <cell r="A642" t="str">
            <v>17AS500P19</v>
          </cell>
          <cell r="B642" t="str">
            <v>APRES-SHAMPOING PURIFIANT 500ML</v>
          </cell>
          <cell r="C642" t="str">
            <v>MFL843A</v>
          </cell>
          <cell r="D642"/>
          <cell r="E642"/>
          <cell r="F642"/>
          <cell r="G642"/>
        </row>
        <row r="643">
          <cell r="A643" t="str">
            <v>17AS500P21</v>
          </cell>
          <cell r="B643" t="str">
            <v>PURIFIANT AP-SH 500ML</v>
          </cell>
          <cell r="C643" t="str">
            <v>MFL843A</v>
          </cell>
          <cell r="D643"/>
          <cell r="E643"/>
          <cell r="F643"/>
          <cell r="G643"/>
        </row>
        <row r="644">
          <cell r="A644" t="str">
            <v>17SH500E19</v>
          </cell>
          <cell r="B644" t="str">
            <v>EQUILIBRE &amp; DOUCEUR SHP 500ML</v>
          </cell>
          <cell r="C644" t="str">
            <v>MFL843A</v>
          </cell>
          <cell r="D644"/>
          <cell r="E644"/>
          <cell r="F644"/>
          <cell r="G644"/>
        </row>
        <row r="645">
          <cell r="A645" t="str">
            <v>17SH500E23</v>
          </cell>
          <cell r="B645" t="str">
            <v>EQUILIBRE DOUCEUR SHAMPOO 500ML</v>
          </cell>
          <cell r="C645" t="str">
            <v>MFL843A</v>
          </cell>
          <cell r="D645"/>
          <cell r="E645"/>
          <cell r="F645"/>
          <cell r="G645"/>
        </row>
        <row r="646">
          <cell r="A646" t="str">
            <v>17SH500FV21</v>
          </cell>
          <cell r="B646" t="str">
            <v xml:space="preserve">F&amp;V SHAMPOOING 500ML </v>
          </cell>
          <cell r="C646" t="str">
            <v>MFL843A</v>
          </cell>
          <cell r="D646"/>
          <cell r="E646"/>
          <cell r="F646"/>
          <cell r="G646"/>
        </row>
        <row r="647">
          <cell r="A647" t="str">
            <v>17SH500FV23</v>
          </cell>
          <cell r="B647" t="str">
            <v>FORCE VOLUME SHAMPOOING 500ML</v>
          </cell>
          <cell r="C647" t="str">
            <v>MFL843A</v>
          </cell>
          <cell r="D647"/>
          <cell r="E647"/>
          <cell r="F647"/>
          <cell r="G647"/>
        </row>
        <row r="648">
          <cell r="A648" t="str">
            <v>17SH500G21</v>
          </cell>
          <cell r="B648" t="str">
            <v>REPATRATION INTENSE SH 500ML</v>
          </cell>
          <cell r="C648" t="str">
            <v>MFL843A</v>
          </cell>
          <cell r="D648"/>
          <cell r="E648"/>
          <cell r="F648"/>
          <cell r="G648"/>
        </row>
        <row r="649">
          <cell r="A649" t="str">
            <v>17SH500G21C</v>
          </cell>
          <cell r="B649" t="str">
            <v>SHAMPOOING 500ML 5 OILS</v>
          </cell>
          <cell r="C649" t="str">
            <v>MFL843A</v>
          </cell>
          <cell r="D649"/>
          <cell r="E649"/>
          <cell r="F649"/>
          <cell r="G649"/>
        </row>
        <row r="650">
          <cell r="A650" t="str">
            <v>17SH500P19</v>
          </cell>
          <cell r="B650" t="str">
            <v>SHAMPOING PURIFIANT 500ML</v>
          </cell>
          <cell r="C650" t="str">
            <v>MFL843A</v>
          </cell>
          <cell r="D650"/>
          <cell r="E650"/>
          <cell r="F650"/>
          <cell r="G650"/>
        </row>
        <row r="651">
          <cell r="A651" t="str">
            <v>17SH500P21</v>
          </cell>
          <cell r="B651" t="str">
            <v>PURIFIANT SH 500ML</v>
          </cell>
          <cell r="C651" t="str">
            <v>MFL843A</v>
          </cell>
          <cell r="D651"/>
          <cell r="E651"/>
          <cell r="F651"/>
          <cell r="G651"/>
        </row>
        <row r="652">
          <cell r="A652" t="str">
            <v>15GD500VA20</v>
          </cell>
          <cell r="B652" t="str">
            <v>GEL DOUCHE VER AGR 500ML</v>
          </cell>
          <cell r="C652" t="str">
            <v>MFL844A</v>
          </cell>
          <cell r="D652"/>
          <cell r="E652"/>
          <cell r="F652"/>
          <cell r="G652"/>
        </row>
        <row r="653">
          <cell r="A653" t="str">
            <v>15GD500VB23</v>
          </cell>
          <cell r="B653" t="str">
            <v>GEL DOUCHE VERVEINE 500ML</v>
          </cell>
          <cell r="C653" t="str">
            <v>MFL844A</v>
          </cell>
          <cell r="D653"/>
          <cell r="E653"/>
          <cell r="F653"/>
          <cell r="G653"/>
        </row>
        <row r="654">
          <cell r="A654" t="str">
            <v>15SH500VB23</v>
          </cell>
          <cell r="B654" t="str">
            <v>SHAMPOOING VERVEINE 500ML</v>
          </cell>
          <cell r="C654" t="str">
            <v>MFL844A</v>
          </cell>
          <cell r="D654"/>
          <cell r="E654"/>
          <cell r="F654"/>
          <cell r="G654"/>
        </row>
        <row r="655">
          <cell r="A655" t="str">
            <v>15SH500VB3</v>
          </cell>
          <cell r="B655" t="str">
            <v>VERVEINE SHAMPOOING 500ML</v>
          </cell>
          <cell r="C655" t="str">
            <v>MFL844A</v>
          </cell>
          <cell r="D655"/>
          <cell r="E655"/>
          <cell r="F655"/>
          <cell r="G655"/>
        </row>
        <row r="656">
          <cell r="A656" t="str">
            <v>01PWPKT22</v>
          </cell>
          <cell r="B656" t="str">
            <v>2022 NOEL KIT PWP</v>
          </cell>
          <cell r="C656" t="str">
            <v>MKT102A</v>
          </cell>
          <cell r="D656"/>
          <cell r="E656"/>
          <cell r="F656"/>
          <cell r="G656"/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89A0-2C2A-4A8A-8752-3C484A9629CC}">
  <dimension ref="A1:AD354"/>
  <sheetViews>
    <sheetView tabSelected="1" topLeftCell="A75" zoomScale="85" zoomScaleNormal="85" workbookViewId="0">
      <selection activeCell="D103" sqref="D103"/>
    </sheetView>
  </sheetViews>
  <sheetFormatPr baseColWidth="10" defaultColWidth="11.44140625" defaultRowHeight="14.4" x14ac:dyDescent="0.3"/>
  <cols>
    <col min="2" max="2" width="8.5546875" bestFit="1" customWidth="1"/>
    <col min="3" max="3" width="16.5546875" bestFit="1" customWidth="1"/>
    <col min="4" max="4" width="31.44140625" bestFit="1" customWidth="1"/>
    <col min="5" max="5" width="13.44140625" style="33" customWidth="1"/>
    <col min="6" max="6" width="10.44140625" bestFit="1" customWidth="1"/>
    <col min="7" max="7" width="6.44140625" customWidth="1"/>
    <col min="8" max="8" width="10" bestFit="1" customWidth="1"/>
    <col min="9" max="9" width="6.5546875" customWidth="1"/>
    <col min="10" max="10" width="10" bestFit="1" customWidth="1"/>
    <col min="11" max="11" width="9" bestFit="1" customWidth="1"/>
    <col min="12" max="12" width="11.5546875" bestFit="1" customWidth="1"/>
    <col min="13" max="13" width="8.5546875" customWidth="1"/>
    <col min="14" max="14" width="10.44140625" customWidth="1"/>
    <col min="15" max="15" width="10" bestFit="1" customWidth="1"/>
    <col min="16" max="16" width="6.44140625" customWidth="1"/>
    <col min="17" max="17" width="9.44140625" bestFit="1" customWidth="1"/>
    <col min="18" max="20" width="8.44140625" customWidth="1"/>
    <col min="21" max="22" width="10" style="34" customWidth="1"/>
    <col min="23" max="23" width="7.44140625" style="34" customWidth="1"/>
    <col min="24" max="24" width="14.44140625" style="35" customWidth="1"/>
    <col min="25" max="25" width="10.5546875" style="35" bestFit="1" customWidth="1"/>
    <col min="26" max="26" width="12.44140625" style="35" bestFit="1" customWidth="1"/>
    <col min="27" max="27" width="9.5546875" style="35" customWidth="1"/>
    <col min="28" max="29" width="10.44140625" style="35" customWidth="1"/>
  </cols>
  <sheetData>
    <row r="1" spans="1:30" ht="22.2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5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8" t="s">
        <v>15</v>
      </c>
      <c r="Q1" s="8" t="s">
        <v>16</v>
      </c>
      <c r="R1" s="6" t="s">
        <v>17</v>
      </c>
      <c r="S1" s="6" t="s">
        <v>18</v>
      </c>
      <c r="T1" s="6" t="s">
        <v>19</v>
      </c>
      <c r="U1" s="9" t="s">
        <v>20</v>
      </c>
      <c r="V1" s="9" t="s">
        <v>21</v>
      </c>
      <c r="W1" s="10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2" t="s">
        <v>27</v>
      </c>
      <c r="AC1" s="12" t="s">
        <v>28</v>
      </c>
      <c r="AD1" s="13" t="s">
        <v>29</v>
      </c>
    </row>
    <row r="2" spans="1:30" x14ac:dyDescent="0.3">
      <c r="A2" s="14" t="s">
        <v>70</v>
      </c>
      <c r="B2" s="15" t="s">
        <v>71</v>
      </c>
      <c r="C2" s="16" t="s">
        <v>72</v>
      </c>
      <c r="D2" s="16" t="s">
        <v>73</v>
      </c>
      <c r="E2" s="17">
        <v>45390</v>
      </c>
      <c r="F2" s="18" t="s">
        <v>30</v>
      </c>
      <c r="G2" s="18">
        <v>3</v>
      </c>
      <c r="H2" s="18">
        <v>10079771</v>
      </c>
      <c r="I2" s="18" t="s">
        <v>31</v>
      </c>
      <c r="J2" s="18">
        <v>58840</v>
      </c>
      <c r="K2" s="18">
        <v>0.58799999999999997</v>
      </c>
      <c r="L2" s="18">
        <v>988.23</v>
      </c>
      <c r="M2" s="18">
        <v>35.01</v>
      </c>
      <c r="N2" s="18">
        <v>1.5</v>
      </c>
      <c r="O2" s="18">
        <v>15</v>
      </c>
      <c r="P2" s="19" t="s">
        <v>32</v>
      </c>
      <c r="Q2" s="18" t="str">
        <f>IFERROR(INT(L2/VLOOKUP(C2,[1]Palettes!$E:$I,5,FALSE))+1,"")</f>
        <v/>
      </c>
      <c r="R2" s="18" t="e">
        <f>VLOOKUP(C2,[2]Affect_gam_art!$A:$C,3,FALSE)</f>
        <v>#N/A</v>
      </c>
      <c r="S2" s="18" t="e">
        <f>VLOOKUP($B2,[2]Affect_gam_art!$A:E,4,FALSE)</f>
        <v>#N/A</v>
      </c>
      <c r="T2" s="18" t="e">
        <f>VLOOKUP(C2,[2]Affect_gam_art!$A:$E,5,FALSE)</f>
        <v>#N/A</v>
      </c>
      <c r="U2" s="20" t="e">
        <f>IF(H2=H1,((L2/VLOOKUP(R2,'[1]Gamme meth'!$A:$G,7,FALSE)))*VLOOKUP(R2,'[1]Gamme meth'!B:G,6,FALSE),((L2/VLOOKUP(R2,'[1]Gamme meth'!$A:$G,7,FALSE))+VLOOKUP(R2,'[1]Gamme meth'!B:J,9,FALSE))*VLOOKUP(R2,'[1]Gamme meth'!B:G,6,FALSE))</f>
        <v>#N/A</v>
      </c>
      <c r="V2" s="20" t="e">
        <f>IF(H2=H1,((L2/VLOOKUP(F2,'[1]Gamme meth'!$A:$G,7,FALSE)))*VLOOKUP(F2,'[1]Gamme meth'!B:G,6,FALSE),((L2/VLOOKUP(F2,'[1]Gamme meth'!$A:$G,7,FALSE))+VLOOKUP(F2,'[1]Gamme meth'!B:J,9,FALSE))*VLOOKUP(F2,'[1]Gamme meth'!B:G,6,FALSE))</f>
        <v>#N/A</v>
      </c>
      <c r="W2" s="21" t="str">
        <f>IFERROR(V2-U2,"")</f>
        <v/>
      </c>
      <c r="X2" s="22" t="e">
        <f>VLOOKUP(C2,[2]Affect_gam_art!$A:$G,7,FALSE)</f>
        <v>#N/A</v>
      </c>
      <c r="Y2" s="22" t="str">
        <f>IFERROR(IF(X2=0,"",IF(F2&lt;&gt;X2,IF(X2="existe pas","","ecart gamme"),"")),"")</f>
        <v/>
      </c>
      <c r="Z2" s="23">
        <f>IFERROR(VLOOKUP(R2,'[1]Gamme meth'!$A:$I,9,FALSE)*VLOOKUP(R2,'[1]Gamme meth'!$A:$I,6,FALSE)*41-VLOOKUP(R2,'[1]Gamme meth'!$A:$I,9,FALSE)*VLOOKUP(R2,'[1]Gamme meth'!$A:$I,6,FALSE)*41/VLOOKUP(C2,[1]TDL!$I:$L,2,FALSE)*[1]Planning!L2,0)</f>
        <v>0</v>
      </c>
      <c r="AA2" s="23">
        <f>IFERROR(VLOOKUP(R2,'[1]Gamme meth'!$A:$I,9,FALSE)*VLOOKUP(R2,'[1]Gamme meth'!$A:$I,6,FALSE)*41-VLOOKUP(R2,'[1]Gamme meth'!$A:$I,9,FALSE)*VLOOKUP(R2,'[1]Gamme meth'!$A:$I,6,FALSE)*41/VLOOKUP(C2,[1]TDL!$I:$L,3,FALSE)*[1]Planning!L2,0)</f>
        <v>0</v>
      </c>
      <c r="AB2" s="22" t="e">
        <f>W2*$AE$5+AA2</f>
        <v>#VALUE!</v>
      </c>
      <c r="AC2" s="22" t="e">
        <f>W2*$AE$5+Z2</f>
        <v>#VALUE!</v>
      </c>
      <c r="AD2" s="24">
        <f t="shared" ref="AD2:AD65" si="0">WEEKNUM(E2)</f>
        <v>15</v>
      </c>
    </row>
    <row r="3" spans="1:30" x14ac:dyDescent="0.3">
      <c r="A3" s="14" t="s">
        <v>74</v>
      </c>
      <c r="B3" s="15" t="s">
        <v>75</v>
      </c>
      <c r="C3" s="16" t="s">
        <v>76</v>
      </c>
      <c r="D3" s="16" t="s">
        <v>77</v>
      </c>
      <c r="E3" s="17">
        <v>45390</v>
      </c>
      <c r="F3" s="18" t="s">
        <v>30</v>
      </c>
      <c r="G3" s="18">
        <v>3</v>
      </c>
      <c r="H3" s="18">
        <v>10079770</v>
      </c>
      <c r="I3" s="18" t="s">
        <v>31</v>
      </c>
      <c r="J3" s="18">
        <v>7170</v>
      </c>
      <c r="K3" s="18">
        <v>5.766</v>
      </c>
      <c r="L3" s="18">
        <v>7170</v>
      </c>
      <c r="M3" s="18">
        <v>4.266</v>
      </c>
      <c r="N3" s="18">
        <v>1.5</v>
      </c>
      <c r="O3" s="18">
        <v>15</v>
      </c>
      <c r="P3" s="25" t="s">
        <v>33</v>
      </c>
      <c r="Q3" s="18" t="str">
        <f>IFERROR(INT(L3/VLOOKUP(C3,[1]Palettes!$E:$I,5,FALSE))+1,"")</f>
        <v/>
      </c>
      <c r="R3" s="18" t="e">
        <f>VLOOKUP(C3,[2]Affect_gam_art!$A:$C,3,FALSE)</f>
        <v>#N/A</v>
      </c>
      <c r="S3" s="18" t="e">
        <f>VLOOKUP($B3,[2]Affect_gam_art!$A:E,4,FALSE)</f>
        <v>#N/A</v>
      </c>
      <c r="T3" s="18" t="e">
        <f>VLOOKUP(C3,[2]Affect_gam_art!$A:$E,5,FALSE)</f>
        <v>#N/A</v>
      </c>
      <c r="U3" s="20" t="e">
        <f>IF(H3=H2,((L3/VLOOKUP(R3,'[1]Gamme meth'!$A:$G,7,FALSE)))*VLOOKUP(R3,'[1]Gamme meth'!B:G,6,FALSE),((L3/VLOOKUP(R3,'[1]Gamme meth'!$A:$G,7,FALSE))+VLOOKUP(R3,'[1]Gamme meth'!B:J,9,FALSE))*VLOOKUP(R3,'[1]Gamme meth'!B:G,6,FALSE))</f>
        <v>#N/A</v>
      </c>
      <c r="V3" s="20" t="e">
        <f>IF(H3=H2,((L3/VLOOKUP(F3,'[1]Gamme meth'!$A:$G,7,FALSE)))*VLOOKUP(F3,'[1]Gamme meth'!B:G,6,FALSE),((L3/VLOOKUP(F3,'[1]Gamme meth'!$A:$G,7,FALSE))+VLOOKUP(F3,'[1]Gamme meth'!B:J,9,FALSE))*VLOOKUP(F3,'[1]Gamme meth'!B:G,6,FALSE))</f>
        <v>#N/A</v>
      </c>
      <c r="W3" s="21" t="str">
        <f t="shared" ref="W3:W66" si="1">IFERROR(V3-U3,"")</f>
        <v/>
      </c>
      <c r="X3" s="22" t="e">
        <f>VLOOKUP(C3,[2]Affect_gam_art!$A:$G,7,FALSE)</f>
        <v>#N/A</v>
      </c>
      <c r="Y3" s="22" t="str">
        <f t="shared" ref="Y3:Y66" si="2">IFERROR(IF(X3=0,"",IF(F3&lt;&gt;X3,IF(X3="existe pas","","ecart gamme"),"")),"")</f>
        <v/>
      </c>
      <c r="Z3" s="23">
        <f>IFERROR(VLOOKUP(R3,'[1]Gamme meth'!$A:$I,9,FALSE)*VLOOKUP(R3,'[1]Gamme meth'!$A:$I,6,FALSE)*41-VLOOKUP(R3,'[1]Gamme meth'!$A:$I,9,FALSE)*VLOOKUP(R3,'[1]Gamme meth'!$A:$I,6,FALSE)*41/VLOOKUP(C3,[1]TDL!$I:$L,2,FALSE)*[1]Planning!L3,0)</f>
        <v>0</v>
      </c>
      <c r="AA3" s="23">
        <f>IFERROR(VLOOKUP(R3,'[1]Gamme meth'!$A:$I,9,FALSE)*VLOOKUP(R3,'[1]Gamme meth'!$A:$I,6,FALSE)*41-VLOOKUP(R3,'[1]Gamme meth'!$A:$I,9,FALSE)*VLOOKUP(R3,'[1]Gamme meth'!$A:$I,6,FALSE)*41/VLOOKUP(C3,[1]TDL!$I:$L,3,FALSE)*[1]Planning!L3,0)</f>
        <v>0</v>
      </c>
      <c r="AB3" s="22" t="e">
        <f t="shared" ref="AB3:AB66" si="3">W3*$AE$5+AA3</f>
        <v>#VALUE!</v>
      </c>
      <c r="AC3" s="22" t="e">
        <f t="shared" ref="AC3:AC66" si="4">W3*$AE$5+Z3</f>
        <v>#VALUE!</v>
      </c>
      <c r="AD3" s="24">
        <f t="shared" si="0"/>
        <v>15</v>
      </c>
    </row>
    <row r="4" spans="1:30" x14ac:dyDescent="0.3">
      <c r="A4" s="14" t="s">
        <v>78</v>
      </c>
      <c r="B4" s="15" t="s">
        <v>79</v>
      </c>
      <c r="C4" s="16" t="s">
        <v>80</v>
      </c>
      <c r="D4" s="16" t="s">
        <v>81</v>
      </c>
      <c r="E4" s="17">
        <v>45390</v>
      </c>
      <c r="F4" s="18" t="s">
        <v>30</v>
      </c>
      <c r="G4" s="18">
        <v>3</v>
      </c>
      <c r="H4" s="18">
        <v>10079907</v>
      </c>
      <c r="I4" s="18" t="s">
        <v>31</v>
      </c>
      <c r="J4" s="18">
        <v>63990</v>
      </c>
      <c r="K4" s="18">
        <v>8.4749999999999996</v>
      </c>
      <c r="L4" s="18">
        <v>11722.704</v>
      </c>
      <c r="M4" s="18">
        <v>38.073999999999998</v>
      </c>
      <c r="N4" s="18">
        <v>1.5</v>
      </c>
      <c r="O4" s="18">
        <v>15</v>
      </c>
      <c r="P4" s="18" t="s">
        <v>33</v>
      </c>
      <c r="Q4" s="18" t="str">
        <f>IFERROR(INT(L4/VLOOKUP(C4,[1]Palettes!$E:$I,5,FALSE))+1,"")</f>
        <v/>
      </c>
      <c r="R4" s="18" t="e">
        <f>VLOOKUP(C4,[2]Affect_gam_art!$A:$C,3,FALSE)</f>
        <v>#N/A</v>
      </c>
      <c r="S4" s="18" t="e">
        <f>VLOOKUP($B4,[2]Affect_gam_art!$A:E,4,FALSE)</f>
        <v>#N/A</v>
      </c>
      <c r="T4" s="18" t="e">
        <f>VLOOKUP(C4,[2]Affect_gam_art!$A:$E,5,FALSE)</f>
        <v>#N/A</v>
      </c>
      <c r="U4" s="20" t="e">
        <f>IF(H4=H3,((L4/VLOOKUP(R4,'[1]Gamme meth'!$A:$G,7,FALSE)))*VLOOKUP(R4,'[1]Gamme meth'!B:G,6,FALSE),((L4/VLOOKUP(R4,'[1]Gamme meth'!$A:$G,7,FALSE))+VLOOKUP(R4,'[1]Gamme meth'!B:J,9,FALSE))*VLOOKUP(R4,'[1]Gamme meth'!B:G,6,FALSE))</f>
        <v>#N/A</v>
      </c>
      <c r="V4" s="20" t="e">
        <f>IF(H4=H3,((L4/VLOOKUP(F4,'[1]Gamme meth'!$A:$G,7,FALSE)))*VLOOKUP(F4,'[1]Gamme meth'!B:G,6,FALSE),((L4/VLOOKUP(F4,'[1]Gamme meth'!$A:$G,7,FALSE))+VLOOKUP(F4,'[1]Gamme meth'!B:J,9,FALSE))*VLOOKUP(F4,'[1]Gamme meth'!B:G,6,FALSE))</f>
        <v>#N/A</v>
      </c>
      <c r="W4" s="21" t="str">
        <f t="shared" si="1"/>
        <v/>
      </c>
      <c r="X4" s="22" t="e">
        <f>VLOOKUP(C4,[2]Affect_gam_art!$A:$G,7,FALSE)</f>
        <v>#N/A</v>
      </c>
      <c r="Y4" s="22" t="str">
        <f t="shared" si="2"/>
        <v/>
      </c>
      <c r="Z4" s="23">
        <f>IFERROR(VLOOKUP(R4,'[1]Gamme meth'!$A:$I,9,FALSE)*VLOOKUP(R4,'[1]Gamme meth'!$A:$I,6,FALSE)*41-VLOOKUP(R4,'[1]Gamme meth'!$A:$I,9,FALSE)*VLOOKUP(R4,'[1]Gamme meth'!$A:$I,6,FALSE)*41/VLOOKUP(C4,[1]TDL!$I:$L,2,FALSE)*[1]Planning!L4,0)</f>
        <v>0</v>
      </c>
      <c r="AA4" s="23">
        <f>IFERROR(VLOOKUP(R4,'[1]Gamme meth'!$A:$I,9,FALSE)*VLOOKUP(R4,'[1]Gamme meth'!$A:$I,6,FALSE)*41-VLOOKUP(R4,'[1]Gamme meth'!$A:$I,9,FALSE)*VLOOKUP(R4,'[1]Gamme meth'!$A:$I,6,FALSE)*41/VLOOKUP(C4,[1]TDL!$I:$L,3,FALSE)*[1]Planning!L4,0)</f>
        <v>0</v>
      </c>
      <c r="AB4" s="22" t="e">
        <f t="shared" si="3"/>
        <v>#VALUE!</v>
      </c>
      <c r="AC4" s="22" t="e">
        <f t="shared" si="4"/>
        <v>#VALUE!</v>
      </c>
      <c r="AD4" s="24">
        <f t="shared" si="0"/>
        <v>15</v>
      </c>
    </row>
    <row r="5" spans="1:30" x14ac:dyDescent="0.3">
      <c r="A5" s="14" t="s">
        <v>82</v>
      </c>
      <c r="B5" s="15" t="s">
        <v>83</v>
      </c>
      <c r="C5" s="16" t="s">
        <v>84</v>
      </c>
      <c r="D5" s="16" t="s">
        <v>85</v>
      </c>
      <c r="E5" s="17">
        <v>45391</v>
      </c>
      <c r="F5" s="18" t="s">
        <v>30</v>
      </c>
      <c r="G5" s="18">
        <v>3</v>
      </c>
      <c r="H5" s="18">
        <v>10079907</v>
      </c>
      <c r="I5" s="18" t="s">
        <v>31</v>
      </c>
      <c r="J5" s="18">
        <v>63990</v>
      </c>
      <c r="K5" s="18">
        <v>22.5</v>
      </c>
      <c r="L5" s="18">
        <v>37815.175999999999</v>
      </c>
      <c r="M5" s="18">
        <v>38.073999999999998</v>
      </c>
      <c r="N5" s="18">
        <v>1.5</v>
      </c>
      <c r="O5" s="18">
        <v>22.5</v>
      </c>
      <c r="P5" s="18" t="s">
        <v>33</v>
      </c>
      <c r="Q5" s="18" t="str">
        <f>IFERROR(INT(L5/VLOOKUP(C5,[1]Palettes!$E:$I,5,FALSE))+1,"")</f>
        <v/>
      </c>
      <c r="R5" s="18" t="e">
        <f>VLOOKUP(C5,[2]Affect_gam_art!$A:$C,3,FALSE)</f>
        <v>#N/A</v>
      </c>
      <c r="S5" s="18" t="e">
        <f>VLOOKUP($B5,[2]Affect_gam_art!$A:E,4,FALSE)</f>
        <v>#N/A</v>
      </c>
      <c r="T5" s="18" t="e">
        <f>VLOOKUP(C5,[2]Affect_gam_art!$A:$E,5,FALSE)</f>
        <v>#N/A</v>
      </c>
      <c r="U5" s="20" t="e">
        <f>IF(H5=H4,((L5/VLOOKUP(R5,'[1]Gamme meth'!$A:$G,7,FALSE)))*VLOOKUP(R5,'[1]Gamme meth'!B:G,6,FALSE),((L5/VLOOKUP(R5,'[1]Gamme meth'!$A:$G,7,FALSE))+VLOOKUP(R5,'[1]Gamme meth'!B:J,9,FALSE))*VLOOKUP(R5,'[1]Gamme meth'!B:G,6,FALSE))</f>
        <v>#N/A</v>
      </c>
      <c r="V5" s="20" t="e">
        <f>IF(H5=H4,((L5/VLOOKUP(F5,'[1]Gamme meth'!$A:$G,7,FALSE)))*VLOOKUP(F5,'[1]Gamme meth'!B:G,6,FALSE),((L5/VLOOKUP(F5,'[1]Gamme meth'!$A:$G,7,FALSE))+VLOOKUP(F5,'[1]Gamme meth'!B:J,9,FALSE))*VLOOKUP(F5,'[1]Gamme meth'!B:G,6,FALSE))</f>
        <v>#N/A</v>
      </c>
      <c r="W5" s="21" t="str">
        <f t="shared" si="1"/>
        <v/>
      </c>
      <c r="X5" s="22" t="e">
        <f>VLOOKUP(C5,[2]Affect_gam_art!$A:$G,7,FALSE)</f>
        <v>#N/A</v>
      </c>
      <c r="Y5" s="22" t="str">
        <f t="shared" si="2"/>
        <v/>
      </c>
      <c r="Z5" s="23">
        <f>IFERROR(VLOOKUP(R5,'[1]Gamme meth'!$A:$I,9,FALSE)*VLOOKUP(R5,'[1]Gamme meth'!$A:$I,6,FALSE)*41-VLOOKUP(R5,'[1]Gamme meth'!$A:$I,9,FALSE)*VLOOKUP(R5,'[1]Gamme meth'!$A:$I,6,FALSE)*41/VLOOKUP(C5,[1]TDL!$I:$L,2,FALSE)*[1]Planning!L5,0)</f>
        <v>0</v>
      </c>
      <c r="AA5" s="23">
        <f>IFERROR(VLOOKUP(R5,'[1]Gamme meth'!$A:$I,9,FALSE)*VLOOKUP(R5,'[1]Gamme meth'!$A:$I,6,FALSE)*41-VLOOKUP(R5,'[1]Gamme meth'!$A:$I,9,FALSE)*VLOOKUP(R5,'[1]Gamme meth'!$A:$I,6,FALSE)*41/VLOOKUP(C5,[1]TDL!$I:$L,3,FALSE)*[1]Planning!L5,0)</f>
        <v>0</v>
      </c>
      <c r="AB5" s="22" t="e">
        <f t="shared" si="3"/>
        <v>#VALUE!</v>
      </c>
      <c r="AC5" s="22" t="e">
        <f t="shared" si="4"/>
        <v>#VALUE!</v>
      </c>
      <c r="AD5" s="24">
        <f t="shared" si="0"/>
        <v>15</v>
      </c>
    </row>
    <row r="6" spans="1:30" x14ac:dyDescent="0.3">
      <c r="A6" s="14" t="s">
        <v>86</v>
      </c>
      <c r="B6" s="26" t="s">
        <v>87</v>
      </c>
      <c r="C6" s="27" t="s">
        <v>88</v>
      </c>
      <c r="D6" s="27" t="s">
        <v>89</v>
      </c>
      <c r="E6" s="28">
        <v>45392</v>
      </c>
      <c r="F6" s="29" t="s">
        <v>30</v>
      </c>
      <c r="G6" s="29">
        <v>3</v>
      </c>
      <c r="H6" s="29">
        <v>10079907</v>
      </c>
      <c r="I6" s="29" t="s">
        <v>31</v>
      </c>
      <c r="J6" s="29">
        <v>63990</v>
      </c>
      <c r="K6" s="29">
        <v>8.4689999999999994</v>
      </c>
      <c r="L6" s="29">
        <v>14233.632</v>
      </c>
      <c r="M6" s="29">
        <v>38.073999999999998</v>
      </c>
      <c r="N6" s="29">
        <v>1.5</v>
      </c>
      <c r="O6" s="29">
        <v>15</v>
      </c>
      <c r="P6" s="29" t="s">
        <v>33</v>
      </c>
      <c r="Q6" s="18" t="str">
        <f>IFERROR(INT(L6/VLOOKUP(C6,[1]Palettes!$E:$I,5,FALSE))+1,"")</f>
        <v/>
      </c>
      <c r="R6" s="18" t="e">
        <f>VLOOKUP(C6,[2]Affect_gam_art!$A:$C,3,FALSE)</f>
        <v>#N/A</v>
      </c>
      <c r="S6" s="18" t="e">
        <f>VLOOKUP($B6,[2]Affect_gam_art!$A:E,4,FALSE)</f>
        <v>#N/A</v>
      </c>
      <c r="T6" s="18" t="e">
        <f>VLOOKUP(C6,[2]Affect_gam_art!$A:$E,5,FALSE)</f>
        <v>#N/A</v>
      </c>
      <c r="U6" s="20" t="e">
        <f>IF(H6=H5,((L6/VLOOKUP(R6,'[1]Gamme meth'!$A:$G,7,FALSE)))*VLOOKUP(R6,'[1]Gamme meth'!B:G,6,FALSE),((L6/VLOOKUP(R6,'[1]Gamme meth'!$A:$G,7,FALSE))+VLOOKUP(R6,'[1]Gamme meth'!B:J,9,FALSE))*VLOOKUP(R6,'[1]Gamme meth'!B:G,6,FALSE))</f>
        <v>#N/A</v>
      </c>
      <c r="V6" s="20" t="e">
        <f>IF(H6=H5,((L6/VLOOKUP(F6,'[1]Gamme meth'!$A:$G,7,FALSE)))*VLOOKUP(F6,'[1]Gamme meth'!B:G,6,FALSE),((L6/VLOOKUP(F6,'[1]Gamme meth'!$A:$G,7,FALSE))+VLOOKUP(F6,'[1]Gamme meth'!B:J,9,FALSE))*VLOOKUP(F6,'[1]Gamme meth'!B:G,6,FALSE))</f>
        <v>#N/A</v>
      </c>
      <c r="W6" s="21" t="str">
        <f>IFERROR(V6-U6,"")</f>
        <v/>
      </c>
      <c r="X6" s="22" t="e">
        <f>VLOOKUP(C6,[2]Affect_gam_art!$A:$G,7,FALSE)</f>
        <v>#N/A</v>
      </c>
      <c r="Y6" s="22" t="str">
        <f t="shared" si="2"/>
        <v/>
      </c>
      <c r="Z6" s="23">
        <f>IFERROR(VLOOKUP(R6,'[1]Gamme meth'!$A:$I,9,FALSE)*VLOOKUP(R6,'[1]Gamme meth'!$A:$I,6,FALSE)*41-VLOOKUP(R6,'[1]Gamme meth'!$A:$I,9,FALSE)*VLOOKUP(R6,'[1]Gamme meth'!$A:$I,6,FALSE)*41/VLOOKUP(C6,[1]TDL!$I:$L,2,FALSE)*[1]Planning!L6,0)</f>
        <v>0</v>
      </c>
      <c r="AA6" s="23">
        <f>IFERROR(VLOOKUP(R6,'[1]Gamme meth'!$A:$I,9,FALSE)*VLOOKUP(R6,'[1]Gamme meth'!$A:$I,6,FALSE)*41-VLOOKUP(R6,'[1]Gamme meth'!$A:$I,9,FALSE)*VLOOKUP(R6,'[1]Gamme meth'!$A:$I,6,FALSE)*41/VLOOKUP(C6,[1]TDL!$I:$L,3,FALSE)*[1]Planning!L6,0)</f>
        <v>0</v>
      </c>
      <c r="AB6" s="22" t="e">
        <f t="shared" si="3"/>
        <v>#VALUE!</v>
      </c>
      <c r="AC6" s="22" t="e">
        <f t="shared" si="4"/>
        <v>#VALUE!</v>
      </c>
      <c r="AD6" s="24">
        <f t="shared" si="0"/>
        <v>15</v>
      </c>
    </row>
    <row r="7" spans="1:30" x14ac:dyDescent="0.3">
      <c r="A7" s="14" t="s">
        <v>90</v>
      </c>
      <c r="B7" s="26" t="s">
        <v>91</v>
      </c>
      <c r="C7" s="27" t="s">
        <v>92</v>
      </c>
      <c r="D7" s="27" t="s">
        <v>93</v>
      </c>
      <c r="E7" s="28">
        <v>45392</v>
      </c>
      <c r="F7" s="29" t="s">
        <v>34</v>
      </c>
      <c r="G7" s="29">
        <v>5</v>
      </c>
      <c r="H7" s="29">
        <v>10079707</v>
      </c>
      <c r="I7" s="29" t="s">
        <v>31</v>
      </c>
      <c r="J7" s="29">
        <v>21000</v>
      </c>
      <c r="K7" s="29">
        <v>6.5309999999999997</v>
      </c>
      <c r="L7" s="29">
        <v>11331.081</v>
      </c>
      <c r="M7" s="29">
        <v>9.3239999999999998</v>
      </c>
      <c r="N7" s="29">
        <v>1.5</v>
      </c>
      <c r="O7" s="29">
        <v>15</v>
      </c>
      <c r="P7" s="29" t="s">
        <v>33</v>
      </c>
      <c r="Q7" s="18" t="str">
        <f>IFERROR(INT(L7/VLOOKUP(C7,[1]Palettes!$E:$I,5,FALSE))+1,"")</f>
        <v/>
      </c>
      <c r="R7" s="18" t="e">
        <f>VLOOKUP(C7,[2]Affect_gam_art!$A:$C,3,FALSE)</f>
        <v>#N/A</v>
      </c>
      <c r="S7" s="18" t="e">
        <f>VLOOKUP($B7,[2]Affect_gam_art!$A:E,4,FALSE)</f>
        <v>#N/A</v>
      </c>
      <c r="T7" s="18" t="e">
        <f>VLOOKUP(C7,[2]Affect_gam_art!$A:$E,5,FALSE)</f>
        <v>#N/A</v>
      </c>
      <c r="U7" s="20" t="e">
        <f>IF(H7=H6,((L7/VLOOKUP(R7,'[1]Gamme meth'!$A:$G,7,FALSE)))*VLOOKUP(R7,'[1]Gamme meth'!B:G,6,FALSE),((L7/VLOOKUP(R7,'[1]Gamme meth'!$A:$G,7,FALSE))+VLOOKUP(R7,'[1]Gamme meth'!B:J,9,FALSE))*VLOOKUP(R7,'[1]Gamme meth'!B:G,6,FALSE))</f>
        <v>#N/A</v>
      </c>
      <c r="V7" s="20" t="e">
        <f>IF(H7=H6,((L7/VLOOKUP(F7,'[1]Gamme meth'!$A:$G,7,FALSE)))*VLOOKUP(F7,'[1]Gamme meth'!B:G,6,FALSE),((L7/VLOOKUP(F7,'[1]Gamme meth'!$A:$G,7,FALSE))+VLOOKUP(F7,'[1]Gamme meth'!B:J,9,FALSE))*VLOOKUP(F7,'[1]Gamme meth'!B:G,6,FALSE))</f>
        <v>#N/A</v>
      </c>
      <c r="W7" s="21" t="str">
        <f t="shared" si="1"/>
        <v/>
      </c>
      <c r="X7" s="22" t="e">
        <f>VLOOKUP(C7,[2]Affect_gam_art!$A:$G,7,FALSE)</f>
        <v>#N/A</v>
      </c>
      <c r="Y7" s="22" t="str">
        <f t="shared" si="2"/>
        <v/>
      </c>
      <c r="Z7" s="23">
        <f>IFERROR(VLOOKUP(R7,'[1]Gamme meth'!$A:$I,9,FALSE)*VLOOKUP(R7,'[1]Gamme meth'!$A:$I,6,FALSE)*41-VLOOKUP(R7,'[1]Gamme meth'!$A:$I,9,FALSE)*VLOOKUP(R7,'[1]Gamme meth'!$A:$I,6,FALSE)*41/VLOOKUP(C7,[1]TDL!$I:$L,2,FALSE)*[1]Planning!L7,0)</f>
        <v>0</v>
      </c>
      <c r="AA7" s="23">
        <f>IFERROR(VLOOKUP(R7,'[1]Gamme meth'!$A:$I,9,FALSE)*VLOOKUP(R7,'[1]Gamme meth'!$A:$I,6,FALSE)*41-VLOOKUP(R7,'[1]Gamme meth'!$A:$I,9,FALSE)*VLOOKUP(R7,'[1]Gamme meth'!$A:$I,6,FALSE)*41/VLOOKUP(C7,[1]TDL!$I:$L,3,FALSE)*[1]Planning!L7,0)</f>
        <v>0</v>
      </c>
      <c r="AB7" s="22" t="e">
        <f t="shared" si="3"/>
        <v>#VALUE!</v>
      </c>
      <c r="AC7" s="22" t="e">
        <f t="shared" si="4"/>
        <v>#VALUE!</v>
      </c>
      <c r="AD7" s="24">
        <f t="shared" si="0"/>
        <v>15</v>
      </c>
    </row>
    <row r="8" spans="1:30" x14ac:dyDescent="0.3">
      <c r="A8" s="14" t="s">
        <v>94</v>
      </c>
      <c r="B8" s="26" t="s">
        <v>95</v>
      </c>
      <c r="C8" s="27" t="s">
        <v>96</v>
      </c>
      <c r="D8" s="27" t="s">
        <v>97</v>
      </c>
      <c r="E8" s="28">
        <v>45393</v>
      </c>
      <c r="F8" s="29" t="s">
        <v>34</v>
      </c>
      <c r="G8" s="29">
        <v>5</v>
      </c>
      <c r="H8" s="29">
        <v>10079707</v>
      </c>
      <c r="I8" s="29" t="s">
        <v>31</v>
      </c>
      <c r="J8" s="29">
        <v>21000</v>
      </c>
      <c r="K8" s="29">
        <v>4.2930000000000001</v>
      </c>
      <c r="L8" s="29">
        <v>9668.9189999999999</v>
      </c>
      <c r="M8" s="29">
        <v>9.3239999999999998</v>
      </c>
      <c r="N8" s="29">
        <v>1.5</v>
      </c>
      <c r="O8" s="29">
        <v>22.5</v>
      </c>
      <c r="P8" s="29" t="s">
        <v>33</v>
      </c>
      <c r="Q8" s="18" t="str">
        <f>IFERROR(INT(L8/VLOOKUP(C8,[1]Palettes!$E:$I,5,FALSE))+1,"")</f>
        <v/>
      </c>
      <c r="R8" s="18" t="e">
        <f>VLOOKUP(C8,[2]Affect_gam_art!$A:$C,3,FALSE)</f>
        <v>#N/A</v>
      </c>
      <c r="S8" s="18" t="e">
        <f>VLOOKUP($B8,[2]Affect_gam_art!$A:E,4,FALSE)</f>
        <v>#N/A</v>
      </c>
      <c r="T8" s="18" t="e">
        <f>VLOOKUP(C8,[2]Affect_gam_art!$A:$E,5,FALSE)</f>
        <v>#N/A</v>
      </c>
      <c r="U8" s="20" t="e">
        <f>IF(H8=H7,((L8/VLOOKUP(R8,'[1]Gamme meth'!$A:$G,7,FALSE)))*VLOOKUP(R8,'[1]Gamme meth'!B:G,6,FALSE),((L8/VLOOKUP(R8,'[1]Gamme meth'!$A:$G,7,FALSE))+VLOOKUP(R8,'[1]Gamme meth'!B:J,9,FALSE))*VLOOKUP(R8,'[1]Gamme meth'!B:G,6,FALSE))</f>
        <v>#N/A</v>
      </c>
      <c r="V8" s="20" t="e">
        <f>IF(H8=H7,((L8/VLOOKUP(F8,'[1]Gamme meth'!$A:$G,7,FALSE)))*VLOOKUP(F8,'[1]Gamme meth'!B:G,6,FALSE),((L8/VLOOKUP(F8,'[1]Gamme meth'!$A:$G,7,FALSE))+VLOOKUP(F8,'[1]Gamme meth'!B:J,9,FALSE))*VLOOKUP(F8,'[1]Gamme meth'!B:G,6,FALSE))</f>
        <v>#N/A</v>
      </c>
      <c r="W8" s="21" t="str">
        <f t="shared" si="1"/>
        <v/>
      </c>
      <c r="X8" s="22" t="e">
        <f>VLOOKUP(C8,[2]Affect_gam_art!$A:$G,7,FALSE)</f>
        <v>#N/A</v>
      </c>
      <c r="Y8" s="22" t="str">
        <f t="shared" si="2"/>
        <v/>
      </c>
      <c r="Z8" s="23">
        <f>IFERROR(VLOOKUP(R8,'[1]Gamme meth'!$A:$I,9,FALSE)*VLOOKUP(R8,'[1]Gamme meth'!$A:$I,6,FALSE)*41-VLOOKUP(R8,'[1]Gamme meth'!$A:$I,9,FALSE)*VLOOKUP(R8,'[1]Gamme meth'!$A:$I,6,FALSE)*41/VLOOKUP(C8,[1]TDL!$I:$L,2,FALSE)*[1]Planning!L8,0)</f>
        <v>0</v>
      </c>
      <c r="AA8" s="23">
        <f>IFERROR(VLOOKUP(R8,'[1]Gamme meth'!$A:$I,9,FALSE)*VLOOKUP(R8,'[1]Gamme meth'!$A:$I,6,FALSE)*41-VLOOKUP(R8,'[1]Gamme meth'!$A:$I,9,FALSE)*VLOOKUP(R8,'[1]Gamme meth'!$A:$I,6,FALSE)*41/VLOOKUP(C8,[1]TDL!$I:$L,3,FALSE)*[1]Planning!L8,0)</f>
        <v>0</v>
      </c>
      <c r="AB8" s="22" t="e">
        <f t="shared" si="3"/>
        <v>#VALUE!</v>
      </c>
      <c r="AC8" s="22" t="e">
        <f t="shared" si="4"/>
        <v>#VALUE!</v>
      </c>
      <c r="AD8" s="24">
        <f t="shared" si="0"/>
        <v>15</v>
      </c>
    </row>
    <row r="9" spans="1:30" x14ac:dyDescent="0.3">
      <c r="A9" s="14" t="s">
        <v>98</v>
      </c>
      <c r="B9" s="15" t="s">
        <v>99</v>
      </c>
      <c r="C9" s="16" t="s">
        <v>100</v>
      </c>
      <c r="D9" s="16" t="s">
        <v>101</v>
      </c>
      <c r="E9" s="17">
        <v>45393</v>
      </c>
      <c r="F9" s="18" t="s">
        <v>35</v>
      </c>
      <c r="G9" s="18">
        <v>4</v>
      </c>
      <c r="H9" s="18">
        <v>20041271</v>
      </c>
      <c r="I9" s="18" t="s">
        <v>36</v>
      </c>
      <c r="J9" s="18">
        <v>76300</v>
      </c>
      <c r="K9" s="18">
        <v>18.141999999999999</v>
      </c>
      <c r="L9" s="18">
        <v>26207.603999999999</v>
      </c>
      <c r="M9" s="18">
        <v>48.451000000000001</v>
      </c>
      <c r="N9" s="18">
        <v>1.5</v>
      </c>
      <c r="O9" s="18">
        <v>22.5</v>
      </c>
      <c r="P9" s="18" t="s">
        <v>33</v>
      </c>
      <c r="Q9" s="18" t="str">
        <f>IFERROR(INT(L9/VLOOKUP(C9,[1]Palettes!$E:$I,5,FALSE))+1,"")</f>
        <v/>
      </c>
      <c r="R9" s="18" t="e">
        <f>VLOOKUP(C9,[2]Affect_gam_art!$A:$C,3,FALSE)</f>
        <v>#N/A</v>
      </c>
      <c r="S9" s="18" t="e">
        <f>VLOOKUP($B9,[2]Affect_gam_art!$A:E,4,FALSE)</f>
        <v>#N/A</v>
      </c>
      <c r="T9" s="18" t="e">
        <f>VLOOKUP(C9,[2]Affect_gam_art!$A:$E,5,FALSE)</f>
        <v>#N/A</v>
      </c>
      <c r="U9" s="20" t="e">
        <f>IF(H9=H8,((L9/VLOOKUP(R9,'[1]Gamme meth'!$A:$G,7,FALSE)))*VLOOKUP(R9,'[1]Gamme meth'!B:G,6,FALSE),((L9/VLOOKUP(R9,'[1]Gamme meth'!$A:$G,7,FALSE))+VLOOKUP(R9,'[1]Gamme meth'!B:J,9,FALSE))*VLOOKUP(R9,'[1]Gamme meth'!B:G,6,FALSE))</f>
        <v>#N/A</v>
      </c>
      <c r="V9" s="20" t="e">
        <f>IF(H9=H8,((L9/VLOOKUP(F9,'[1]Gamme meth'!$A:$G,7,FALSE)))*VLOOKUP(F9,'[1]Gamme meth'!B:G,6,FALSE),((L9/VLOOKUP(F9,'[1]Gamme meth'!$A:$G,7,FALSE))+VLOOKUP(F9,'[1]Gamme meth'!B:J,9,FALSE))*VLOOKUP(F9,'[1]Gamme meth'!B:G,6,FALSE))</f>
        <v>#N/A</v>
      </c>
      <c r="W9" s="21" t="str">
        <f t="shared" si="1"/>
        <v/>
      </c>
      <c r="X9" s="22" t="e">
        <f>VLOOKUP(C9,[2]Affect_gam_art!$A:$G,7,FALSE)</f>
        <v>#N/A</v>
      </c>
      <c r="Y9" s="22" t="str">
        <f t="shared" si="2"/>
        <v/>
      </c>
      <c r="Z9" s="23">
        <f>IFERROR(VLOOKUP(R9,'[1]Gamme meth'!$A:$I,9,FALSE)*VLOOKUP(R9,'[1]Gamme meth'!$A:$I,6,FALSE)*41-VLOOKUP(R9,'[1]Gamme meth'!$A:$I,9,FALSE)*VLOOKUP(R9,'[1]Gamme meth'!$A:$I,6,FALSE)*41/VLOOKUP(C9,[1]TDL!$I:$L,2,FALSE)*[1]Planning!L9,0)</f>
        <v>0</v>
      </c>
      <c r="AA9" s="23">
        <f>IFERROR(VLOOKUP(R9,'[1]Gamme meth'!$A:$I,9,FALSE)*VLOOKUP(R9,'[1]Gamme meth'!$A:$I,6,FALSE)*41-VLOOKUP(R9,'[1]Gamme meth'!$A:$I,9,FALSE)*VLOOKUP(R9,'[1]Gamme meth'!$A:$I,6,FALSE)*41/VLOOKUP(C9,[1]TDL!$I:$L,3,FALSE)*[1]Planning!L9,0)</f>
        <v>0</v>
      </c>
      <c r="AB9" s="22" t="e">
        <f t="shared" si="3"/>
        <v>#VALUE!</v>
      </c>
      <c r="AC9" s="22" t="e">
        <f t="shared" si="4"/>
        <v>#VALUE!</v>
      </c>
      <c r="AD9" s="24">
        <f t="shared" si="0"/>
        <v>15</v>
      </c>
    </row>
    <row r="10" spans="1:30" x14ac:dyDescent="0.3">
      <c r="A10" s="14" t="s">
        <v>102</v>
      </c>
      <c r="B10" s="15" t="s">
        <v>103</v>
      </c>
      <c r="C10" s="16" t="s">
        <v>104</v>
      </c>
      <c r="D10" s="16" t="s">
        <v>105</v>
      </c>
      <c r="E10" s="17">
        <v>45394</v>
      </c>
      <c r="F10" s="18" t="s">
        <v>35</v>
      </c>
      <c r="G10" s="18">
        <v>4</v>
      </c>
      <c r="H10" s="18">
        <v>20041271</v>
      </c>
      <c r="I10" s="18" t="s">
        <v>36</v>
      </c>
      <c r="J10" s="18">
        <v>76300</v>
      </c>
      <c r="K10" s="18">
        <v>22.5</v>
      </c>
      <c r="L10" s="18">
        <v>35432.705000000002</v>
      </c>
      <c r="M10" s="18">
        <v>48.451000000000001</v>
      </c>
      <c r="N10" s="18">
        <v>1.5</v>
      </c>
      <c r="O10" s="18">
        <v>22.5</v>
      </c>
      <c r="P10" s="18" t="s">
        <v>33</v>
      </c>
      <c r="Q10" s="18" t="str">
        <f>IFERROR(INT(L10/VLOOKUP(C10,[1]Palettes!$E:$I,5,FALSE))+1,"")</f>
        <v/>
      </c>
      <c r="R10" s="18" t="e">
        <f>VLOOKUP(C10,[2]Affect_gam_art!$A:$C,3,FALSE)</f>
        <v>#N/A</v>
      </c>
      <c r="S10" s="18" t="e">
        <f>VLOOKUP($B10,[2]Affect_gam_art!$A:E,4,FALSE)</f>
        <v>#N/A</v>
      </c>
      <c r="T10" s="18" t="e">
        <f>VLOOKUP(C10,[2]Affect_gam_art!$A:$E,5,FALSE)</f>
        <v>#N/A</v>
      </c>
      <c r="U10" s="20" t="e">
        <f>IF(H10=H9,((L10/VLOOKUP(R10,'[1]Gamme meth'!$A:$G,7,FALSE)))*VLOOKUP(R10,'[1]Gamme meth'!B:G,6,FALSE),((L10/VLOOKUP(R10,'[1]Gamme meth'!$A:$G,7,FALSE))+VLOOKUP(R10,'[1]Gamme meth'!B:J,9,FALSE))*VLOOKUP(R10,'[1]Gamme meth'!B:G,6,FALSE))</f>
        <v>#N/A</v>
      </c>
      <c r="V10" s="20" t="e">
        <f>IF(H10=H9,((L10/VLOOKUP(F10,'[1]Gamme meth'!$A:$G,7,FALSE)))*VLOOKUP(F10,'[1]Gamme meth'!B:G,6,FALSE),((L10/VLOOKUP(F10,'[1]Gamme meth'!$A:$G,7,FALSE))+VLOOKUP(F10,'[1]Gamme meth'!B:J,9,FALSE))*VLOOKUP(F10,'[1]Gamme meth'!B:G,6,FALSE))</f>
        <v>#N/A</v>
      </c>
      <c r="W10" s="21" t="str">
        <f t="shared" si="1"/>
        <v/>
      </c>
      <c r="X10" s="22" t="e">
        <f>VLOOKUP(C10,[2]Affect_gam_art!$A:$G,7,FALSE)</f>
        <v>#N/A</v>
      </c>
      <c r="Y10" s="22" t="str">
        <f t="shared" si="2"/>
        <v/>
      </c>
      <c r="Z10" s="23">
        <f>IFERROR(VLOOKUP(R10,'[1]Gamme meth'!$A:$I,9,FALSE)*VLOOKUP(R10,'[1]Gamme meth'!$A:$I,6,FALSE)*41-VLOOKUP(R10,'[1]Gamme meth'!$A:$I,9,FALSE)*VLOOKUP(R10,'[1]Gamme meth'!$A:$I,6,FALSE)*41/VLOOKUP(C10,[1]TDL!$I:$L,2,FALSE)*[1]Planning!L10,0)</f>
        <v>0</v>
      </c>
      <c r="AA10" s="23">
        <f>IFERROR(VLOOKUP(R10,'[1]Gamme meth'!$A:$I,9,FALSE)*VLOOKUP(R10,'[1]Gamme meth'!$A:$I,6,FALSE)*41-VLOOKUP(R10,'[1]Gamme meth'!$A:$I,9,FALSE)*VLOOKUP(R10,'[1]Gamme meth'!$A:$I,6,FALSE)*41/VLOOKUP(C10,[1]TDL!$I:$L,3,FALSE)*[1]Planning!L10,0)</f>
        <v>0</v>
      </c>
      <c r="AB10" s="22" t="e">
        <f t="shared" si="3"/>
        <v>#VALUE!</v>
      </c>
      <c r="AC10" s="22" t="e">
        <f t="shared" si="4"/>
        <v>#VALUE!</v>
      </c>
      <c r="AD10" s="24">
        <f t="shared" si="0"/>
        <v>15</v>
      </c>
    </row>
    <row r="11" spans="1:30" x14ac:dyDescent="0.3">
      <c r="A11" s="14" t="s">
        <v>106</v>
      </c>
      <c r="B11" s="15" t="s">
        <v>107</v>
      </c>
      <c r="C11" s="16" t="s">
        <v>108</v>
      </c>
      <c r="D11" s="16" t="s">
        <v>109</v>
      </c>
      <c r="E11" s="17">
        <v>45390</v>
      </c>
      <c r="F11" s="18" t="s">
        <v>37</v>
      </c>
      <c r="G11" s="18">
        <v>4</v>
      </c>
      <c r="H11" s="18">
        <v>10079823</v>
      </c>
      <c r="I11" s="18" t="s">
        <v>31</v>
      </c>
      <c r="J11" s="18">
        <v>18450</v>
      </c>
      <c r="K11" s="18">
        <v>15</v>
      </c>
      <c r="L11" s="18">
        <v>9556.4169999999995</v>
      </c>
      <c r="M11" s="18">
        <v>24.132999999999999</v>
      </c>
      <c r="N11" s="18">
        <v>2.5</v>
      </c>
      <c r="O11" s="18">
        <v>15</v>
      </c>
      <c r="P11" s="18" t="s">
        <v>32</v>
      </c>
      <c r="Q11" s="18" t="str">
        <f>IFERROR(INT(L11/VLOOKUP(C11,[1]Palettes!$E:$I,5,FALSE))+1,"")</f>
        <v/>
      </c>
      <c r="R11" s="18" t="e">
        <f>VLOOKUP(C11,[2]Affect_gam_art!$A:$C,3,FALSE)</f>
        <v>#N/A</v>
      </c>
      <c r="S11" s="18" t="e">
        <f>VLOOKUP($B11,[2]Affect_gam_art!$A:E,4,FALSE)</f>
        <v>#N/A</v>
      </c>
      <c r="T11" s="18" t="e">
        <f>VLOOKUP(C11,[2]Affect_gam_art!$A:$E,5,FALSE)</f>
        <v>#N/A</v>
      </c>
      <c r="U11" s="20" t="e">
        <f>IF(H11=H10,((L11/VLOOKUP(R11,'[1]Gamme meth'!$A:$G,7,FALSE)))*VLOOKUP(R11,'[1]Gamme meth'!B:G,6,FALSE),((L11/VLOOKUP(R11,'[1]Gamme meth'!$A:$G,7,FALSE))+VLOOKUP(R11,'[1]Gamme meth'!B:J,9,FALSE))*VLOOKUP(R11,'[1]Gamme meth'!B:G,6,FALSE))</f>
        <v>#N/A</v>
      </c>
      <c r="V11" s="20" t="e">
        <f>IF(H11=H10,((L11/VLOOKUP(F11,'[1]Gamme meth'!$A:$G,7,FALSE)))*VLOOKUP(F11,'[1]Gamme meth'!B:G,6,FALSE),((L11/VLOOKUP(F11,'[1]Gamme meth'!$A:$G,7,FALSE))+VLOOKUP(F11,'[1]Gamme meth'!B:J,9,FALSE))*VLOOKUP(F11,'[1]Gamme meth'!B:G,6,FALSE))</f>
        <v>#N/A</v>
      </c>
      <c r="W11" s="21" t="str">
        <f t="shared" si="1"/>
        <v/>
      </c>
      <c r="X11" s="22" t="e">
        <f>VLOOKUP(C11,[2]Affect_gam_art!$A:$G,7,FALSE)</f>
        <v>#N/A</v>
      </c>
      <c r="Y11" s="22" t="str">
        <f t="shared" si="2"/>
        <v/>
      </c>
      <c r="Z11" s="23">
        <f>IFERROR(VLOOKUP(R11,'[1]Gamme meth'!$A:$I,9,FALSE)*VLOOKUP(R11,'[1]Gamme meth'!$A:$I,6,FALSE)*41-VLOOKUP(R11,'[1]Gamme meth'!$A:$I,9,FALSE)*VLOOKUP(R11,'[1]Gamme meth'!$A:$I,6,FALSE)*41/VLOOKUP(C11,[1]TDL!$I:$L,2,FALSE)*[1]Planning!L11,0)</f>
        <v>0</v>
      </c>
      <c r="AA11" s="23">
        <f>IFERROR(VLOOKUP(R11,'[1]Gamme meth'!$A:$I,9,FALSE)*VLOOKUP(R11,'[1]Gamme meth'!$A:$I,6,FALSE)*41-VLOOKUP(R11,'[1]Gamme meth'!$A:$I,9,FALSE)*VLOOKUP(R11,'[1]Gamme meth'!$A:$I,6,FALSE)*41/VLOOKUP(C11,[1]TDL!$I:$L,3,FALSE)*[1]Planning!L11,0)</f>
        <v>0</v>
      </c>
      <c r="AB11" s="22" t="e">
        <f t="shared" si="3"/>
        <v>#VALUE!</v>
      </c>
      <c r="AC11" s="22" t="e">
        <f t="shared" si="4"/>
        <v>#VALUE!</v>
      </c>
      <c r="AD11" s="24">
        <f t="shared" si="0"/>
        <v>15</v>
      </c>
    </row>
    <row r="12" spans="1:30" x14ac:dyDescent="0.3">
      <c r="A12" s="14" t="s">
        <v>110</v>
      </c>
      <c r="B12" s="15" t="s">
        <v>111</v>
      </c>
      <c r="C12" s="16" t="s">
        <v>112</v>
      </c>
      <c r="D12" s="16" t="s">
        <v>113</v>
      </c>
      <c r="E12" s="17">
        <v>45391</v>
      </c>
      <c r="F12" s="18" t="s">
        <v>37</v>
      </c>
      <c r="G12" s="18">
        <v>4</v>
      </c>
      <c r="H12" s="18">
        <v>10079823</v>
      </c>
      <c r="I12" s="18" t="s">
        <v>31</v>
      </c>
      <c r="J12" s="18">
        <v>18450</v>
      </c>
      <c r="K12" s="18">
        <v>11.632999999999999</v>
      </c>
      <c r="L12" s="18">
        <v>8893.5830000000005</v>
      </c>
      <c r="M12" s="18">
        <v>24.132999999999999</v>
      </c>
      <c r="N12" s="18">
        <v>2.5</v>
      </c>
      <c r="O12" s="18">
        <v>22.5</v>
      </c>
      <c r="P12" s="19" t="s">
        <v>32</v>
      </c>
      <c r="Q12" s="18" t="str">
        <f>IFERROR(INT(L12/VLOOKUP(C12,[1]Palettes!$E:$I,5,FALSE))+1,"")</f>
        <v/>
      </c>
      <c r="R12" s="18" t="e">
        <f>VLOOKUP(C12,[2]Affect_gam_art!$A:$C,3,FALSE)</f>
        <v>#N/A</v>
      </c>
      <c r="S12" s="18" t="e">
        <f>VLOOKUP($B12,[2]Affect_gam_art!$A:E,4,FALSE)</f>
        <v>#N/A</v>
      </c>
      <c r="T12" s="18" t="e">
        <f>VLOOKUP(C12,[2]Affect_gam_art!$A:$E,5,FALSE)</f>
        <v>#N/A</v>
      </c>
      <c r="U12" s="20" t="e">
        <f>IF(H12=H11,((L12/VLOOKUP(R12,'[1]Gamme meth'!$A:$G,7,FALSE)))*VLOOKUP(R12,'[1]Gamme meth'!B:G,6,FALSE),((L12/VLOOKUP(R12,'[1]Gamme meth'!$A:$G,7,FALSE))+VLOOKUP(R12,'[1]Gamme meth'!B:J,9,FALSE))*VLOOKUP(R12,'[1]Gamme meth'!B:G,6,FALSE))</f>
        <v>#N/A</v>
      </c>
      <c r="V12" s="20" t="e">
        <f>IF(H12=H11,((L12/VLOOKUP(F12,'[1]Gamme meth'!$A:$G,7,FALSE)))*VLOOKUP(F12,'[1]Gamme meth'!B:G,6,FALSE),((L12/VLOOKUP(F12,'[1]Gamme meth'!$A:$G,7,FALSE))+VLOOKUP(F12,'[1]Gamme meth'!B:J,9,FALSE))*VLOOKUP(F12,'[1]Gamme meth'!B:G,6,FALSE))</f>
        <v>#N/A</v>
      </c>
      <c r="W12" s="21" t="str">
        <f t="shared" si="1"/>
        <v/>
      </c>
      <c r="X12" s="22" t="e">
        <f>VLOOKUP(C12,[2]Affect_gam_art!$A:$G,7,FALSE)</f>
        <v>#N/A</v>
      </c>
      <c r="Y12" s="22" t="str">
        <f t="shared" si="2"/>
        <v/>
      </c>
      <c r="Z12" s="23">
        <f>IFERROR(VLOOKUP(R12,'[1]Gamme meth'!$A:$I,9,FALSE)*VLOOKUP(R12,'[1]Gamme meth'!$A:$I,6,FALSE)*41-VLOOKUP(R12,'[1]Gamme meth'!$A:$I,9,FALSE)*VLOOKUP(R12,'[1]Gamme meth'!$A:$I,6,FALSE)*41/VLOOKUP(C12,[1]TDL!$I:$L,2,FALSE)*[1]Planning!L12,0)</f>
        <v>0</v>
      </c>
      <c r="AA12" s="23">
        <f>IFERROR(VLOOKUP(R12,'[1]Gamme meth'!$A:$I,9,FALSE)*VLOOKUP(R12,'[1]Gamme meth'!$A:$I,6,FALSE)*41-VLOOKUP(R12,'[1]Gamme meth'!$A:$I,9,FALSE)*VLOOKUP(R12,'[1]Gamme meth'!$A:$I,6,FALSE)*41/VLOOKUP(C12,[1]TDL!$I:$L,3,FALSE)*[1]Planning!L12,0)</f>
        <v>0</v>
      </c>
      <c r="AB12" s="22" t="e">
        <f t="shared" si="3"/>
        <v>#VALUE!</v>
      </c>
      <c r="AC12" s="22" t="e">
        <f t="shared" si="4"/>
        <v>#VALUE!</v>
      </c>
      <c r="AD12" s="24">
        <f t="shared" si="0"/>
        <v>15</v>
      </c>
    </row>
    <row r="13" spans="1:30" x14ac:dyDescent="0.3">
      <c r="A13" s="14" t="s">
        <v>114</v>
      </c>
      <c r="B13" s="15" t="s">
        <v>115</v>
      </c>
      <c r="C13" s="16" t="s">
        <v>116</v>
      </c>
      <c r="D13" s="16" t="s">
        <v>117</v>
      </c>
      <c r="E13" s="17">
        <v>45391</v>
      </c>
      <c r="F13" s="18" t="s">
        <v>38</v>
      </c>
      <c r="G13" s="18">
        <v>6</v>
      </c>
      <c r="H13" s="18">
        <v>10079824</v>
      </c>
      <c r="I13" s="18" t="s">
        <v>31</v>
      </c>
      <c r="J13" s="18">
        <v>5600</v>
      </c>
      <c r="K13" s="18">
        <v>10.657</v>
      </c>
      <c r="L13" s="18">
        <v>4413.8760000000002</v>
      </c>
      <c r="M13" s="18">
        <v>10.349</v>
      </c>
      <c r="N13" s="18">
        <v>2.5</v>
      </c>
      <c r="O13" s="18">
        <v>22.5</v>
      </c>
      <c r="P13" s="25" t="s">
        <v>32</v>
      </c>
      <c r="Q13" s="18" t="str">
        <f>IFERROR(INT(L13/VLOOKUP(C13,[1]Palettes!$E:$I,5,FALSE))+1,"")</f>
        <v/>
      </c>
      <c r="R13" s="18" t="e">
        <f>VLOOKUP(C13,[2]Affect_gam_art!$A:$C,3,FALSE)</f>
        <v>#N/A</v>
      </c>
      <c r="S13" s="18" t="e">
        <f>VLOOKUP($B13,[2]Affect_gam_art!$A:E,4,FALSE)</f>
        <v>#N/A</v>
      </c>
      <c r="T13" s="18" t="e">
        <f>VLOOKUP(C13,[2]Affect_gam_art!$A:$E,5,FALSE)</f>
        <v>#N/A</v>
      </c>
      <c r="U13" s="20" t="e">
        <f>IF(H13=H12,((L13/VLOOKUP(R13,'[1]Gamme meth'!$A:$G,7,FALSE)))*VLOOKUP(R13,'[1]Gamme meth'!B:G,6,FALSE),((L13/VLOOKUP(R13,'[1]Gamme meth'!$A:$G,7,FALSE))+VLOOKUP(R13,'[1]Gamme meth'!B:J,9,FALSE))*VLOOKUP(R13,'[1]Gamme meth'!B:G,6,FALSE))</f>
        <v>#N/A</v>
      </c>
      <c r="V13" s="20" t="e">
        <f>IF(H13=H12,((L13/VLOOKUP(F13,'[1]Gamme meth'!$A:$G,7,FALSE)))*VLOOKUP(F13,'[1]Gamme meth'!B:G,6,FALSE),((L13/VLOOKUP(F13,'[1]Gamme meth'!$A:$G,7,FALSE))+VLOOKUP(F13,'[1]Gamme meth'!B:J,9,FALSE))*VLOOKUP(F13,'[1]Gamme meth'!B:G,6,FALSE))</f>
        <v>#N/A</v>
      </c>
      <c r="W13" s="21" t="str">
        <f t="shared" si="1"/>
        <v/>
      </c>
      <c r="X13" s="22" t="e">
        <f>VLOOKUP(C13,[2]Affect_gam_art!$A:$G,7,FALSE)</f>
        <v>#N/A</v>
      </c>
      <c r="Y13" s="22" t="str">
        <f t="shared" si="2"/>
        <v/>
      </c>
      <c r="Z13" s="23">
        <f>IFERROR(VLOOKUP(R13,'[1]Gamme meth'!$A:$I,9,FALSE)*VLOOKUP(R13,'[1]Gamme meth'!$A:$I,6,FALSE)*41-VLOOKUP(R13,'[1]Gamme meth'!$A:$I,9,FALSE)*VLOOKUP(R13,'[1]Gamme meth'!$A:$I,6,FALSE)*41/VLOOKUP(C13,[1]TDL!$I:$L,2,FALSE)*[1]Planning!L13,0)</f>
        <v>0</v>
      </c>
      <c r="AA13" s="23">
        <f>IFERROR(VLOOKUP(R13,'[1]Gamme meth'!$A:$I,9,FALSE)*VLOOKUP(R13,'[1]Gamme meth'!$A:$I,6,FALSE)*41-VLOOKUP(R13,'[1]Gamme meth'!$A:$I,9,FALSE)*VLOOKUP(R13,'[1]Gamme meth'!$A:$I,6,FALSE)*41/VLOOKUP(C13,[1]TDL!$I:$L,3,FALSE)*[1]Planning!L13,0)</f>
        <v>0</v>
      </c>
      <c r="AB13" s="22" t="e">
        <f t="shared" si="3"/>
        <v>#VALUE!</v>
      </c>
      <c r="AC13" s="22" t="e">
        <f t="shared" si="4"/>
        <v>#VALUE!</v>
      </c>
      <c r="AD13" s="24">
        <f t="shared" si="0"/>
        <v>15</v>
      </c>
    </row>
    <row r="14" spans="1:30" x14ac:dyDescent="0.3">
      <c r="A14" s="14" t="s">
        <v>118</v>
      </c>
      <c r="B14" s="26" t="s">
        <v>119</v>
      </c>
      <c r="C14" s="27" t="s">
        <v>120</v>
      </c>
      <c r="D14" s="27" t="s">
        <v>121</v>
      </c>
      <c r="E14" s="28">
        <v>45392</v>
      </c>
      <c r="F14" s="29" t="s">
        <v>38</v>
      </c>
      <c r="G14" s="29">
        <v>6</v>
      </c>
      <c r="H14" s="29">
        <v>10079824</v>
      </c>
      <c r="I14" s="29" t="s">
        <v>31</v>
      </c>
      <c r="J14" s="29">
        <v>5600</v>
      </c>
      <c r="K14" s="29">
        <v>1.857</v>
      </c>
      <c r="L14" s="29">
        <v>1004.851</v>
      </c>
      <c r="M14" s="29">
        <v>10.349</v>
      </c>
      <c r="N14" s="29">
        <v>2.5</v>
      </c>
      <c r="O14" s="29">
        <v>22.5</v>
      </c>
      <c r="P14" s="25" t="s">
        <v>32</v>
      </c>
      <c r="Q14" s="30" t="str">
        <f>IFERROR(INT(L14/VLOOKUP(C14,[1]Palettes!$E:$I,5,FALSE))+1,"")</f>
        <v/>
      </c>
      <c r="R14" s="18" t="e">
        <f>VLOOKUP(C14,[2]Affect_gam_art!$A:$C,3,FALSE)</f>
        <v>#N/A</v>
      </c>
      <c r="S14" s="18" t="e">
        <f>VLOOKUP($B14,[2]Affect_gam_art!$A:E,4,FALSE)</f>
        <v>#N/A</v>
      </c>
      <c r="T14" s="18" t="e">
        <f>VLOOKUP(C14,[2]Affect_gam_art!$A:$E,5,FALSE)</f>
        <v>#N/A</v>
      </c>
      <c r="U14" s="20" t="e">
        <f>IF(H14=H13,((L14/VLOOKUP(R14,'[1]Gamme meth'!$A:$G,7,FALSE)))*VLOOKUP(R14,'[1]Gamme meth'!B:G,6,FALSE),((L14/VLOOKUP(R14,'[1]Gamme meth'!$A:$G,7,FALSE))+VLOOKUP(R14,'[1]Gamme meth'!B:J,9,FALSE))*VLOOKUP(R14,'[1]Gamme meth'!B:G,6,FALSE))</f>
        <v>#N/A</v>
      </c>
      <c r="V14" s="20" t="e">
        <f>IF(H14=H13,((L14/VLOOKUP(F14,'[1]Gamme meth'!$A:$G,7,FALSE)))*VLOOKUP(F14,'[1]Gamme meth'!B:G,6,FALSE),((L14/VLOOKUP(F14,'[1]Gamme meth'!$A:$G,7,FALSE))+VLOOKUP(F14,'[1]Gamme meth'!B:J,9,FALSE))*VLOOKUP(F14,'[1]Gamme meth'!B:G,6,FALSE))</f>
        <v>#N/A</v>
      </c>
      <c r="W14" s="21" t="str">
        <f t="shared" si="1"/>
        <v/>
      </c>
      <c r="X14" s="22" t="e">
        <f>VLOOKUP(C14,[2]Affect_gam_art!$A:$G,7,FALSE)</f>
        <v>#N/A</v>
      </c>
      <c r="Y14" s="22" t="str">
        <f t="shared" si="2"/>
        <v/>
      </c>
      <c r="Z14" s="23">
        <f>IFERROR(VLOOKUP(R14,'[1]Gamme meth'!$A:$I,9,FALSE)*VLOOKUP(R14,'[1]Gamme meth'!$A:$I,6,FALSE)*41-VLOOKUP(R14,'[1]Gamme meth'!$A:$I,9,FALSE)*VLOOKUP(R14,'[1]Gamme meth'!$A:$I,6,FALSE)*41/VLOOKUP(C14,[1]TDL!$I:$L,2,FALSE)*[1]Planning!L14,0)</f>
        <v>0</v>
      </c>
      <c r="AA14" s="23">
        <f>IFERROR(VLOOKUP(R14,'[1]Gamme meth'!$A:$I,9,FALSE)*VLOOKUP(R14,'[1]Gamme meth'!$A:$I,6,FALSE)*41-VLOOKUP(R14,'[1]Gamme meth'!$A:$I,9,FALSE)*VLOOKUP(R14,'[1]Gamme meth'!$A:$I,6,FALSE)*41/VLOOKUP(C14,[1]TDL!$I:$L,3,FALSE)*[1]Planning!L14,0)</f>
        <v>0</v>
      </c>
      <c r="AB14" s="22" t="e">
        <f t="shared" si="3"/>
        <v>#VALUE!</v>
      </c>
      <c r="AC14" s="22" t="e">
        <f t="shared" si="4"/>
        <v>#VALUE!</v>
      </c>
      <c r="AD14" s="24">
        <f t="shared" si="0"/>
        <v>15</v>
      </c>
    </row>
    <row r="15" spans="1:30" x14ac:dyDescent="0.3">
      <c r="A15" s="14" t="s">
        <v>122</v>
      </c>
      <c r="B15" s="15" t="s">
        <v>123</v>
      </c>
      <c r="C15" s="16" t="s">
        <v>124</v>
      </c>
      <c r="D15" s="16" t="s">
        <v>125</v>
      </c>
      <c r="E15" s="17">
        <v>45392</v>
      </c>
      <c r="F15" s="18" t="s">
        <v>39</v>
      </c>
      <c r="G15" s="18">
        <v>7</v>
      </c>
      <c r="H15" s="18">
        <v>10079710</v>
      </c>
      <c r="I15" s="18" t="s">
        <v>31</v>
      </c>
      <c r="J15" s="18">
        <v>3950</v>
      </c>
      <c r="K15" s="18">
        <v>11.315</v>
      </c>
      <c r="L15" s="18">
        <v>3950</v>
      </c>
      <c r="M15" s="18">
        <v>7.3150000000000004</v>
      </c>
      <c r="N15" s="18">
        <v>4</v>
      </c>
      <c r="O15" s="18">
        <v>22.5</v>
      </c>
      <c r="P15" s="19" t="s">
        <v>32</v>
      </c>
      <c r="Q15" s="30" t="str">
        <f>IFERROR(INT(L15/VLOOKUP(C15,[1]Palettes!$E:$I,5,FALSE))+1,"")</f>
        <v/>
      </c>
      <c r="R15" s="18" t="e">
        <f>VLOOKUP(C15,[2]Affect_gam_art!$A:$C,3,FALSE)</f>
        <v>#N/A</v>
      </c>
      <c r="S15" s="18" t="e">
        <f>VLOOKUP($B15,[2]Affect_gam_art!$A:E,4,FALSE)</f>
        <v>#N/A</v>
      </c>
      <c r="T15" s="18" t="e">
        <f>VLOOKUP(C15,[2]Affect_gam_art!$A:$E,5,FALSE)</f>
        <v>#N/A</v>
      </c>
      <c r="U15" s="20" t="e">
        <f>IF(H15=H14,((L15/VLOOKUP(R15,'[1]Gamme meth'!$A:$G,7,FALSE)))*VLOOKUP(R15,'[1]Gamme meth'!B:G,6,FALSE),((L15/VLOOKUP(R15,'[1]Gamme meth'!$A:$G,7,FALSE))+VLOOKUP(R15,'[1]Gamme meth'!B:J,9,FALSE))*VLOOKUP(R15,'[1]Gamme meth'!B:G,6,FALSE))</f>
        <v>#N/A</v>
      </c>
      <c r="V15" s="20" t="e">
        <f>IF(H15=H14,((L15/VLOOKUP(F15,'[1]Gamme meth'!$A:$G,7,FALSE)))*VLOOKUP(F15,'[1]Gamme meth'!B:G,6,FALSE),((L15/VLOOKUP(F15,'[1]Gamme meth'!$A:$G,7,FALSE))+VLOOKUP(F15,'[1]Gamme meth'!B:J,9,FALSE))*VLOOKUP(F15,'[1]Gamme meth'!B:G,6,FALSE))</f>
        <v>#N/A</v>
      </c>
      <c r="W15" s="21" t="str">
        <f>IFERROR(V15-U15,"")</f>
        <v/>
      </c>
      <c r="X15" s="22" t="e">
        <f>VLOOKUP(C15,[2]Affect_gam_art!$A:$G,7,FALSE)</f>
        <v>#N/A</v>
      </c>
      <c r="Y15" s="22" t="str">
        <f t="shared" si="2"/>
        <v/>
      </c>
      <c r="Z15" s="23">
        <f>IFERROR(VLOOKUP(R15,'[1]Gamme meth'!$A:$I,9,FALSE)*VLOOKUP(R15,'[1]Gamme meth'!$A:$I,6,FALSE)*41-VLOOKUP(R15,'[1]Gamme meth'!$A:$I,9,FALSE)*VLOOKUP(R15,'[1]Gamme meth'!$A:$I,6,FALSE)*41/VLOOKUP(C15,[1]TDL!$I:$L,2,FALSE)*[1]Planning!L15,0)</f>
        <v>0</v>
      </c>
      <c r="AA15" s="23">
        <f>IFERROR(VLOOKUP(R15,'[1]Gamme meth'!$A:$I,9,FALSE)*VLOOKUP(R15,'[1]Gamme meth'!$A:$I,6,FALSE)*41-VLOOKUP(R15,'[1]Gamme meth'!$A:$I,9,FALSE)*VLOOKUP(R15,'[1]Gamme meth'!$A:$I,6,FALSE)*41/VLOOKUP(C15,[1]TDL!$I:$L,3,FALSE)*[1]Planning!L15,0)</f>
        <v>0</v>
      </c>
      <c r="AB15" s="22" t="e">
        <f t="shared" si="3"/>
        <v>#VALUE!</v>
      </c>
      <c r="AC15" s="22" t="e">
        <f t="shared" si="4"/>
        <v>#VALUE!</v>
      </c>
      <c r="AD15" s="24">
        <f t="shared" si="0"/>
        <v>15</v>
      </c>
    </row>
    <row r="16" spans="1:30" x14ac:dyDescent="0.3">
      <c r="A16" s="14" t="s">
        <v>126</v>
      </c>
      <c r="B16" s="15" t="s">
        <v>127</v>
      </c>
      <c r="C16" s="16" t="s">
        <v>128</v>
      </c>
      <c r="D16" s="16" t="s">
        <v>129</v>
      </c>
      <c r="E16" s="17">
        <v>45390</v>
      </c>
      <c r="F16" s="18" t="s">
        <v>40</v>
      </c>
      <c r="G16" s="18">
        <v>6</v>
      </c>
      <c r="H16" s="18">
        <v>10079827</v>
      </c>
      <c r="I16" s="18" t="s">
        <v>31</v>
      </c>
      <c r="J16" s="18">
        <v>2200</v>
      </c>
      <c r="K16" s="18">
        <v>1.109</v>
      </c>
      <c r="L16" s="18">
        <v>549.01</v>
      </c>
      <c r="M16" s="18">
        <v>4.444</v>
      </c>
      <c r="N16" s="18">
        <v>2.5</v>
      </c>
      <c r="O16" s="18">
        <v>22.5</v>
      </c>
      <c r="P16" s="19" t="s">
        <v>32</v>
      </c>
      <c r="Q16" s="30" t="str">
        <f>IFERROR(INT(L16/VLOOKUP(C16,[1]Palettes!$E:$I,5,FALSE))+1,"")</f>
        <v/>
      </c>
      <c r="R16" s="18" t="e">
        <f>VLOOKUP(C16,[2]Affect_gam_art!$A:$C,3,FALSE)</f>
        <v>#N/A</v>
      </c>
      <c r="S16" s="18" t="e">
        <f>VLOOKUP($B16,[2]Affect_gam_art!$A:E,4,FALSE)</f>
        <v>#N/A</v>
      </c>
      <c r="T16" s="18" t="e">
        <f>VLOOKUP(C16,[2]Affect_gam_art!$A:$E,5,FALSE)</f>
        <v>#N/A</v>
      </c>
      <c r="U16" s="20" t="e">
        <f>IF(H16=H15,((L16/VLOOKUP(R16,'[1]Gamme meth'!$A:$G,7,FALSE)))*VLOOKUP(R16,'[1]Gamme meth'!B:G,6,FALSE),((L16/VLOOKUP(R16,'[1]Gamme meth'!$A:$G,7,FALSE))+VLOOKUP(R16,'[1]Gamme meth'!B:J,9,FALSE))*VLOOKUP(R16,'[1]Gamme meth'!B:G,6,FALSE))</f>
        <v>#N/A</v>
      </c>
      <c r="V16" s="20" t="e">
        <f>IF(H16=H15,((L16/VLOOKUP(F16,'[1]Gamme meth'!$A:$G,7,FALSE)))*VLOOKUP(F16,'[1]Gamme meth'!B:G,6,FALSE),((L16/VLOOKUP(F16,'[1]Gamme meth'!$A:$G,7,FALSE))+VLOOKUP(F16,'[1]Gamme meth'!B:J,9,FALSE))*VLOOKUP(F16,'[1]Gamme meth'!B:G,6,FALSE))</f>
        <v>#N/A</v>
      </c>
      <c r="W16" s="21" t="str">
        <f t="shared" si="1"/>
        <v/>
      </c>
      <c r="X16" s="22" t="e">
        <f>VLOOKUP(C16,[2]Affect_gam_art!$A:$G,7,FALSE)</f>
        <v>#N/A</v>
      </c>
      <c r="Y16" s="22" t="str">
        <f t="shared" si="2"/>
        <v/>
      </c>
      <c r="Z16" s="23">
        <f>IFERROR(VLOOKUP(R16,'[1]Gamme meth'!$A:$I,9,FALSE)*VLOOKUP(R16,'[1]Gamme meth'!$A:$I,6,FALSE)*41-VLOOKUP(R16,'[1]Gamme meth'!$A:$I,9,FALSE)*VLOOKUP(R16,'[1]Gamme meth'!$A:$I,6,FALSE)*41/VLOOKUP(C16,[1]TDL!$I:$L,2,FALSE)*[1]Planning!L16,0)</f>
        <v>0</v>
      </c>
      <c r="AA16" s="23">
        <f>IFERROR(VLOOKUP(R16,'[1]Gamme meth'!$A:$I,9,FALSE)*VLOOKUP(R16,'[1]Gamme meth'!$A:$I,6,FALSE)*41-VLOOKUP(R16,'[1]Gamme meth'!$A:$I,9,FALSE)*VLOOKUP(R16,'[1]Gamme meth'!$A:$I,6,FALSE)*41/VLOOKUP(C16,[1]TDL!$I:$L,3,FALSE)*[1]Planning!L16,0)</f>
        <v>0</v>
      </c>
      <c r="AB16" s="22" t="e">
        <f t="shared" si="3"/>
        <v>#VALUE!</v>
      </c>
      <c r="AC16" s="22" t="e">
        <f t="shared" si="4"/>
        <v>#VALUE!</v>
      </c>
      <c r="AD16" s="24">
        <f t="shared" si="0"/>
        <v>15</v>
      </c>
    </row>
    <row r="17" spans="1:30" x14ac:dyDescent="0.3">
      <c r="A17" s="14" t="s">
        <v>130</v>
      </c>
      <c r="B17" s="15" t="s">
        <v>131</v>
      </c>
      <c r="C17" s="16" t="s">
        <v>132</v>
      </c>
      <c r="D17" s="16" t="s">
        <v>133</v>
      </c>
      <c r="E17" s="17">
        <v>45390</v>
      </c>
      <c r="F17" s="18" t="s">
        <v>40</v>
      </c>
      <c r="G17" s="18">
        <v>6</v>
      </c>
      <c r="H17" s="18">
        <v>10079723</v>
      </c>
      <c r="I17" s="18" t="s">
        <v>31</v>
      </c>
      <c r="J17" s="18">
        <v>9000</v>
      </c>
      <c r="K17" s="18">
        <v>20.68</v>
      </c>
      <c r="L17" s="18">
        <v>9000</v>
      </c>
      <c r="M17" s="18">
        <v>18.18</v>
      </c>
      <c r="N17" s="18">
        <v>2.5</v>
      </c>
      <c r="O17" s="18">
        <v>22.5</v>
      </c>
      <c r="P17" s="18" t="s">
        <v>32</v>
      </c>
      <c r="Q17" s="30" t="str">
        <f>IFERROR(INT(L17/VLOOKUP(C17,[1]Palettes!$E:$I,5,FALSE))+1,"")</f>
        <v/>
      </c>
      <c r="R17" s="18" t="e">
        <f>VLOOKUP(C17,[2]Affect_gam_art!$A:$C,3,FALSE)</f>
        <v>#N/A</v>
      </c>
      <c r="S17" s="18" t="e">
        <f>VLOOKUP($B17,[2]Affect_gam_art!$A:E,4,FALSE)</f>
        <v>#N/A</v>
      </c>
      <c r="T17" s="18" t="e">
        <f>VLOOKUP(C17,[2]Affect_gam_art!$A:$E,5,FALSE)</f>
        <v>#N/A</v>
      </c>
      <c r="U17" s="20" t="e">
        <f>IF(H17=H16,((L17/VLOOKUP(R17,'[1]Gamme meth'!$A:$G,7,FALSE)))*VLOOKUP(R17,'[1]Gamme meth'!B:G,6,FALSE),((L17/VLOOKUP(R17,'[1]Gamme meth'!$A:$G,7,FALSE))+VLOOKUP(R17,'[1]Gamme meth'!B:J,9,FALSE))*VLOOKUP(R17,'[1]Gamme meth'!B:G,6,FALSE))</f>
        <v>#N/A</v>
      </c>
      <c r="V17" s="20" t="e">
        <f>IF(H17=H16,((L17/VLOOKUP(F17,'[1]Gamme meth'!$A:$G,7,FALSE)))*VLOOKUP(F17,'[1]Gamme meth'!B:G,6,FALSE),((L17/VLOOKUP(F17,'[1]Gamme meth'!$A:$G,7,FALSE))+VLOOKUP(F17,'[1]Gamme meth'!B:J,9,FALSE))*VLOOKUP(F17,'[1]Gamme meth'!B:G,6,FALSE))</f>
        <v>#N/A</v>
      </c>
      <c r="W17" s="21" t="str">
        <f t="shared" si="1"/>
        <v/>
      </c>
      <c r="X17" s="22" t="e">
        <f>VLOOKUP(C17,[2]Affect_gam_art!$A:$G,7,FALSE)</f>
        <v>#N/A</v>
      </c>
      <c r="Y17" s="22" t="str">
        <f t="shared" si="2"/>
        <v/>
      </c>
      <c r="Z17" s="23">
        <f>IFERROR(VLOOKUP(R17,'[1]Gamme meth'!$A:$I,9,FALSE)*VLOOKUP(R17,'[1]Gamme meth'!$A:$I,6,FALSE)*41-VLOOKUP(R17,'[1]Gamme meth'!$A:$I,9,FALSE)*VLOOKUP(R17,'[1]Gamme meth'!$A:$I,6,FALSE)*41/VLOOKUP(C17,[1]TDL!$I:$L,2,FALSE)*[1]Planning!L17,0)</f>
        <v>0</v>
      </c>
      <c r="AA17" s="23">
        <f>IFERROR(VLOOKUP(R17,'[1]Gamme meth'!$A:$I,9,FALSE)*VLOOKUP(R17,'[1]Gamme meth'!$A:$I,6,FALSE)*41-VLOOKUP(R17,'[1]Gamme meth'!$A:$I,9,FALSE)*VLOOKUP(R17,'[1]Gamme meth'!$A:$I,6,FALSE)*41/VLOOKUP(C17,[1]TDL!$I:$L,3,FALSE)*[1]Planning!L17,0)</f>
        <v>0</v>
      </c>
      <c r="AB17" s="22" t="e">
        <f t="shared" si="3"/>
        <v>#VALUE!</v>
      </c>
      <c r="AC17" s="22" t="e">
        <f t="shared" si="4"/>
        <v>#VALUE!</v>
      </c>
      <c r="AD17" s="24">
        <f t="shared" si="0"/>
        <v>15</v>
      </c>
    </row>
    <row r="18" spans="1:30" x14ac:dyDescent="0.3">
      <c r="A18" s="14" t="s">
        <v>134</v>
      </c>
      <c r="B18" s="26" t="s">
        <v>135</v>
      </c>
      <c r="C18" s="27" t="s">
        <v>136</v>
      </c>
      <c r="D18" s="27" t="s">
        <v>137</v>
      </c>
      <c r="E18" s="28">
        <v>45390</v>
      </c>
      <c r="F18" s="29" t="s">
        <v>40</v>
      </c>
      <c r="G18" s="29">
        <v>6</v>
      </c>
      <c r="H18" s="29">
        <v>10079826</v>
      </c>
      <c r="I18" s="29" t="s">
        <v>31</v>
      </c>
      <c r="J18" s="29">
        <v>3000</v>
      </c>
      <c r="K18" s="29">
        <v>0.56299999999999994</v>
      </c>
      <c r="L18" s="29">
        <v>278.71300000000002</v>
      </c>
      <c r="M18" s="29">
        <v>6.06</v>
      </c>
      <c r="N18" s="29">
        <v>2.5</v>
      </c>
      <c r="O18" s="29">
        <v>22.5</v>
      </c>
      <c r="P18" s="29" t="s">
        <v>32</v>
      </c>
      <c r="Q18" s="30" t="str">
        <f>IFERROR(INT(L18/VLOOKUP(C18,[1]Palettes!$E:$I,5,FALSE))+1,"")</f>
        <v/>
      </c>
      <c r="R18" s="18" t="e">
        <f>VLOOKUP(C18,[2]Affect_gam_art!$A:$C,3,FALSE)</f>
        <v>#N/A</v>
      </c>
      <c r="S18" s="18" t="e">
        <f>VLOOKUP($B18,[2]Affect_gam_art!$A:E,4,FALSE)</f>
        <v>#N/A</v>
      </c>
      <c r="T18" s="18" t="e">
        <f>VLOOKUP(C18,[2]Affect_gam_art!$A:$E,5,FALSE)</f>
        <v>#N/A</v>
      </c>
      <c r="U18" s="20" t="e">
        <f>IF(H18=H17,((L18/VLOOKUP(R18,'[1]Gamme meth'!$A:$G,7,FALSE)))*VLOOKUP(R18,'[1]Gamme meth'!B:G,6,FALSE),((L18/VLOOKUP(R18,'[1]Gamme meth'!$A:$G,7,FALSE))+VLOOKUP(R18,'[1]Gamme meth'!B:J,9,FALSE))*VLOOKUP(R18,'[1]Gamme meth'!B:G,6,FALSE))</f>
        <v>#N/A</v>
      </c>
      <c r="V18" s="20" t="e">
        <f>IF(H18=H17,((L18/VLOOKUP(F18,'[1]Gamme meth'!$A:$G,7,FALSE)))*VLOOKUP(F18,'[1]Gamme meth'!B:G,6,FALSE),((L18/VLOOKUP(F18,'[1]Gamme meth'!$A:$G,7,FALSE))+VLOOKUP(F18,'[1]Gamme meth'!B:J,9,FALSE))*VLOOKUP(F18,'[1]Gamme meth'!B:G,6,FALSE))</f>
        <v>#N/A</v>
      </c>
      <c r="W18" s="21" t="str">
        <f t="shared" si="1"/>
        <v/>
      </c>
      <c r="X18" s="22" t="e">
        <f>VLOOKUP(C18,[2]Affect_gam_art!$A:$G,7,FALSE)</f>
        <v>#N/A</v>
      </c>
      <c r="Y18" s="22" t="str">
        <f t="shared" si="2"/>
        <v/>
      </c>
      <c r="Z18" s="23">
        <f>IFERROR(VLOOKUP(R18,'[1]Gamme meth'!$A:$I,9,FALSE)*VLOOKUP(R18,'[1]Gamme meth'!$A:$I,6,FALSE)*41-VLOOKUP(R18,'[1]Gamme meth'!$A:$I,9,FALSE)*VLOOKUP(R18,'[1]Gamme meth'!$A:$I,6,FALSE)*41/VLOOKUP(C18,[1]TDL!$I:$L,2,FALSE)*[1]Planning!L18,0)</f>
        <v>0</v>
      </c>
      <c r="AA18" s="23">
        <f>IFERROR(VLOOKUP(R18,'[1]Gamme meth'!$A:$I,9,FALSE)*VLOOKUP(R18,'[1]Gamme meth'!$A:$I,6,FALSE)*41-VLOOKUP(R18,'[1]Gamme meth'!$A:$I,9,FALSE)*VLOOKUP(R18,'[1]Gamme meth'!$A:$I,6,FALSE)*41/VLOOKUP(C18,[1]TDL!$I:$L,3,FALSE)*[1]Planning!L18,0)</f>
        <v>0</v>
      </c>
      <c r="AB18" s="22" t="e">
        <f t="shared" si="3"/>
        <v>#VALUE!</v>
      </c>
      <c r="AC18" s="22" t="e">
        <f t="shared" si="4"/>
        <v>#VALUE!</v>
      </c>
      <c r="AD18" s="24">
        <f t="shared" si="0"/>
        <v>15</v>
      </c>
    </row>
    <row r="19" spans="1:30" x14ac:dyDescent="0.3">
      <c r="A19" s="14" t="s">
        <v>138</v>
      </c>
      <c r="B19" s="26" t="s">
        <v>139</v>
      </c>
      <c r="C19" s="27" t="s">
        <v>140</v>
      </c>
      <c r="D19" s="27" t="s">
        <v>141</v>
      </c>
      <c r="E19" s="28">
        <v>45391</v>
      </c>
      <c r="F19" s="29" t="s">
        <v>40</v>
      </c>
      <c r="G19" s="29">
        <v>6</v>
      </c>
      <c r="H19" s="29">
        <v>10079826</v>
      </c>
      <c r="I19" s="29" t="s">
        <v>31</v>
      </c>
      <c r="J19" s="29">
        <v>3000</v>
      </c>
      <c r="K19" s="29">
        <v>7.931</v>
      </c>
      <c r="L19" s="29">
        <v>2688.614</v>
      </c>
      <c r="M19" s="29">
        <v>6.06</v>
      </c>
      <c r="N19" s="29">
        <v>2.5</v>
      </c>
      <c r="O19" s="29">
        <v>22.5</v>
      </c>
      <c r="P19" s="29" t="s">
        <v>32</v>
      </c>
      <c r="Q19" s="30" t="str">
        <f>IFERROR(INT(L19/VLOOKUP(C19,[1]Palettes!$E:$I,5,FALSE))+1,"")</f>
        <v/>
      </c>
      <c r="R19" s="18" t="e">
        <f>VLOOKUP(C19,[2]Affect_gam_art!$A:$C,3,FALSE)</f>
        <v>#N/A</v>
      </c>
      <c r="S19" s="18" t="e">
        <f>VLOOKUP($B19,[2]Affect_gam_art!$A:E,4,FALSE)</f>
        <v>#N/A</v>
      </c>
      <c r="T19" s="18" t="e">
        <f>VLOOKUP(C19,[2]Affect_gam_art!$A:$E,5,FALSE)</f>
        <v>#N/A</v>
      </c>
      <c r="U19" s="20" t="e">
        <f>IF(H19=H18,((L19/VLOOKUP(R19,'[1]Gamme meth'!$A:$G,7,FALSE)))*VLOOKUP(R19,'[1]Gamme meth'!B:G,6,FALSE),((L19/VLOOKUP(R19,'[1]Gamme meth'!$A:$G,7,FALSE))+VLOOKUP(R19,'[1]Gamme meth'!B:J,9,FALSE))*VLOOKUP(R19,'[1]Gamme meth'!B:G,6,FALSE))</f>
        <v>#N/A</v>
      </c>
      <c r="V19" s="20" t="e">
        <f>IF(H19=H18,((L19/VLOOKUP(F19,'[1]Gamme meth'!$A:$G,7,FALSE)))*VLOOKUP(F19,'[1]Gamme meth'!B:G,6,FALSE),((L19/VLOOKUP(F19,'[1]Gamme meth'!$A:$G,7,FALSE))+VLOOKUP(F19,'[1]Gamme meth'!B:J,9,FALSE))*VLOOKUP(F19,'[1]Gamme meth'!B:G,6,FALSE))</f>
        <v>#N/A</v>
      </c>
      <c r="W19" s="21" t="str">
        <f t="shared" si="1"/>
        <v/>
      </c>
      <c r="X19" s="22" t="e">
        <f>VLOOKUP(C19,[2]Affect_gam_art!$A:$G,7,FALSE)</f>
        <v>#N/A</v>
      </c>
      <c r="Y19" s="22" t="str">
        <f t="shared" si="2"/>
        <v/>
      </c>
      <c r="Z19" s="23">
        <f>IFERROR(VLOOKUP(R19,'[1]Gamme meth'!$A:$I,9,FALSE)*VLOOKUP(R19,'[1]Gamme meth'!$A:$I,6,FALSE)*41-VLOOKUP(R19,'[1]Gamme meth'!$A:$I,9,FALSE)*VLOOKUP(R19,'[1]Gamme meth'!$A:$I,6,FALSE)*41/VLOOKUP(C19,[1]TDL!$I:$L,2,FALSE)*[1]Planning!L19,0)</f>
        <v>0</v>
      </c>
      <c r="AA19" s="23">
        <f>IFERROR(VLOOKUP(R19,'[1]Gamme meth'!$A:$I,9,FALSE)*VLOOKUP(R19,'[1]Gamme meth'!$A:$I,6,FALSE)*41-VLOOKUP(R19,'[1]Gamme meth'!$A:$I,9,FALSE)*VLOOKUP(R19,'[1]Gamme meth'!$A:$I,6,FALSE)*41/VLOOKUP(C19,[1]TDL!$I:$L,3,FALSE)*[1]Planning!L19,0)</f>
        <v>0</v>
      </c>
      <c r="AB19" s="22" t="e">
        <f t="shared" si="3"/>
        <v>#VALUE!</v>
      </c>
      <c r="AC19" s="22" t="e">
        <f t="shared" si="4"/>
        <v>#VALUE!</v>
      </c>
      <c r="AD19" s="24">
        <f t="shared" si="0"/>
        <v>15</v>
      </c>
    </row>
    <row r="20" spans="1:30" x14ac:dyDescent="0.3">
      <c r="A20" s="14" t="s">
        <v>142</v>
      </c>
      <c r="B20" s="15" t="s">
        <v>143</v>
      </c>
      <c r="C20" s="16" t="s">
        <v>144</v>
      </c>
      <c r="D20" s="16" t="s">
        <v>145</v>
      </c>
      <c r="E20" s="17">
        <v>45391</v>
      </c>
      <c r="F20" s="18" t="s">
        <v>41</v>
      </c>
      <c r="G20" s="18">
        <v>2</v>
      </c>
      <c r="H20" s="18">
        <v>10079697</v>
      </c>
      <c r="I20" s="18" t="s">
        <v>31</v>
      </c>
      <c r="J20" s="18">
        <v>9200</v>
      </c>
      <c r="K20" s="18">
        <v>10.993</v>
      </c>
      <c r="L20" s="18">
        <v>9200</v>
      </c>
      <c r="M20" s="18">
        <v>9.7430000000000003</v>
      </c>
      <c r="N20" s="18">
        <v>1.25</v>
      </c>
      <c r="O20" s="18">
        <v>22.5</v>
      </c>
      <c r="P20" s="18" t="s">
        <v>32</v>
      </c>
      <c r="Q20" s="30" t="str">
        <f>IFERROR(INT(L20/VLOOKUP(C20,[1]Palettes!$E:$I,5,FALSE))+1,"")</f>
        <v/>
      </c>
      <c r="R20" s="18" t="e">
        <f>VLOOKUP(C20,[2]Affect_gam_art!$A:$C,3,FALSE)</f>
        <v>#N/A</v>
      </c>
      <c r="S20" s="18" t="e">
        <f>VLOOKUP($B20,[2]Affect_gam_art!$A:E,4,FALSE)</f>
        <v>#N/A</v>
      </c>
      <c r="T20" s="18" t="e">
        <f>VLOOKUP(C20,[2]Affect_gam_art!$A:$E,5,FALSE)</f>
        <v>#N/A</v>
      </c>
      <c r="U20" s="20" t="e">
        <f>IF(H20=H19,((L20/VLOOKUP(R20,'[1]Gamme meth'!$A:$G,7,FALSE)))*VLOOKUP(R20,'[1]Gamme meth'!B:G,6,FALSE),((L20/VLOOKUP(R20,'[1]Gamme meth'!$A:$G,7,FALSE))+VLOOKUP(R20,'[1]Gamme meth'!B:J,9,FALSE))*VLOOKUP(R20,'[1]Gamme meth'!B:G,6,FALSE))</f>
        <v>#N/A</v>
      </c>
      <c r="V20" s="20" t="e">
        <f>IF(H20=H19,((L20/VLOOKUP(F20,'[1]Gamme meth'!$A:$G,7,FALSE)))*VLOOKUP(F20,'[1]Gamme meth'!B:G,6,FALSE),((L20/VLOOKUP(F20,'[1]Gamme meth'!$A:$G,7,FALSE))+VLOOKUP(F20,'[1]Gamme meth'!B:J,9,FALSE))*VLOOKUP(F20,'[1]Gamme meth'!B:G,6,FALSE))</f>
        <v>#N/A</v>
      </c>
      <c r="W20" s="21" t="str">
        <f t="shared" si="1"/>
        <v/>
      </c>
      <c r="X20" s="22" t="e">
        <f>VLOOKUP(C20,[2]Affect_gam_art!$A:$G,7,FALSE)</f>
        <v>#N/A</v>
      </c>
      <c r="Y20" s="22" t="str">
        <f t="shared" si="2"/>
        <v/>
      </c>
      <c r="Z20" s="23">
        <f>IFERROR(VLOOKUP(R20,'[1]Gamme meth'!$A:$I,9,FALSE)*VLOOKUP(R20,'[1]Gamme meth'!$A:$I,6,FALSE)*41-VLOOKUP(R20,'[1]Gamme meth'!$A:$I,9,FALSE)*VLOOKUP(R20,'[1]Gamme meth'!$A:$I,6,FALSE)*41/VLOOKUP(C20,[1]TDL!$I:$L,2,FALSE)*[1]Planning!L20,0)</f>
        <v>0</v>
      </c>
      <c r="AA20" s="23">
        <f>IFERROR(VLOOKUP(R20,'[1]Gamme meth'!$A:$I,9,FALSE)*VLOOKUP(R20,'[1]Gamme meth'!$A:$I,6,FALSE)*41-VLOOKUP(R20,'[1]Gamme meth'!$A:$I,9,FALSE)*VLOOKUP(R20,'[1]Gamme meth'!$A:$I,6,FALSE)*41/VLOOKUP(C20,[1]TDL!$I:$L,3,FALSE)*[1]Planning!L20,0)</f>
        <v>0</v>
      </c>
      <c r="AB20" s="22" t="e">
        <f t="shared" si="3"/>
        <v>#VALUE!</v>
      </c>
      <c r="AC20" s="22" t="e">
        <f t="shared" si="4"/>
        <v>#VALUE!</v>
      </c>
      <c r="AD20" s="24">
        <f t="shared" si="0"/>
        <v>15</v>
      </c>
    </row>
    <row r="21" spans="1:30" x14ac:dyDescent="0.3">
      <c r="A21" s="14" t="s">
        <v>146</v>
      </c>
      <c r="B21" s="15" t="s">
        <v>147</v>
      </c>
      <c r="C21" s="16" t="s">
        <v>148</v>
      </c>
      <c r="D21" s="16" t="s">
        <v>149</v>
      </c>
      <c r="E21" s="17">
        <v>45391</v>
      </c>
      <c r="F21" s="18" t="s">
        <v>41</v>
      </c>
      <c r="G21" s="18">
        <v>2</v>
      </c>
      <c r="H21" s="18">
        <v>20041147</v>
      </c>
      <c r="I21" s="18" t="s">
        <v>36</v>
      </c>
      <c r="J21" s="18">
        <v>31800</v>
      </c>
      <c r="K21" s="18">
        <v>3.548</v>
      </c>
      <c r="L21" s="18">
        <v>3350.35</v>
      </c>
      <c r="M21" s="18">
        <v>33.676000000000002</v>
      </c>
      <c r="N21" s="18">
        <v>1.25</v>
      </c>
      <c r="O21" s="18">
        <v>22.5</v>
      </c>
      <c r="P21" s="18" t="s">
        <v>33</v>
      </c>
      <c r="Q21" s="30" t="str">
        <f>IFERROR(INT(L21/VLOOKUP(C21,[1]Palettes!$E:$I,5,FALSE))+1,"")</f>
        <v/>
      </c>
      <c r="R21" s="18" t="e">
        <f>VLOOKUP(C21,[2]Affect_gam_art!$A:$C,3,FALSE)</f>
        <v>#N/A</v>
      </c>
      <c r="S21" s="18" t="e">
        <f>VLOOKUP($B21,[2]Affect_gam_art!$A:E,4,FALSE)</f>
        <v>#N/A</v>
      </c>
      <c r="T21" s="18" t="e">
        <f>VLOOKUP(C21,[2]Affect_gam_art!$A:$E,5,FALSE)</f>
        <v>#N/A</v>
      </c>
      <c r="U21" s="20" t="e">
        <f>IF(H21=H20,((L21/VLOOKUP(R21,'[1]Gamme meth'!$A:$G,7,FALSE)))*VLOOKUP(R21,'[1]Gamme meth'!B:G,6,FALSE),((L21/VLOOKUP(R21,'[1]Gamme meth'!$A:$G,7,FALSE))+VLOOKUP(R21,'[1]Gamme meth'!B:J,9,FALSE))*VLOOKUP(R21,'[1]Gamme meth'!B:G,6,FALSE))</f>
        <v>#N/A</v>
      </c>
      <c r="V21" s="20" t="e">
        <f>IF(H21=H20,((L21/VLOOKUP(F21,'[1]Gamme meth'!$A:$G,7,FALSE)))*VLOOKUP(F21,'[1]Gamme meth'!B:G,6,FALSE),((L21/VLOOKUP(F21,'[1]Gamme meth'!$A:$G,7,FALSE))+VLOOKUP(F21,'[1]Gamme meth'!B:J,9,FALSE))*VLOOKUP(F21,'[1]Gamme meth'!B:G,6,FALSE))</f>
        <v>#N/A</v>
      </c>
      <c r="W21" s="21" t="str">
        <f t="shared" si="1"/>
        <v/>
      </c>
      <c r="X21" s="22" t="e">
        <f>VLOOKUP(C21,[2]Affect_gam_art!$A:$G,7,FALSE)</f>
        <v>#N/A</v>
      </c>
      <c r="Y21" s="22" t="str">
        <f t="shared" si="2"/>
        <v/>
      </c>
      <c r="Z21" s="23">
        <f>IFERROR(VLOOKUP(R21,'[1]Gamme meth'!$A:$I,9,FALSE)*VLOOKUP(R21,'[1]Gamme meth'!$A:$I,6,FALSE)*41-VLOOKUP(R21,'[1]Gamme meth'!$A:$I,9,FALSE)*VLOOKUP(R21,'[1]Gamme meth'!$A:$I,6,FALSE)*41/VLOOKUP(C21,[1]TDL!$I:$L,2,FALSE)*[1]Planning!L21,0)</f>
        <v>0</v>
      </c>
      <c r="AA21" s="23">
        <f>IFERROR(VLOOKUP(R21,'[1]Gamme meth'!$A:$I,9,FALSE)*VLOOKUP(R21,'[1]Gamme meth'!$A:$I,6,FALSE)*41-VLOOKUP(R21,'[1]Gamme meth'!$A:$I,9,FALSE)*VLOOKUP(R21,'[1]Gamme meth'!$A:$I,6,FALSE)*41/VLOOKUP(C21,[1]TDL!$I:$L,3,FALSE)*[1]Planning!L21,0)</f>
        <v>0</v>
      </c>
      <c r="AB21" s="22" t="e">
        <f t="shared" si="3"/>
        <v>#VALUE!</v>
      </c>
      <c r="AC21" s="22" t="e">
        <f t="shared" si="4"/>
        <v>#VALUE!</v>
      </c>
      <c r="AD21" s="24">
        <f t="shared" si="0"/>
        <v>15</v>
      </c>
    </row>
    <row r="22" spans="1:30" x14ac:dyDescent="0.3">
      <c r="A22" s="14" t="s">
        <v>150</v>
      </c>
      <c r="B22" s="15" t="s">
        <v>151</v>
      </c>
      <c r="C22" s="16" t="s">
        <v>152</v>
      </c>
      <c r="D22" s="16" t="s">
        <v>153</v>
      </c>
      <c r="E22" s="17">
        <v>45392</v>
      </c>
      <c r="F22" s="18" t="s">
        <v>41</v>
      </c>
      <c r="G22" s="18">
        <v>2</v>
      </c>
      <c r="H22" s="18">
        <v>20041147</v>
      </c>
      <c r="I22" s="18" t="s">
        <v>36</v>
      </c>
      <c r="J22" s="18">
        <v>31800</v>
      </c>
      <c r="K22" s="18">
        <v>22.5</v>
      </c>
      <c r="L22" s="18">
        <v>20066.219000000001</v>
      </c>
      <c r="M22" s="18">
        <v>33.676000000000002</v>
      </c>
      <c r="N22" s="18">
        <v>1.25</v>
      </c>
      <c r="O22" s="18">
        <v>22.5</v>
      </c>
      <c r="P22" s="18" t="s">
        <v>33</v>
      </c>
      <c r="Q22" s="18" t="str">
        <f>IFERROR(INT(L22/VLOOKUP(C22,[1]Palettes!$E:$I,5,FALSE))+1,"")</f>
        <v/>
      </c>
      <c r="R22" s="18" t="e">
        <f>VLOOKUP(C22,[2]Affect_gam_art!$A:$C,3,FALSE)</f>
        <v>#N/A</v>
      </c>
      <c r="S22" s="18" t="e">
        <f>VLOOKUP($B22,[2]Affect_gam_art!$A:E,4,FALSE)</f>
        <v>#N/A</v>
      </c>
      <c r="T22" s="18" t="e">
        <f>VLOOKUP(C22,[2]Affect_gam_art!$A:$E,5,FALSE)</f>
        <v>#N/A</v>
      </c>
      <c r="U22" s="20" t="e">
        <f>IF(H22=H21,((L22/VLOOKUP(R22,'[1]Gamme meth'!$A:$G,7,FALSE)))*VLOOKUP(R22,'[1]Gamme meth'!B:G,6,FALSE),((L22/VLOOKUP(R22,'[1]Gamme meth'!$A:$G,7,FALSE))+VLOOKUP(R22,'[1]Gamme meth'!B:J,9,FALSE))*VLOOKUP(R22,'[1]Gamme meth'!B:G,6,FALSE))</f>
        <v>#N/A</v>
      </c>
      <c r="V22" s="20" t="e">
        <f>IF(H22=H21,((L22/VLOOKUP(F22,'[1]Gamme meth'!$A:$G,7,FALSE)))*VLOOKUP(F22,'[1]Gamme meth'!B:G,6,FALSE),((L22/VLOOKUP(F22,'[1]Gamme meth'!$A:$G,7,FALSE))+VLOOKUP(F22,'[1]Gamme meth'!B:J,9,FALSE))*VLOOKUP(F22,'[1]Gamme meth'!B:G,6,FALSE))</f>
        <v>#N/A</v>
      </c>
      <c r="W22" s="21" t="str">
        <f t="shared" si="1"/>
        <v/>
      </c>
      <c r="X22" s="22" t="e">
        <f>VLOOKUP(C22,[2]Affect_gam_art!$A:$G,7,FALSE)</f>
        <v>#N/A</v>
      </c>
      <c r="Y22" s="22" t="str">
        <f t="shared" si="2"/>
        <v/>
      </c>
      <c r="Z22" s="23">
        <f>IFERROR(VLOOKUP(R22,'[1]Gamme meth'!$A:$I,9,FALSE)*VLOOKUP(R22,'[1]Gamme meth'!$A:$I,6,FALSE)*41-VLOOKUP(R22,'[1]Gamme meth'!$A:$I,9,FALSE)*VLOOKUP(R22,'[1]Gamme meth'!$A:$I,6,FALSE)*41/VLOOKUP(C22,[1]TDL!$I:$L,2,FALSE)*[1]Planning!L22,0)</f>
        <v>0</v>
      </c>
      <c r="AA22" s="23">
        <f>IFERROR(VLOOKUP(R22,'[1]Gamme meth'!$A:$I,9,FALSE)*VLOOKUP(R22,'[1]Gamme meth'!$A:$I,6,FALSE)*41-VLOOKUP(R22,'[1]Gamme meth'!$A:$I,9,FALSE)*VLOOKUP(R22,'[1]Gamme meth'!$A:$I,6,FALSE)*41/VLOOKUP(C22,[1]TDL!$I:$L,3,FALSE)*[1]Planning!L22,0)</f>
        <v>0</v>
      </c>
      <c r="AB22" s="22" t="e">
        <f t="shared" si="3"/>
        <v>#VALUE!</v>
      </c>
      <c r="AC22" s="22" t="e">
        <f t="shared" si="4"/>
        <v>#VALUE!</v>
      </c>
      <c r="AD22" s="24">
        <f t="shared" si="0"/>
        <v>15</v>
      </c>
    </row>
    <row r="23" spans="1:30" x14ac:dyDescent="0.3">
      <c r="A23" s="14" t="s">
        <v>154</v>
      </c>
      <c r="B23" s="15" t="s">
        <v>155</v>
      </c>
      <c r="C23" s="16" t="s">
        <v>156</v>
      </c>
      <c r="D23" s="16" t="s">
        <v>157</v>
      </c>
      <c r="E23" s="17">
        <v>45393</v>
      </c>
      <c r="F23" s="18" t="s">
        <v>41</v>
      </c>
      <c r="G23" s="18">
        <v>2</v>
      </c>
      <c r="H23" s="18">
        <v>20041147</v>
      </c>
      <c r="I23" s="18" t="s">
        <v>36</v>
      </c>
      <c r="J23" s="18">
        <v>31800</v>
      </c>
      <c r="K23" s="18">
        <v>8.8780000000000001</v>
      </c>
      <c r="L23" s="18">
        <v>8383.43</v>
      </c>
      <c r="M23" s="18">
        <v>33.676000000000002</v>
      </c>
      <c r="N23" s="18">
        <v>1.25</v>
      </c>
      <c r="O23" s="18">
        <v>15</v>
      </c>
      <c r="P23" s="18" t="s">
        <v>33</v>
      </c>
      <c r="Q23" s="18" t="str">
        <f>IFERROR(INT(L23/VLOOKUP(C23,[1]Palettes!$E:$I,5,FALSE))+1,"")</f>
        <v/>
      </c>
      <c r="R23" s="18" t="e">
        <f>VLOOKUP(C23,[2]Affect_gam_art!$A:$C,3,FALSE)</f>
        <v>#N/A</v>
      </c>
      <c r="S23" s="18" t="e">
        <f>VLOOKUP($B23,[2]Affect_gam_art!$A:E,4,FALSE)</f>
        <v>#N/A</v>
      </c>
      <c r="T23" s="18" t="e">
        <f>VLOOKUP(C23,[2]Affect_gam_art!$A:$E,5,FALSE)</f>
        <v>#N/A</v>
      </c>
      <c r="U23" s="20" t="e">
        <f>IF(H23=H22,((L23/VLOOKUP(R23,'[1]Gamme meth'!$A:$G,7,FALSE)))*VLOOKUP(R23,'[1]Gamme meth'!B:G,6,FALSE),((L23/VLOOKUP(R23,'[1]Gamme meth'!$A:$G,7,FALSE))+VLOOKUP(R23,'[1]Gamme meth'!B:J,9,FALSE))*VLOOKUP(R23,'[1]Gamme meth'!B:G,6,FALSE))</f>
        <v>#N/A</v>
      </c>
      <c r="V23" s="20" t="e">
        <f>IF(H23=H22,((L23/VLOOKUP(F23,'[1]Gamme meth'!$A:$G,7,FALSE)))*VLOOKUP(F23,'[1]Gamme meth'!B:G,6,FALSE),((L23/VLOOKUP(F23,'[1]Gamme meth'!$A:$G,7,FALSE))+VLOOKUP(F23,'[1]Gamme meth'!B:J,9,FALSE))*VLOOKUP(F23,'[1]Gamme meth'!B:G,6,FALSE))</f>
        <v>#N/A</v>
      </c>
      <c r="W23" s="21" t="str">
        <f t="shared" si="1"/>
        <v/>
      </c>
      <c r="X23" s="22" t="e">
        <f>VLOOKUP(C23,[2]Affect_gam_art!$A:$G,7,FALSE)</f>
        <v>#N/A</v>
      </c>
      <c r="Y23" s="22" t="str">
        <f t="shared" si="2"/>
        <v/>
      </c>
      <c r="Z23" s="23">
        <f>IFERROR(VLOOKUP(R23,'[1]Gamme meth'!$A:$I,9,FALSE)*VLOOKUP(R23,'[1]Gamme meth'!$A:$I,6,FALSE)*41-VLOOKUP(R23,'[1]Gamme meth'!$A:$I,9,FALSE)*VLOOKUP(R23,'[1]Gamme meth'!$A:$I,6,FALSE)*41/VLOOKUP(C23,[1]TDL!$I:$L,2,FALSE)*[1]Planning!L23,0)</f>
        <v>0</v>
      </c>
      <c r="AA23" s="23">
        <f>IFERROR(VLOOKUP(R23,'[1]Gamme meth'!$A:$I,9,FALSE)*VLOOKUP(R23,'[1]Gamme meth'!$A:$I,6,FALSE)*41-VLOOKUP(R23,'[1]Gamme meth'!$A:$I,9,FALSE)*VLOOKUP(R23,'[1]Gamme meth'!$A:$I,6,FALSE)*41/VLOOKUP(C23,[1]TDL!$I:$L,3,FALSE)*[1]Planning!L23,0)</f>
        <v>0</v>
      </c>
      <c r="AB23" s="22" t="e">
        <f t="shared" si="3"/>
        <v>#VALUE!</v>
      </c>
      <c r="AC23" s="22" t="e">
        <f t="shared" si="4"/>
        <v>#VALUE!</v>
      </c>
      <c r="AD23" s="24">
        <f t="shared" si="0"/>
        <v>15</v>
      </c>
    </row>
    <row r="24" spans="1:30" x14ac:dyDescent="0.3">
      <c r="A24" s="14" t="s">
        <v>158</v>
      </c>
      <c r="B24" s="26" t="s">
        <v>159</v>
      </c>
      <c r="C24" s="27" t="s">
        <v>160</v>
      </c>
      <c r="D24" s="27" t="s">
        <v>161</v>
      </c>
      <c r="E24" s="28">
        <v>45393</v>
      </c>
      <c r="F24" s="29" t="s">
        <v>41</v>
      </c>
      <c r="G24" s="29">
        <v>2</v>
      </c>
      <c r="H24" s="29">
        <v>20041286</v>
      </c>
      <c r="I24" s="29" t="s">
        <v>36</v>
      </c>
      <c r="J24" s="29">
        <v>18800</v>
      </c>
      <c r="K24" s="29">
        <v>6.1219999999999999</v>
      </c>
      <c r="L24" s="29">
        <v>4600.6130000000003</v>
      </c>
      <c r="M24" s="29">
        <v>19.908999999999999</v>
      </c>
      <c r="N24" s="29">
        <v>1.25</v>
      </c>
      <c r="O24" s="29">
        <v>15</v>
      </c>
      <c r="P24" s="29" t="s">
        <v>33</v>
      </c>
      <c r="Q24" s="18" t="str">
        <f>IFERROR(INT(L24/VLOOKUP(C24,[1]Palettes!$E:$I,5,FALSE))+1,"")</f>
        <v/>
      </c>
      <c r="R24" s="18" t="e">
        <f>VLOOKUP(C24,[2]Affect_gam_art!$A:$C,3,FALSE)</f>
        <v>#N/A</v>
      </c>
      <c r="S24" s="18" t="e">
        <f>VLOOKUP($B24,[2]Affect_gam_art!$A:E,4,FALSE)</f>
        <v>#N/A</v>
      </c>
      <c r="T24" s="18" t="e">
        <f>VLOOKUP(C24,[2]Affect_gam_art!$A:$E,5,FALSE)</f>
        <v>#N/A</v>
      </c>
      <c r="U24" s="20" t="e">
        <f>IF(H24=H23,((L24/VLOOKUP(R24,'[1]Gamme meth'!$A:$G,7,FALSE)))*VLOOKUP(R24,'[1]Gamme meth'!B:G,6,FALSE),((L24/VLOOKUP(R24,'[1]Gamme meth'!$A:$G,7,FALSE))+VLOOKUP(R24,'[1]Gamme meth'!B:J,9,FALSE))*VLOOKUP(R24,'[1]Gamme meth'!B:G,6,FALSE))</f>
        <v>#N/A</v>
      </c>
      <c r="V24" s="20" t="e">
        <f>IF(H24=H23,((L24/VLOOKUP(F24,'[1]Gamme meth'!$A:$G,7,FALSE)))*VLOOKUP(F24,'[1]Gamme meth'!B:G,6,FALSE),((L24/VLOOKUP(F24,'[1]Gamme meth'!$A:$G,7,FALSE))+VLOOKUP(F24,'[1]Gamme meth'!B:J,9,FALSE))*VLOOKUP(F24,'[1]Gamme meth'!B:G,6,FALSE))</f>
        <v>#N/A</v>
      </c>
      <c r="W24" s="21" t="str">
        <f t="shared" si="1"/>
        <v/>
      </c>
      <c r="X24" s="22" t="e">
        <f>VLOOKUP(C24,[2]Affect_gam_art!$A:$G,7,FALSE)</f>
        <v>#N/A</v>
      </c>
      <c r="Y24" s="22" t="str">
        <f t="shared" si="2"/>
        <v/>
      </c>
      <c r="Z24" s="23">
        <f>IFERROR(VLOOKUP(R24,'[1]Gamme meth'!$A:$I,9,FALSE)*VLOOKUP(R24,'[1]Gamme meth'!$A:$I,6,FALSE)*41-VLOOKUP(R24,'[1]Gamme meth'!$A:$I,9,FALSE)*VLOOKUP(R24,'[1]Gamme meth'!$A:$I,6,FALSE)*41/VLOOKUP(C24,[1]TDL!$I:$L,2,FALSE)*[1]Planning!L24,0)</f>
        <v>0</v>
      </c>
      <c r="AA24" s="23">
        <f>IFERROR(VLOOKUP(R24,'[1]Gamme meth'!$A:$I,9,FALSE)*VLOOKUP(R24,'[1]Gamme meth'!$A:$I,6,FALSE)*41-VLOOKUP(R24,'[1]Gamme meth'!$A:$I,9,FALSE)*VLOOKUP(R24,'[1]Gamme meth'!$A:$I,6,FALSE)*41/VLOOKUP(C24,[1]TDL!$I:$L,3,FALSE)*[1]Planning!L24,0)</f>
        <v>0</v>
      </c>
      <c r="AB24" s="22" t="e">
        <f t="shared" si="3"/>
        <v>#VALUE!</v>
      </c>
      <c r="AC24" s="22" t="e">
        <f t="shared" si="4"/>
        <v>#VALUE!</v>
      </c>
      <c r="AD24" s="24">
        <f t="shared" si="0"/>
        <v>15</v>
      </c>
    </row>
    <row r="25" spans="1:30" x14ac:dyDescent="0.3">
      <c r="A25" s="14" t="s">
        <v>162</v>
      </c>
      <c r="B25" s="26" t="s">
        <v>163</v>
      </c>
      <c r="C25" s="27" t="s">
        <v>164</v>
      </c>
      <c r="D25" s="27" t="s">
        <v>165</v>
      </c>
      <c r="E25" s="28">
        <v>45394</v>
      </c>
      <c r="F25" s="29" t="s">
        <v>41</v>
      </c>
      <c r="G25" s="29">
        <v>2</v>
      </c>
      <c r="H25" s="29">
        <v>20041286</v>
      </c>
      <c r="I25" s="29" t="s">
        <v>36</v>
      </c>
      <c r="J25" s="29">
        <v>18800</v>
      </c>
      <c r="K25" s="29">
        <v>15.038</v>
      </c>
      <c r="L25" s="29">
        <v>14200.332</v>
      </c>
      <c r="M25" s="29">
        <v>19.908999999999999</v>
      </c>
      <c r="N25" s="29">
        <v>1.25</v>
      </c>
      <c r="O25" s="29">
        <v>22.5</v>
      </c>
      <c r="P25" s="29" t="s">
        <v>33</v>
      </c>
      <c r="Q25" s="18" t="str">
        <f>IFERROR(INT(L25/VLOOKUP(C25,[1]Palettes!$E:$I,5,FALSE))+1,"")</f>
        <v/>
      </c>
      <c r="R25" s="18" t="e">
        <f>VLOOKUP(C25,[2]Affect_gam_art!$A:$C,3,FALSE)</f>
        <v>#N/A</v>
      </c>
      <c r="S25" s="18" t="e">
        <f>VLOOKUP($B25,[2]Affect_gam_art!$A:E,4,FALSE)</f>
        <v>#N/A</v>
      </c>
      <c r="T25" s="18" t="e">
        <f>VLOOKUP(C25,[2]Affect_gam_art!$A:$E,5,FALSE)</f>
        <v>#N/A</v>
      </c>
      <c r="U25" s="20" t="e">
        <f>IF(H25=H24,((L25/VLOOKUP(R25,'[1]Gamme meth'!$A:$G,7,FALSE)))*VLOOKUP(R25,'[1]Gamme meth'!B:G,6,FALSE),((L25/VLOOKUP(R25,'[1]Gamme meth'!$A:$G,7,FALSE))+VLOOKUP(R25,'[1]Gamme meth'!B:J,9,FALSE))*VLOOKUP(R25,'[1]Gamme meth'!B:G,6,FALSE))</f>
        <v>#N/A</v>
      </c>
      <c r="V25" s="20" t="e">
        <f>IF(H25=H24,((L25/VLOOKUP(F25,'[1]Gamme meth'!$A:$G,7,FALSE)))*VLOOKUP(F25,'[1]Gamme meth'!B:G,6,FALSE),((L25/VLOOKUP(F25,'[1]Gamme meth'!$A:$G,7,FALSE))+VLOOKUP(F25,'[1]Gamme meth'!B:J,9,FALSE))*VLOOKUP(F25,'[1]Gamme meth'!B:G,6,FALSE))</f>
        <v>#N/A</v>
      </c>
      <c r="W25" s="21" t="str">
        <f t="shared" si="1"/>
        <v/>
      </c>
      <c r="X25" s="22" t="e">
        <f>VLOOKUP(C25,[2]Affect_gam_art!$A:$G,7,FALSE)</f>
        <v>#N/A</v>
      </c>
      <c r="Y25" s="22" t="str">
        <f t="shared" si="2"/>
        <v/>
      </c>
      <c r="Z25" s="23">
        <f>IFERROR(VLOOKUP(R25,'[1]Gamme meth'!$A:$I,9,FALSE)*VLOOKUP(R25,'[1]Gamme meth'!$A:$I,6,FALSE)*41-VLOOKUP(R25,'[1]Gamme meth'!$A:$I,9,FALSE)*VLOOKUP(R25,'[1]Gamme meth'!$A:$I,6,FALSE)*41/VLOOKUP(C25,[1]TDL!$I:$L,2,FALSE)*[1]Planning!L25,0)</f>
        <v>0</v>
      </c>
      <c r="AA25" s="23">
        <f>IFERROR(VLOOKUP(R25,'[1]Gamme meth'!$A:$I,9,FALSE)*VLOOKUP(R25,'[1]Gamme meth'!$A:$I,6,FALSE)*41-VLOOKUP(R25,'[1]Gamme meth'!$A:$I,9,FALSE)*VLOOKUP(R25,'[1]Gamme meth'!$A:$I,6,FALSE)*41/VLOOKUP(C25,[1]TDL!$I:$L,3,FALSE)*[1]Planning!L25,0)</f>
        <v>0</v>
      </c>
      <c r="AB25" s="22" t="e">
        <f t="shared" si="3"/>
        <v>#VALUE!</v>
      </c>
      <c r="AC25" s="22" t="e">
        <f t="shared" si="4"/>
        <v>#VALUE!</v>
      </c>
      <c r="AD25" s="24">
        <f t="shared" si="0"/>
        <v>15</v>
      </c>
    </row>
    <row r="26" spans="1:30" x14ac:dyDescent="0.3">
      <c r="A26" s="14" t="s">
        <v>166</v>
      </c>
      <c r="B26" s="15" t="s">
        <v>167</v>
      </c>
      <c r="C26" s="16" t="s">
        <v>168</v>
      </c>
      <c r="D26" s="16" t="s">
        <v>169</v>
      </c>
      <c r="E26" s="17">
        <v>45394</v>
      </c>
      <c r="F26" s="18" t="s">
        <v>41</v>
      </c>
      <c r="G26" s="18">
        <v>2</v>
      </c>
      <c r="H26" s="18">
        <v>10079828</v>
      </c>
      <c r="I26" s="18" t="s">
        <v>31</v>
      </c>
      <c r="J26" s="18">
        <v>8900</v>
      </c>
      <c r="K26" s="18">
        <v>7.4649999999999999</v>
      </c>
      <c r="L26" s="18">
        <v>5868.8059999999996</v>
      </c>
      <c r="M26" s="18">
        <v>9.4250000000000007</v>
      </c>
      <c r="N26" s="18">
        <v>1.25</v>
      </c>
      <c r="O26" s="18">
        <v>22.5</v>
      </c>
      <c r="P26" s="18" t="s">
        <v>33</v>
      </c>
      <c r="Q26" s="18" t="str">
        <f>IFERROR(INT(L26/VLOOKUP(C26,[1]Palettes!$E:$I,5,FALSE))+1,"")</f>
        <v/>
      </c>
      <c r="R26" s="18" t="e">
        <f>VLOOKUP(C26,[2]Affect_gam_art!$A:$C,3,FALSE)</f>
        <v>#N/A</v>
      </c>
      <c r="S26" s="18" t="e">
        <f>VLOOKUP($B26,[2]Affect_gam_art!$A:E,4,FALSE)</f>
        <v>#N/A</v>
      </c>
      <c r="T26" s="18" t="e">
        <f>VLOOKUP(C26,[2]Affect_gam_art!$A:$E,5,FALSE)</f>
        <v>#N/A</v>
      </c>
      <c r="U26" s="20" t="e">
        <f>IF(H26=H25,((L26/VLOOKUP(R26,'[1]Gamme meth'!$A:$G,7,FALSE)))*VLOOKUP(R26,'[1]Gamme meth'!B:G,6,FALSE),((L26/VLOOKUP(R26,'[1]Gamme meth'!$A:$G,7,FALSE))+VLOOKUP(R26,'[1]Gamme meth'!B:J,9,FALSE))*VLOOKUP(R26,'[1]Gamme meth'!B:G,6,FALSE))</f>
        <v>#N/A</v>
      </c>
      <c r="V26" s="20" t="e">
        <f>IF(H26=H25,((L26/VLOOKUP(F26,'[1]Gamme meth'!$A:$G,7,FALSE)))*VLOOKUP(F26,'[1]Gamme meth'!B:G,6,FALSE),((L26/VLOOKUP(F26,'[1]Gamme meth'!$A:$G,7,FALSE))+VLOOKUP(F26,'[1]Gamme meth'!B:J,9,FALSE))*VLOOKUP(F26,'[1]Gamme meth'!B:G,6,FALSE))</f>
        <v>#N/A</v>
      </c>
      <c r="W26" s="21" t="str">
        <f t="shared" si="1"/>
        <v/>
      </c>
      <c r="X26" s="22" t="e">
        <f>VLOOKUP(C26,[2]Affect_gam_art!$A:$G,7,FALSE)</f>
        <v>#N/A</v>
      </c>
      <c r="Y26" s="22" t="str">
        <f t="shared" si="2"/>
        <v/>
      </c>
      <c r="Z26" s="23">
        <f>IFERROR(VLOOKUP(R26,'[1]Gamme meth'!$A:$I,9,FALSE)*VLOOKUP(R26,'[1]Gamme meth'!$A:$I,6,FALSE)*41-VLOOKUP(R26,'[1]Gamme meth'!$A:$I,9,FALSE)*VLOOKUP(R26,'[1]Gamme meth'!$A:$I,6,FALSE)*41/VLOOKUP(C26,[1]TDL!$I:$L,2,FALSE)*[1]Planning!L26,0)</f>
        <v>0</v>
      </c>
      <c r="AA26" s="23">
        <f>IFERROR(VLOOKUP(R26,'[1]Gamme meth'!$A:$I,9,FALSE)*VLOOKUP(R26,'[1]Gamme meth'!$A:$I,6,FALSE)*41-VLOOKUP(R26,'[1]Gamme meth'!$A:$I,9,FALSE)*VLOOKUP(R26,'[1]Gamme meth'!$A:$I,6,FALSE)*41/VLOOKUP(C26,[1]TDL!$I:$L,3,FALSE)*[1]Planning!L26,0)</f>
        <v>0</v>
      </c>
      <c r="AB26" s="22" t="e">
        <f t="shared" si="3"/>
        <v>#VALUE!</v>
      </c>
      <c r="AC26" s="22" t="e">
        <f t="shared" si="4"/>
        <v>#VALUE!</v>
      </c>
      <c r="AD26" s="24">
        <f t="shared" si="0"/>
        <v>15</v>
      </c>
    </row>
    <row r="27" spans="1:30" x14ac:dyDescent="0.3">
      <c r="A27" s="14" t="s">
        <v>170</v>
      </c>
      <c r="B27" s="15" t="s">
        <v>171</v>
      </c>
      <c r="C27" s="16" t="s">
        <v>172</v>
      </c>
      <c r="D27" s="16" t="s">
        <v>173</v>
      </c>
      <c r="E27" s="17">
        <v>45390</v>
      </c>
      <c r="F27" s="18" t="s">
        <v>42</v>
      </c>
      <c r="G27" s="18">
        <v>6</v>
      </c>
      <c r="H27" s="18">
        <v>10079898</v>
      </c>
      <c r="I27" s="18" t="s">
        <v>31</v>
      </c>
      <c r="J27" s="18">
        <v>36000</v>
      </c>
      <c r="K27" s="18">
        <v>15.042</v>
      </c>
      <c r="L27" s="18">
        <v>17843.416000000001</v>
      </c>
      <c r="M27" s="18">
        <v>30.347999999999999</v>
      </c>
      <c r="N27" s="18">
        <v>2.75</v>
      </c>
      <c r="O27" s="18">
        <v>22.5</v>
      </c>
      <c r="P27" s="19" t="s">
        <v>32</v>
      </c>
      <c r="Q27" s="18" t="str">
        <f>IFERROR(INT(L27/VLOOKUP(C27,[1]Palettes!$E:$I,5,FALSE))+1,"")</f>
        <v/>
      </c>
      <c r="R27" s="18" t="e">
        <f>VLOOKUP(C27,[2]Affect_gam_art!$A:$C,3,FALSE)</f>
        <v>#N/A</v>
      </c>
      <c r="S27" s="18" t="e">
        <f>VLOOKUP($B27,[2]Affect_gam_art!$A:E,4,FALSE)</f>
        <v>#N/A</v>
      </c>
      <c r="T27" s="18" t="e">
        <f>VLOOKUP(C27,[2]Affect_gam_art!$A:$E,5,FALSE)</f>
        <v>#N/A</v>
      </c>
      <c r="U27" s="20" t="e">
        <f>IF(H27=H26,((L27/VLOOKUP(R27,'[1]Gamme meth'!$A:$G,7,FALSE)))*VLOOKUP(R27,'[1]Gamme meth'!B:G,6,FALSE),((L27/VLOOKUP(R27,'[1]Gamme meth'!$A:$G,7,FALSE))+VLOOKUP(R27,'[1]Gamme meth'!B:J,9,FALSE))*VLOOKUP(R27,'[1]Gamme meth'!B:G,6,FALSE))</f>
        <v>#N/A</v>
      </c>
      <c r="V27" s="20" t="e">
        <f>IF(H27=H26,((L27/VLOOKUP(F27,'[1]Gamme meth'!$A:$G,7,FALSE)))*VLOOKUP(F27,'[1]Gamme meth'!B:G,6,FALSE),((L27/VLOOKUP(F27,'[1]Gamme meth'!$A:$G,7,FALSE))+VLOOKUP(F27,'[1]Gamme meth'!B:J,9,FALSE))*VLOOKUP(F27,'[1]Gamme meth'!B:G,6,FALSE))</f>
        <v>#N/A</v>
      </c>
      <c r="W27" s="21" t="str">
        <f t="shared" si="1"/>
        <v/>
      </c>
      <c r="X27" s="22" t="e">
        <f>VLOOKUP(C27,[2]Affect_gam_art!$A:$G,7,FALSE)</f>
        <v>#N/A</v>
      </c>
      <c r="Y27" s="22" t="str">
        <f t="shared" si="2"/>
        <v/>
      </c>
      <c r="Z27" s="23">
        <f>IFERROR(VLOOKUP(R27,'[1]Gamme meth'!$A:$I,9,FALSE)*VLOOKUP(R27,'[1]Gamme meth'!$A:$I,6,FALSE)*41-VLOOKUP(R27,'[1]Gamme meth'!$A:$I,9,FALSE)*VLOOKUP(R27,'[1]Gamme meth'!$A:$I,6,FALSE)*41/VLOOKUP(C27,[1]TDL!$I:$L,2,FALSE)*[1]Planning!L27,0)</f>
        <v>0</v>
      </c>
      <c r="AA27" s="23">
        <f>IFERROR(VLOOKUP(R27,'[1]Gamme meth'!$A:$I,9,FALSE)*VLOOKUP(R27,'[1]Gamme meth'!$A:$I,6,FALSE)*41-VLOOKUP(R27,'[1]Gamme meth'!$A:$I,9,FALSE)*VLOOKUP(R27,'[1]Gamme meth'!$A:$I,6,FALSE)*41/VLOOKUP(C27,[1]TDL!$I:$L,3,FALSE)*[1]Planning!L27,0)</f>
        <v>0</v>
      </c>
      <c r="AB27" s="22" t="e">
        <f t="shared" si="3"/>
        <v>#VALUE!</v>
      </c>
      <c r="AC27" s="22" t="e">
        <f t="shared" si="4"/>
        <v>#VALUE!</v>
      </c>
      <c r="AD27" s="24">
        <f t="shared" si="0"/>
        <v>15</v>
      </c>
    </row>
    <row r="28" spans="1:30" x14ac:dyDescent="0.3">
      <c r="A28" s="14" t="s">
        <v>174</v>
      </c>
      <c r="B28" s="15" t="s">
        <v>175</v>
      </c>
      <c r="C28" s="16" t="s">
        <v>176</v>
      </c>
      <c r="D28" s="16" t="s">
        <v>177</v>
      </c>
      <c r="E28" s="17">
        <v>45390</v>
      </c>
      <c r="F28" s="18" t="s">
        <v>43</v>
      </c>
      <c r="G28" s="18">
        <v>5</v>
      </c>
      <c r="H28" s="18">
        <v>10079390</v>
      </c>
      <c r="I28" s="18" t="s">
        <v>31</v>
      </c>
      <c r="J28" s="18">
        <v>13000</v>
      </c>
      <c r="K28" s="18">
        <v>7.4550000000000001</v>
      </c>
      <c r="L28" s="18">
        <v>6015.152</v>
      </c>
      <c r="M28" s="18">
        <v>12.87</v>
      </c>
      <c r="N28" s="18">
        <v>1.5</v>
      </c>
      <c r="O28" s="18">
        <v>22.5</v>
      </c>
      <c r="P28" s="25" t="s">
        <v>33</v>
      </c>
      <c r="Q28" s="18" t="str">
        <f>IFERROR(INT(L28/VLOOKUP(C28,[1]Palettes!$E:$I,5,FALSE))+1,"")</f>
        <v/>
      </c>
      <c r="R28" s="18" t="e">
        <f>VLOOKUP(C28,[2]Affect_gam_art!$A:$C,3,FALSE)</f>
        <v>#N/A</v>
      </c>
      <c r="S28" s="18" t="e">
        <f>VLOOKUP($B28,[2]Affect_gam_art!$A:E,4,FALSE)</f>
        <v>#N/A</v>
      </c>
      <c r="T28" s="18" t="e">
        <f>VLOOKUP(C28,[2]Affect_gam_art!$A:$E,5,FALSE)</f>
        <v>#N/A</v>
      </c>
      <c r="U28" s="20" t="e">
        <f>IF(H28=H27,((L28/VLOOKUP(R28,'[1]Gamme meth'!$A:$G,7,FALSE)))*VLOOKUP(R28,'[1]Gamme meth'!B:G,6,FALSE),((L28/VLOOKUP(R28,'[1]Gamme meth'!$A:$G,7,FALSE))+VLOOKUP(R28,'[1]Gamme meth'!B:J,9,FALSE))*VLOOKUP(R28,'[1]Gamme meth'!B:G,6,FALSE))</f>
        <v>#N/A</v>
      </c>
      <c r="V28" s="20" t="e">
        <f>IF(H28=H27,((L28/VLOOKUP(F28,'[1]Gamme meth'!$A:$G,7,FALSE)))*VLOOKUP(F28,'[1]Gamme meth'!B:G,6,FALSE),((L28/VLOOKUP(F28,'[1]Gamme meth'!$A:$G,7,FALSE))+VLOOKUP(F28,'[1]Gamme meth'!B:J,9,FALSE))*VLOOKUP(F28,'[1]Gamme meth'!B:G,6,FALSE))</f>
        <v>#N/A</v>
      </c>
      <c r="W28" s="21" t="str">
        <f t="shared" si="1"/>
        <v/>
      </c>
      <c r="X28" s="22" t="e">
        <f>VLOOKUP(C28,[2]Affect_gam_art!$A:$G,7,FALSE)</f>
        <v>#N/A</v>
      </c>
      <c r="Y28" s="22" t="str">
        <f t="shared" si="2"/>
        <v/>
      </c>
      <c r="Z28" s="23">
        <f>IFERROR(VLOOKUP(R28,'[1]Gamme meth'!$A:$I,9,FALSE)*VLOOKUP(R28,'[1]Gamme meth'!$A:$I,6,FALSE)*41-VLOOKUP(R28,'[1]Gamme meth'!$A:$I,9,FALSE)*VLOOKUP(R28,'[1]Gamme meth'!$A:$I,6,FALSE)*41/VLOOKUP(C28,[1]TDL!$I:$L,2,FALSE)*[1]Planning!L28,0)</f>
        <v>0</v>
      </c>
      <c r="AA28" s="23">
        <f>IFERROR(VLOOKUP(R28,'[1]Gamme meth'!$A:$I,9,FALSE)*VLOOKUP(R28,'[1]Gamme meth'!$A:$I,6,FALSE)*41-VLOOKUP(R28,'[1]Gamme meth'!$A:$I,9,FALSE)*VLOOKUP(R28,'[1]Gamme meth'!$A:$I,6,FALSE)*41/VLOOKUP(C28,[1]TDL!$I:$L,3,FALSE)*[1]Planning!L28,0)</f>
        <v>0</v>
      </c>
      <c r="AB28" s="22" t="e">
        <f t="shared" si="3"/>
        <v>#VALUE!</v>
      </c>
      <c r="AC28" s="22" t="e">
        <f t="shared" si="4"/>
        <v>#VALUE!</v>
      </c>
      <c r="AD28" s="24">
        <f t="shared" si="0"/>
        <v>15</v>
      </c>
    </row>
    <row r="29" spans="1:30" x14ac:dyDescent="0.3">
      <c r="A29" s="14" t="s">
        <v>178</v>
      </c>
      <c r="B29" s="26" t="s">
        <v>179</v>
      </c>
      <c r="C29" s="27" t="s">
        <v>180</v>
      </c>
      <c r="D29" s="27" t="s">
        <v>181</v>
      </c>
      <c r="E29" s="28">
        <v>45391</v>
      </c>
      <c r="F29" s="29" t="s">
        <v>43</v>
      </c>
      <c r="G29" s="29">
        <v>5</v>
      </c>
      <c r="H29" s="29">
        <v>10079390</v>
      </c>
      <c r="I29" s="29" t="s">
        <v>31</v>
      </c>
      <c r="J29" s="29">
        <v>13000</v>
      </c>
      <c r="K29" s="29">
        <v>6.915</v>
      </c>
      <c r="L29" s="29">
        <v>6984.848</v>
      </c>
      <c r="M29" s="29">
        <v>12.87</v>
      </c>
      <c r="N29" s="29">
        <v>1.5</v>
      </c>
      <c r="O29" s="29">
        <v>22.5</v>
      </c>
      <c r="P29" s="25" t="s">
        <v>33</v>
      </c>
      <c r="Q29" s="18" t="str">
        <f>IFERROR(INT(L29/VLOOKUP(C29,[1]Palettes!$E:$I,5,FALSE))+1,"")</f>
        <v/>
      </c>
      <c r="R29" s="18" t="e">
        <f>VLOOKUP(C29,[2]Affect_gam_art!$A:$C,3,FALSE)</f>
        <v>#N/A</v>
      </c>
      <c r="S29" s="18" t="e">
        <f>VLOOKUP($B29,[2]Affect_gam_art!$A:E,4,FALSE)</f>
        <v>#N/A</v>
      </c>
      <c r="T29" s="18" t="e">
        <f>VLOOKUP(C29,[2]Affect_gam_art!$A:$E,5,FALSE)</f>
        <v>#N/A</v>
      </c>
      <c r="U29" s="20" t="e">
        <f>IF(H29=H28,((L29/VLOOKUP(R29,'[1]Gamme meth'!$A:$G,7,FALSE)))*VLOOKUP(R29,'[1]Gamme meth'!B:G,6,FALSE),((L29/VLOOKUP(R29,'[1]Gamme meth'!$A:$G,7,FALSE))+VLOOKUP(R29,'[1]Gamme meth'!B:J,9,FALSE))*VLOOKUP(R29,'[1]Gamme meth'!B:G,6,FALSE))</f>
        <v>#N/A</v>
      </c>
      <c r="V29" s="20" t="e">
        <f>IF(H29=H28,((L29/VLOOKUP(F29,'[1]Gamme meth'!$A:$G,7,FALSE)))*VLOOKUP(F29,'[1]Gamme meth'!B:G,6,FALSE),((L29/VLOOKUP(F29,'[1]Gamme meth'!$A:$G,7,FALSE))+VLOOKUP(F29,'[1]Gamme meth'!B:J,9,FALSE))*VLOOKUP(F29,'[1]Gamme meth'!B:G,6,FALSE))</f>
        <v>#N/A</v>
      </c>
      <c r="W29" s="21" t="str">
        <f t="shared" si="1"/>
        <v/>
      </c>
      <c r="X29" s="22" t="e">
        <f>VLOOKUP(C29,[2]Affect_gam_art!$A:$G,7,FALSE)</f>
        <v>#N/A</v>
      </c>
      <c r="Y29" s="22" t="str">
        <f t="shared" si="2"/>
        <v/>
      </c>
      <c r="Z29" s="23">
        <f>IFERROR(VLOOKUP(R29,'[1]Gamme meth'!$A:$I,9,FALSE)*VLOOKUP(R29,'[1]Gamme meth'!$A:$I,6,FALSE)*41-VLOOKUP(R29,'[1]Gamme meth'!$A:$I,9,FALSE)*VLOOKUP(R29,'[1]Gamme meth'!$A:$I,6,FALSE)*41/VLOOKUP(C29,[1]TDL!$I:$L,2,FALSE)*[1]Planning!L29,0)</f>
        <v>0</v>
      </c>
      <c r="AA29" s="23">
        <f>IFERROR(VLOOKUP(R29,'[1]Gamme meth'!$A:$I,9,FALSE)*VLOOKUP(R29,'[1]Gamme meth'!$A:$I,6,FALSE)*41-VLOOKUP(R29,'[1]Gamme meth'!$A:$I,9,FALSE)*VLOOKUP(R29,'[1]Gamme meth'!$A:$I,6,FALSE)*41/VLOOKUP(C29,[1]TDL!$I:$L,3,FALSE)*[1]Planning!L29,0)</f>
        <v>0</v>
      </c>
      <c r="AB29" s="22" t="e">
        <f t="shared" si="3"/>
        <v>#VALUE!</v>
      </c>
      <c r="AC29" s="22" t="e">
        <f t="shared" si="4"/>
        <v>#VALUE!</v>
      </c>
      <c r="AD29" s="24">
        <f t="shared" si="0"/>
        <v>15</v>
      </c>
    </row>
    <row r="30" spans="1:30" x14ac:dyDescent="0.3">
      <c r="A30" s="14" t="s">
        <v>182</v>
      </c>
      <c r="B30" s="26" t="s">
        <v>183</v>
      </c>
      <c r="C30" s="27" t="s">
        <v>184</v>
      </c>
      <c r="D30" s="27" t="s">
        <v>185</v>
      </c>
      <c r="E30" s="28">
        <v>45391</v>
      </c>
      <c r="F30" s="29" t="s">
        <v>43</v>
      </c>
      <c r="G30" s="29">
        <v>5</v>
      </c>
      <c r="H30" s="29">
        <v>10079830</v>
      </c>
      <c r="I30" s="29" t="s">
        <v>31</v>
      </c>
      <c r="J30" s="29">
        <v>12750</v>
      </c>
      <c r="K30" s="29">
        <v>14.122</v>
      </c>
      <c r="L30" s="29">
        <v>12748.99</v>
      </c>
      <c r="M30" s="29">
        <v>12.622999999999999</v>
      </c>
      <c r="N30" s="29">
        <v>1.5</v>
      </c>
      <c r="O30" s="29">
        <v>22.5</v>
      </c>
      <c r="P30" s="25" t="s">
        <v>33</v>
      </c>
      <c r="Q30" s="18" t="str">
        <f>IFERROR(INT(L30/VLOOKUP(C30,[1]Palettes!$E:$I,5,FALSE))+1,"")</f>
        <v/>
      </c>
      <c r="R30" s="18" t="e">
        <f>VLOOKUP(C30,[2]Affect_gam_art!$A:$C,3,FALSE)</f>
        <v>#N/A</v>
      </c>
      <c r="S30" s="18" t="e">
        <f>VLOOKUP($B30,[2]Affect_gam_art!$A:E,4,FALSE)</f>
        <v>#N/A</v>
      </c>
      <c r="T30" s="18" t="e">
        <f>VLOOKUP(C30,[2]Affect_gam_art!$A:$E,5,FALSE)</f>
        <v>#N/A</v>
      </c>
      <c r="U30" s="20" t="e">
        <f>IF(H30=H29,((L30/VLOOKUP(R30,'[1]Gamme meth'!$A:$G,7,FALSE)))*VLOOKUP(R30,'[1]Gamme meth'!B:G,6,FALSE),((L30/VLOOKUP(R30,'[1]Gamme meth'!$A:$G,7,FALSE))+VLOOKUP(R30,'[1]Gamme meth'!B:J,9,FALSE))*VLOOKUP(R30,'[1]Gamme meth'!B:G,6,FALSE))</f>
        <v>#N/A</v>
      </c>
      <c r="V30" s="20" t="e">
        <f>IF(H30=H29,((L30/VLOOKUP(F30,'[1]Gamme meth'!$A:$G,7,FALSE)))*VLOOKUP(F30,'[1]Gamme meth'!B:G,6,FALSE),((L30/VLOOKUP(F30,'[1]Gamme meth'!$A:$G,7,FALSE))+VLOOKUP(F30,'[1]Gamme meth'!B:J,9,FALSE))*VLOOKUP(F30,'[1]Gamme meth'!B:G,6,FALSE))</f>
        <v>#N/A</v>
      </c>
      <c r="W30" s="21" t="str">
        <f t="shared" si="1"/>
        <v/>
      </c>
      <c r="X30" s="22" t="e">
        <f>VLOOKUP(C30,[2]Affect_gam_art!$A:$G,7,FALSE)</f>
        <v>#N/A</v>
      </c>
      <c r="Y30" s="22" t="str">
        <f t="shared" si="2"/>
        <v/>
      </c>
      <c r="Z30" s="23">
        <f>IFERROR(VLOOKUP(R30,'[1]Gamme meth'!$A:$I,9,FALSE)*VLOOKUP(R30,'[1]Gamme meth'!$A:$I,6,FALSE)*41-VLOOKUP(R30,'[1]Gamme meth'!$A:$I,9,FALSE)*VLOOKUP(R30,'[1]Gamme meth'!$A:$I,6,FALSE)*41/VLOOKUP(C30,[1]TDL!$I:$L,2,FALSE)*[1]Planning!L30,0)</f>
        <v>0</v>
      </c>
      <c r="AA30" s="23">
        <f>IFERROR(VLOOKUP(R30,'[1]Gamme meth'!$A:$I,9,FALSE)*VLOOKUP(R30,'[1]Gamme meth'!$A:$I,6,FALSE)*41-VLOOKUP(R30,'[1]Gamme meth'!$A:$I,9,FALSE)*VLOOKUP(R30,'[1]Gamme meth'!$A:$I,6,FALSE)*41/VLOOKUP(C30,[1]TDL!$I:$L,3,FALSE)*[1]Planning!L30,0)</f>
        <v>0</v>
      </c>
      <c r="AB30" s="22" t="e">
        <f t="shared" si="3"/>
        <v>#VALUE!</v>
      </c>
      <c r="AC30" s="22" t="e">
        <f t="shared" si="4"/>
        <v>#VALUE!</v>
      </c>
      <c r="AD30" s="24">
        <f t="shared" si="0"/>
        <v>15</v>
      </c>
    </row>
    <row r="31" spans="1:30" x14ac:dyDescent="0.3">
      <c r="A31" s="14" t="s">
        <v>186</v>
      </c>
      <c r="B31" s="15" t="s">
        <v>187</v>
      </c>
      <c r="C31" s="16" t="s">
        <v>188</v>
      </c>
      <c r="D31" s="16" t="s">
        <v>189</v>
      </c>
      <c r="E31" s="17">
        <v>45391</v>
      </c>
      <c r="F31" s="18" t="s">
        <v>44</v>
      </c>
      <c r="G31" s="18">
        <v>5</v>
      </c>
      <c r="H31" s="18">
        <v>20041366</v>
      </c>
      <c r="I31" s="18" t="s">
        <v>36</v>
      </c>
      <c r="J31" s="18">
        <v>10100</v>
      </c>
      <c r="K31" s="18">
        <v>1.4630000000000001</v>
      </c>
      <c r="L31" s="18">
        <v>1609.443</v>
      </c>
      <c r="M31" s="18">
        <v>9.1809999999999992</v>
      </c>
      <c r="N31" s="18">
        <v>2.5</v>
      </c>
      <c r="O31" s="18">
        <v>22.5</v>
      </c>
      <c r="P31" s="25" t="s">
        <v>33</v>
      </c>
      <c r="Q31" s="18" t="str">
        <f>IFERROR(INT(L31/VLOOKUP(C31,[1]Palettes!$E:$I,5,FALSE))+1,"")</f>
        <v/>
      </c>
      <c r="R31" s="18" t="e">
        <f>VLOOKUP(C31,[2]Affect_gam_art!$A:$C,3,FALSE)</f>
        <v>#N/A</v>
      </c>
      <c r="S31" s="18" t="e">
        <f>VLOOKUP($B31,[2]Affect_gam_art!$A:E,4,FALSE)</f>
        <v>#N/A</v>
      </c>
      <c r="T31" s="18" t="e">
        <f>VLOOKUP(C31,[2]Affect_gam_art!$A:$E,5,FALSE)</f>
        <v>#N/A</v>
      </c>
      <c r="U31" s="20" t="e">
        <f>IF(H31=H30,((L31/VLOOKUP(R31,'[1]Gamme meth'!$A:$G,7,FALSE)))*VLOOKUP(R31,'[1]Gamme meth'!B:G,6,FALSE),((L31/VLOOKUP(R31,'[1]Gamme meth'!$A:$G,7,FALSE))+VLOOKUP(R31,'[1]Gamme meth'!B:J,9,FALSE))*VLOOKUP(R31,'[1]Gamme meth'!B:G,6,FALSE))</f>
        <v>#N/A</v>
      </c>
      <c r="V31" s="20" t="e">
        <f>IF(H31=H30,((L31/VLOOKUP(F31,'[1]Gamme meth'!$A:$G,7,FALSE)))*VLOOKUP(F31,'[1]Gamme meth'!B:G,6,FALSE),((L31/VLOOKUP(F31,'[1]Gamme meth'!$A:$G,7,FALSE))+VLOOKUP(F31,'[1]Gamme meth'!B:J,9,FALSE))*VLOOKUP(F31,'[1]Gamme meth'!B:G,6,FALSE))</f>
        <v>#N/A</v>
      </c>
      <c r="W31" s="21" t="str">
        <f t="shared" si="1"/>
        <v/>
      </c>
      <c r="X31" s="22" t="e">
        <f>VLOOKUP(C31,[2]Affect_gam_art!$A:$G,7,FALSE)</f>
        <v>#N/A</v>
      </c>
      <c r="Y31" s="22" t="str">
        <f t="shared" si="2"/>
        <v/>
      </c>
      <c r="Z31" s="23">
        <f>IFERROR(VLOOKUP(R31,'[1]Gamme meth'!$A:$I,9,FALSE)*VLOOKUP(R31,'[1]Gamme meth'!$A:$I,6,FALSE)*41-VLOOKUP(R31,'[1]Gamme meth'!$A:$I,9,FALSE)*VLOOKUP(R31,'[1]Gamme meth'!$A:$I,6,FALSE)*41/VLOOKUP(C31,[1]TDL!$I:$L,2,FALSE)*[1]Planning!L31,0)</f>
        <v>0</v>
      </c>
      <c r="AA31" s="23">
        <f>IFERROR(VLOOKUP(R31,'[1]Gamme meth'!$A:$I,9,FALSE)*VLOOKUP(R31,'[1]Gamme meth'!$A:$I,6,FALSE)*41-VLOOKUP(R31,'[1]Gamme meth'!$A:$I,9,FALSE)*VLOOKUP(R31,'[1]Gamme meth'!$A:$I,6,FALSE)*41/VLOOKUP(C31,[1]TDL!$I:$L,3,FALSE)*[1]Planning!L31,0)</f>
        <v>0</v>
      </c>
      <c r="AB31" s="22" t="e">
        <f t="shared" si="3"/>
        <v>#VALUE!</v>
      </c>
      <c r="AC31" s="22" t="e">
        <f t="shared" si="4"/>
        <v>#VALUE!</v>
      </c>
      <c r="AD31" s="24">
        <f t="shared" si="0"/>
        <v>15</v>
      </c>
    </row>
    <row r="32" spans="1:30" x14ac:dyDescent="0.3">
      <c r="A32" s="14" t="s">
        <v>190</v>
      </c>
      <c r="B32" s="15" t="s">
        <v>191</v>
      </c>
      <c r="C32" s="16" t="s">
        <v>192</v>
      </c>
      <c r="D32" s="16" t="s">
        <v>193</v>
      </c>
      <c r="E32" s="17">
        <v>45392</v>
      </c>
      <c r="F32" s="18" t="s">
        <v>44</v>
      </c>
      <c r="G32" s="18">
        <v>5</v>
      </c>
      <c r="H32" s="18">
        <v>20041366</v>
      </c>
      <c r="I32" s="18" t="s">
        <v>36</v>
      </c>
      <c r="J32" s="18">
        <v>10100</v>
      </c>
      <c r="K32" s="18">
        <v>7.5</v>
      </c>
      <c r="L32" s="18">
        <v>5500.49</v>
      </c>
      <c r="M32" s="18">
        <v>9.1809999999999992</v>
      </c>
      <c r="N32" s="18">
        <v>2.5</v>
      </c>
      <c r="O32" s="18">
        <v>7.5</v>
      </c>
      <c r="P32" s="25" t="s">
        <v>33</v>
      </c>
      <c r="Q32" s="18" t="str">
        <f>IFERROR(INT(L32/VLOOKUP(C32,[1]Palettes!$E:$I,5,FALSE))+1,"")</f>
        <v/>
      </c>
      <c r="R32" s="18" t="e">
        <f>VLOOKUP(C32,[2]Affect_gam_art!$A:$C,3,FALSE)</f>
        <v>#N/A</v>
      </c>
      <c r="S32" s="18" t="e">
        <f>VLOOKUP($B32,[2]Affect_gam_art!$A:E,4,FALSE)</f>
        <v>#N/A</v>
      </c>
      <c r="T32" s="18" t="e">
        <f>VLOOKUP(C32,[2]Affect_gam_art!$A:$E,5,FALSE)</f>
        <v>#N/A</v>
      </c>
      <c r="U32" s="20" t="e">
        <f>IF(H32=H31,((L32/VLOOKUP(R32,'[1]Gamme meth'!$A:$G,7,FALSE)))*VLOOKUP(R32,'[1]Gamme meth'!B:G,6,FALSE),((L32/VLOOKUP(R32,'[1]Gamme meth'!$A:$G,7,FALSE))+VLOOKUP(R32,'[1]Gamme meth'!B:J,9,FALSE))*VLOOKUP(R32,'[1]Gamme meth'!B:G,6,FALSE))</f>
        <v>#N/A</v>
      </c>
      <c r="V32" s="20" t="e">
        <f>IF(H32=H31,((L32/VLOOKUP(F32,'[1]Gamme meth'!$A:$G,7,FALSE)))*VLOOKUP(F32,'[1]Gamme meth'!B:G,6,FALSE),((L32/VLOOKUP(F32,'[1]Gamme meth'!$A:$G,7,FALSE))+VLOOKUP(F32,'[1]Gamme meth'!B:J,9,FALSE))*VLOOKUP(F32,'[1]Gamme meth'!B:G,6,FALSE))</f>
        <v>#N/A</v>
      </c>
      <c r="W32" s="21" t="str">
        <f t="shared" si="1"/>
        <v/>
      </c>
      <c r="X32" s="22" t="e">
        <f>VLOOKUP(C32,[2]Affect_gam_art!$A:$G,7,FALSE)</f>
        <v>#N/A</v>
      </c>
      <c r="Y32" s="22" t="str">
        <f t="shared" si="2"/>
        <v/>
      </c>
      <c r="Z32" s="23">
        <f>IFERROR(VLOOKUP(R32,'[1]Gamme meth'!$A:$I,9,FALSE)*VLOOKUP(R32,'[1]Gamme meth'!$A:$I,6,FALSE)*41-VLOOKUP(R32,'[1]Gamme meth'!$A:$I,9,FALSE)*VLOOKUP(R32,'[1]Gamme meth'!$A:$I,6,FALSE)*41/VLOOKUP(C32,[1]TDL!$I:$L,2,FALSE)*[1]Planning!L32,0)</f>
        <v>0</v>
      </c>
      <c r="AA32" s="23">
        <f>IFERROR(VLOOKUP(R32,'[1]Gamme meth'!$A:$I,9,FALSE)*VLOOKUP(R32,'[1]Gamme meth'!$A:$I,6,FALSE)*41-VLOOKUP(R32,'[1]Gamme meth'!$A:$I,9,FALSE)*VLOOKUP(R32,'[1]Gamme meth'!$A:$I,6,FALSE)*41/VLOOKUP(C32,[1]TDL!$I:$L,3,FALSE)*[1]Planning!L32,0)</f>
        <v>0</v>
      </c>
      <c r="AB32" s="22" t="e">
        <f t="shared" si="3"/>
        <v>#VALUE!</v>
      </c>
      <c r="AC32" s="22" t="e">
        <f t="shared" si="4"/>
        <v>#VALUE!</v>
      </c>
      <c r="AD32" s="24">
        <f t="shared" si="0"/>
        <v>15</v>
      </c>
    </row>
    <row r="33" spans="1:30" x14ac:dyDescent="0.3">
      <c r="A33" s="14" t="s">
        <v>194</v>
      </c>
      <c r="B33" s="26" t="s">
        <v>195</v>
      </c>
      <c r="C33" s="27" t="s">
        <v>196</v>
      </c>
      <c r="D33" s="27" t="s">
        <v>197</v>
      </c>
      <c r="E33" s="28">
        <v>45393</v>
      </c>
      <c r="F33" s="29" t="s">
        <v>44</v>
      </c>
      <c r="G33" s="29">
        <v>5</v>
      </c>
      <c r="H33" s="29">
        <v>20041366</v>
      </c>
      <c r="I33" s="29" t="s">
        <v>36</v>
      </c>
      <c r="J33" s="29">
        <v>10100</v>
      </c>
      <c r="K33" s="29">
        <v>2.718</v>
      </c>
      <c r="L33" s="29">
        <v>2990.0659999999998</v>
      </c>
      <c r="M33" s="29">
        <v>9.1809999999999992</v>
      </c>
      <c r="N33" s="29">
        <v>2.5</v>
      </c>
      <c r="O33" s="29">
        <v>22.5</v>
      </c>
      <c r="P33" s="25" t="s">
        <v>33</v>
      </c>
      <c r="Q33" s="18" t="str">
        <f>IFERROR(INT(L33/VLOOKUP(C33,[1]Palettes!$E:$I,5,FALSE))+1,"")</f>
        <v/>
      </c>
      <c r="R33" s="18" t="e">
        <f>VLOOKUP(C33,[2]Affect_gam_art!$A:$C,3,FALSE)</f>
        <v>#N/A</v>
      </c>
      <c r="S33" s="18" t="e">
        <f>VLOOKUP($B33,[2]Affect_gam_art!$A:E,4,FALSE)</f>
        <v>#N/A</v>
      </c>
      <c r="T33" s="18" t="e">
        <f>VLOOKUP(C33,[2]Affect_gam_art!$A:$E,5,FALSE)</f>
        <v>#N/A</v>
      </c>
      <c r="U33" s="20" t="e">
        <f>IF(H33=H32,((L33/VLOOKUP(R33,'[1]Gamme meth'!$A:$G,7,FALSE)))*VLOOKUP(R33,'[1]Gamme meth'!B:G,6,FALSE),((L33/VLOOKUP(R33,'[1]Gamme meth'!$A:$G,7,FALSE))+VLOOKUP(R33,'[1]Gamme meth'!B:J,9,FALSE))*VLOOKUP(R33,'[1]Gamme meth'!B:G,6,FALSE))</f>
        <v>#N/A</v>
      </c>
      <c r="V33" s="20" t="e">
        <f>IF(H33=H32,((L33/VLOOKUP(F33,'[1]Gamme meth'!$A:$G,7,FALSE)))*VLOOKUP(F33,'[1]Gamme meth'!B:G,6,FALSE),((L33/VLOOKUP(F33,'[1]Gamme meth'!$A:$G,7,FALSE))+VLOOKUP(F33,'[1]Gamme meth'!B:J,9,FALSE))*VLOOKUP(F33,'[1]Gamme meth'!B:G,6,FALSE))</f>
        <v>#N/A</v>
      </c>
      <c r="W33" s="21" t="str">
        <f t="shared" si="1"/>
        <v/>
      </c>
      <c r="X33" s="22" t="e">
        <f>VLOOKUP(C33,[2]Affect_gam_art!$A:$G,7,FALSE)</f>
        <v>#N/A</v>
      </c>
      <c r="Y33" s="22" t="str">
        <f t="shared" si="2"/>
        <v/>
      </c>
      <c r="Z33" s="23">
        <f>IFERROR(VLOOKUP(R33,'[1]Gamme meth'!$A:$I,9,FALSE)*VLOOKUP(R33,'[1]Gamme meth'!$A:$I,6,FALSE)*41-VLOOKUP(R33,'[1]Gamme meth'!$A:$I,9,FALSE)*VLOOKUP(R33,'[1]Gamme meth'!$A:$I,6,FALSE)*41/VLOOKUP(C33,[1]TDL!$I:$L,2,FALSE)*[1]Planning!L33,0)</f>
        <v>0</v>
      </c>
      <c r="AA33" s="23">
        <f>IFERROR(VLOOKUP(R33,'[1]Gamme meth'!$A:$I,9,FALSE)*VLOOKUP(R33,'[1]Gamme meth'!$A:$I,6,FALSE)*41-VLOOKUP(R33,'[1]Gamme meth'!$A:$I,9,FALSE)*VLOOKUP(R33,'[1]Gamme meth'!$A:$I,6,FALSE)*41/VLOOKUP(C33,[1]TDL!$I:$L,3,FALSE)*[1]Planning!L33,0)</f>
        <v>0</v>
      </c>
      <c r="AB33" s="22" t="e">
        <f t="shared" si="3"/>
        <v>#VALUE!</v>
      </c>
      <c r="AC33" s="22" t="e">
        <f t="shared" si="4"/>
        <v>#VALUE!</v>
      </c>
      <c r="AD33" s="24">
        <f t="shared" si="0"/>
        <v>15</v>
      </c>
    </row>
    <row r="34" spans="1:30" x14ac:dyDescent="0.3">
      <c r="A34" s="14" t="s">
        <v>198</v>
      </c>
      <c r="B34" s="26" t="s">
        <v>199</v>
      </c>
      <c r="C34" s="27" t="s">
        <v>200</v>
      </c>
      <c r="D34" s="27" t="s">
        <v>201</v>
      </c>
      <c r="E34" s="28">
        <v>45393</v>
      </c>
      <c r="F34" s="29" t="s">
        <v>44</v>
      </c>
      <c r="G34" s="29">
        <v>5</v>
      </c>
      <c r="H34" s="29">
        <v>20041365</v>
      </c>
      <c r="I34" s="29" t="s">
        <v>36</v>
      </c>
      <c r="J34" s="29">
        <v>46900</v>
      </c>
      <c r="K34" s="29">
        <v>19.782</v>
      </c>
      <c r="L34" s="29">
        <v>19012.146000000001</v>
      </c>
      <c r="M34" s="29">
        <v>42.631999999999998</v>
      </c>
      <c r="N34" s="29">
        <v>2.5</v>
      </c>
      <c r="O34" s="29">
        <v>22.5</v>
      </c>
      <c r="P34" s="29" t="s">
        <v>33</v>
      </c>
      <c r="Q34" s="18" t="str">
        <f>IFERROR(INT(L34/VLOOKUP(C34,[1]Palettes!$E:$I,5,FALSE))+1,"")</f>
        <v/>
      </c>
      <c r="R34" s="18" t="e">
        <f>VLOOKUP(C34,[2]Affect_gam_art!$A:$C,3,FALSE)</f>
        <v>#N/A</v>
      </c>
      <c r="S34" s="18" t="e">
        <f>VLOOKUP($B34,[2]Affect_gam_art!$A:E,4,FALSE)</f>
        <v>#N/A</v>
      </c>
      <c r="T34" s="18" t="e">
        <f>VLOOKUP(C34,[2]Affect_gam_art!$A:$E,5,FALSE)</f>
        <v>#N/A</v>
      </c>
      <c r="U34" s="20" t="e">
        <f>IF(H34=H33,((L34/VLOOKUP(R34,'[1]Gamme meth'!$A:$G,7,FALSE)))*VLOOKUP(R34,'[1]Gamme meth'!B:G,6,FALSE),((L34/VLOOKUP(R34,'[1]Gamme meth'!$A:$G,7,FALSE))+VLOOKUP(R34,'[1]Gamme meth'!B:J,9,FALSE))*VLOOKUP(R34,'[1]Gamme meth'!B:G,6,FALSE))</f>
        <v>#N/A</v>
      </c>
      <c r="V34" s="20" t="e">
        <f>IF(H34=H33,((L34/VLOOKUP(F34,'[1]Gamme meth'!$A:$G,7,FALSE)))*VLOOKUP(F34,'[1]Gamme meth'!B:G,6,FALSE),((L34/VLOOKUP(F34,'[1]Gamme meth'!$A:$G,7,FALSE))+VLOOKUP(F34,'[1]Gamme meth'!B:J,9,FALSE))*VLOOKUP(F34,'[1]Gamme meth'!B:G,6,FALSE))</f>
        <v>#N/A</v>
      </c>
      <c r="W34" s="21" t="str">
        <f t="shared" si="1"/>
        <v/>
      </c>
      <c r="X34" s="22" t="e">
        <f>VLOOKUP(C34,[2]Affect_gam_art!$A:$G,7,FALSE)</f>
        <v>#N/A</v>
      </c>
      <c r="Y34" s="22" t="str">
        <f t="shared" si="2"/>
        <v/>
      </c>
      <c r="Z34" s="23">
        <f>IFERROR(VLOOKUP(R34,'[1]Gamme meth'!$A:$I,9,FALSE)*VLOOKUP(R34,'[1]Gamme meth'!$A:$I,6,FALSE)*41-VLOOKUP(R34,'[1]Gamme meth'!$A:$I,9,FALSE)*VLOOKUP(R34,'[1]Gamme meth'!$A:$I,6,FALSE)*41/VLOOKUP(C34,[1]TDL!$I:$L,2,FALSE)*[1]Planning!L34,0)</f>
        <v>0</v>
      </c>
      <c r="AA34" s="23">
        <f>IFERROR(VLOOKUP(R34,'[1]Gamme meth'!$A:$I,9,FALSE)*VLOOKUP(R34,'[1]Gamme meth'!$A:$I,6,FALSE)*41-VLOOKUP(R34,'[1]Gamme meth'!$A:$I,9,FALSE)*VLOOKUP(R34,'[1]Gamme meth'!$A:$I,6,FALSE)*41/VLOOKUP(C34,[1]TDL!$I:$L,3,FALSE)*[1]Planning!L34,0)</f>
        <v>0</v>
      </c>
      <c r="AB34" s="22" t="e">
        <f t="shared" si="3"/>
        <v>#VALUE!</v>
      </c>
      <c r="AC34" s="22" t="e">
        <f t="shared" si="4"/>
        <v>#VALUE!</v>
      </c>
      <c r="AD34" s="24">
        <f t="shared" si="0"/>
        <v>15</v>
      </c>
    </row>
    <row r="35" spans="1:30" x14ac:dyDescent="0.3">
      <c r="A35" s="14" t="s">
        <v>202</v>
      </c>
      <c r="B35" s="15" t="s">
        <v>203</v>
      </c>
      <c r="C35" s="16" t="s">
        <v>204</v>
      </c>
      <c r="D35" s="16" t="s">
        <v>205</v>
      </c>
      <c r="E35" s="17">
        <v>45394</v>
      </c>
      <c r="F35" s="18" t="s">
        <v>44</v>
      </c>
      <c r="G35" s="18">
        <v>5</v>
      </c>
      <c r="H35" s="18">
        <v>20041365</v>
      </c>
      <c r="I35" s="18" t="s">
        <v>36</v>
      </c>
      <c r="J35" s="18">
        <v>46900</v>
      </c>
      <c r="K35" s="18">
        <v>22.5</v>
      </c>
      <c r="L35" s="18">
        <v>24752.532999999999</v>
      </c>
      <c r="M35" s="18">
        <v>42.631999999999998</v>
      </c>
      <c r="N35" s="18">
        <v>2.5</v>
      </c>
      <c r="O35" s="18">
        <v>22.5</v>
      </c>
      <c r="P35" s="18" t="s">
        <v>33</v>
      </c>
      <c r="Q35" s="18" t="str">
        <f>IFERROR(INT(L35/VLOOKUP(C35,[1]Palettes!$E:$I,5,FALSE))+1,"")</f>
        <v/>
      </c>
      <c r="R35" s="18" t="e">
        <f>VLOOKUP(C35,[2]Affect_gam_art!$A:$C,3,FALSE)</f>
        <v>#N/A</v>
      </c>
      <c r="S35" s="18" t="e">
        <f>VLOOKUP($B35,[2]Affect_gam_art!$A:E,4,FALSE)</f>
        <v>#N/A</v>
      </c>
      <c r="T35" s="18" t="e">
        <f>VLOOKUP(C35,[2]Affect_gam_art!$A:$E,5,FALSE)</f>
        <v>#N/A</v>
      </c>
      <c r="U35" s="20" t="e">
        <f>IF(H35=H34,((L35/VLOOKUP(R35,'[1]Gamme meth'!$A:$G,7,FALSE)))*VLOOKUP(R35,'[1]Gamme meth'!B:G,6,FALSE),((L35/VLOOKUP(R35,'[1]Gamme meth'!$A:$G,7,FALSE))+VLOOKUP(R35,'[1]Gamme meth'!B:J,9,FALSE))*VLOOKUP(R35,'[1]Gamme meth'!B:G,6,FALSE))</f>
        <v>#N/A</v>
      </c>
      <c r="V35" s="20" t="e">
        <f>IF(H35=H34,((L35/VLOOKUP(F35,'[1]Gamme meth'!$A:$G,7,FALSE)))*VLOOKUP(F35,'[1]Gamme meth'!B:G,6,FALSE),((L35/VLOOKUP(F35,'[1]Gamme meth'!$A:$G,7,FALSE))+VLOOKUP(F35,'[1]Gamme meth'!B:J,9,FALSE))*VLOOKUP(F35,'[1]Gamme meth'!B:G,6,FALSE))</f>
        <v>#N/A</v>
      </c>
      <c r="W35" s="21" t="str">
        <f t="shared" si="1"/>
        <v/>
      </c>
      <c r="X35" s="22" t="e">
        <f>VLOOKUP(C35,[2]Affect_gam_art!$A:$G,7,FALSE)</f>
        <v>#N/A</v>
      </c>
      <c r="Y35" s="22" t="str">
        <f t="shared" si="2"/>
        <v/>
      </c>
      <c r="Z35" s="23">
        <f>IFERROR(VLOOKUP(R35,'[1]Gamme meth'!$A:$I,9,FALSE)*VLOOKUP(R35,'[1]Gamme meth'!$A:$I,6,FALSE)*41-VLOOKUP(R35,'[1]Gamme meth'!$A:$I,9,FALSE)*VLOOKUP(R35,'[1]Gamme meth'!$A:$I,6,FALSE)*41/VLOOKUP(C35,[1]TDL!$I:$L,2,FALSE)*[1]Planning!L35,0)</f>
        <v>0</v>
      </c>
      <c r="AA35" s="23">
        <f>IFERROR(VLOOKUP(R35,'[1]Gamme meth'!$A:$I,9,FALSE)*VLOOKUP(R35,'[1]Gamme meth'!$A:$I,6,FALSE)*41-VLOOKUP(R35,'[1]Gamme meth'!$A:$I,9,FALSE)*VLOOKUP(R35,'[1]Gamme meth'!$A:$I,6,FALSE)*41/VLOOKUP(C35,[1]TDL!$I:$L,3,FALSE)*[1]Planning!L35,0)</f>
        <v>0</v>
      </c>
      <c r="AB35" s="22" t="e">
        <f t="shared" si="3"/>
        <v>#VALUE!</v>
      </c>
      <c r="AC35" s="22" t="e">
        <f t="shared" si="4"/>
        <v>#VALUE!</v>
      </c>
      <c r="AD35" s="24">
        <f t="shared" si="0"/>
        <v>15</v>
      </c>
    </row>
    <row r="36" spans="1:30" x14ac:dyDescent="0.3">
      <c r="A36" s="14" t="s">
        <v>206</v>
      </c>
      <c r="B36" s="26" t="s">
        <v>207</v>
      </c>
      <c r="C36" s="27" t="s">
        <v>208</v>
      </c>
      <c r="D36" s="27" t="s">
        <v>209</v>
      </c>
      <c r="E36" s="28">
        <v>45395</v>
      </c>
      <c r="F36" s="29" t="s">
        <v>44</v>
      </c>
      <c r="G36" s="29">
        <v>5</v>
      </c>
      <c r="H36" s="29">
        <v>20041365</v>
      </c>
      <c r="I36" s="29" t="s">
        <v>36</v>
      </c>
      <c r="J36" s="29">
        <v>46900</v>
      </c>
      <c r="K36" s="29">
        <v>2.85</v>
      </c>
      <c r="L36" s="29">
        <v>3135.3209999999999</v>
      </c>
      <c r="M36" s="29">
        <v>42.631999999999998</v>
      </c>
      <c r="N36" s="29">
        <v>2.5</v>
      </c>
      <c r="O36" s="29">
        <v>22.5</v>
      </c>
      <c r="P36" s="29" t="s">
        <v>33</v>
      </c>
      <c r="Q36" s="18" t="str">
        <f>IFERROR(INT(L36/VLOOKUP(C36,[1]Palettes!$E:$I,5,FALSE))+1,"")</f>
        <v/>
      </c>
      <c r="R36" s="18" t="e">
        <f>VLOOKUP(C36,[2]Affect_gam_art!$A:$C,3,FALSE)</f>
        <v>#N/A</v>
      </c>
      <c r="S36" s="18" t="e">
        <f>VLOOKUP($B36,[2]Affect_gam_art!$A:E,4,FALSE)</f>
        <v>#N/A</v>
      </c>
      <c r="T36" s="18" t="e">
        <f>VLOOKUP(C36,[2]Affect_gam_art!$A:$E,5,FALSE)</f>
        <v>#N/A</v>
      </c>
      <c r="U36" s="20" t="e">
        <f>IF(H36=H35,((L36/VLOOKUP(R36,'[1]Gamme meth'!$A:$G,7,FALSE)))*VLOOKUP(R36,'[1]Gamme meth'!B:G,6,FALSE),((L36/VLOOKUP(R36,'[1]Gamme meth'!$A:$G,7,FALSE))+VLOOKUP(R36,'[1]Gamme meth'!B:J,9,FALSE))*VLOOKUP(R36,'[1]Gamme meth'!B:G,6,FALSE))</f>
        <v>#N/A</v>
      </c>
      <c r="V36" s="20" t="e">
        <f>IF(H36=H35,((L36/VLOOKUP(F36,'[1]Gamme meth'!$A:$G,7,FALSE)))*VLOOKUP(F36,'[1]Gamme meth'!B:G,6,FALSE),((L36/VLOOKUP(F36,'[1]Gamme meth'!$A:$G,7,FALSE))+VLOOKUP(F36,'[1]Gamme meth'!B:J,9,FALSE))*VLOOKUP(F36,'[1]Gamme meth'!B:G,6,FALSE))</f>
        <v>#N/A</v>
      </c>
      <c r="W36" s="21" t="str">
        <f t="shared" si="1"/>
        <v/>
      </c>
      <c r="X36" s="22" t="e">
        <f>VLOOKUP(C36,[2]Affect_gam_art!$A:$G,7,FALSE)</f>
        <v>#N/A</v>
      </c>
      <c r="Y36" s="22" t="str">
        <f t="shared" si="2"/>
        <v/>
      </c>
      <c r="Z36" s="23">
        <f>IFERROR(VLOOKUP(R36,'[1]Gamme meth'!$A:$I,9,FALSE)*VLOOKUP(R36,'[1]Gamme meth'!$A:$I,6,FALSE)*41-VLOOKUP(R36,'[1]Gamme meth'!$A:$I,9,FALSE)*VLOOKUP(R36,'[1]Gamme meth'!$A:$I,6,FALSE)*41/VLOOKUP(C36,[1]TDL!$I:$L,2,FALSE)*[1]Planning!L36,0)</f>
        <v>0</v>
      </c>
      <c r="AA36" s="23">
        <f>IFERROR(VLOOKUP(R36,'[1]Gamme meth'!$A:$I,9,FALSE)*VLOOKUP(R36,'[1]Gamme meth'!$A:$I,6,FALSE)*41-VLOOKUP(R36,'[1]Gamme meth'!$A:$I,9,FALSE)*VLOOKUP(R36,'[1]Gamme meth'!$A:$I,6,FALSE)*41/VLOOKUP(C36,[1]TDL!$I:$L,3,FALSE)*[1]Planning!L36,0)</f>
        <v>0</v>
      </c>
      <c r="AB36" s="22" t="e">
        <f t="shared" si="3"/>
        <v>#VALUE!</v>
      </c>
      <c r="AC36" s="22" t="e">
        <f t="shared" si="4"/>
        <v>#VALUE!</v>
      </c>
      <c r="AD36" s="24">
        <f t="shared" si="0"/>
        <v>15</v>
      </c>
    </row>
    <row r="37" spans="1:30" x14ac:dyDescent="0.3">
      <c r="A37" s="14" t="s">
        <v>210</v>
      </c>
      <c r="B37" s="26" t="s">
        <v>211</v>
      </c>
      <c r="C37" s="27" t="s">
        <v>212</v>
      </c>
      <c r="D37" s="27" t="s">
        <v>213</v>
      </c>
      <c r="E37" s="28">
        <v>45395</v>
      </c>
      <c r="F37" s="29" t="s">
        <v>45</v>
      </c>
      <c r="G37" s="29">
        <v>5</v>
      </c>
      <c r="H37" s="29">
        <v>20041287</v>
      </c>
      <c r="I37" s="29" t="s">
        <v>36</v>
      </c>
      <c r="J37" s="29">
        <v>15000</v>
      </c>
      <c r="K37" s="29">
        <v>14.845000000000001</v>
      </c>
      <c r="L37" s="29">
        <v>15000</v>
      </c>
      <c r="M37" s="29">
        <v>12.345000000000001</v>
      </c>
      <c r="N37" s="29">
        <v>2.5</v>
      </c>
      <c r="O37" s="29">
        <v>22.5</v>
      </c>
      <c r="P37" s="29" t="s">
        <v>33</v>
      </c>
      <c r="Q37" s="18" t="str">
        <f>IFERROR(INT(L37/VLOOKUP(C37,[1]Palettes!$E:$I,5,FALSE))+1,"")</f>
        <v/>
      </c>
      <c r="R37" s="18" t="e">
        <f>VLOOKUP(C37,[2]Affect_gam_art!$A:$C,3,FALSE)</f>
        <v>#N/A</v>
      </c>
      <c r="S37" s="18" t="e">
        <f>VLOOKUP($B37,[2]Affect_gam_art!$A:E,4,FALSE)</f>
        <v>#N/A</v>
      </c>
      <c r="T37" s="18" t="e">
        <f>VLOOKUP(C37,[2]Affect_gam_art!$A:$E,5,FALSE)</f>
        <v>#N/A</v>
      </c>
      <c r="U37" s="20" t="e">
        <f>IF(H37=H36,((L37/VLOOKUP(R37,'[1]Gamme meth'!$A:$G,7,FALSE)))*VLOOKUP(R37,'[1]Gamme meth'!B:G,6,FALSE),((L37/VLOOKUP(R37,'[1]Gamme meth'!$A:$G,7,FALSE))+VLOOKUP(R37,'[1]Gamme meth'!B:J,9,FALSE))*VLOOKUP(R37,'[1]Gamme meth'!B:G,6,FALSE))</f>
        <v>#N/A</v>
      </c>
      <c r="V37" s="20" t="e">
        <f>IF(H37=H36,((L37/VLOOKUP(F37,'[1]Gamme meth'!$A:$G,7,FALSE)))*VLOOKUP(F37,'[1]Gamme meth'!B:G,6,FALSE),((L37/VLOOKUP(F37,'[1]Gamme meth'!$A:$G,7,FALSE))+VLOOKUP(F37,'[1]Gamme meth'!B:J,9,FALSE))*VLOOKUP(F37,'[1]Gamme meth'!B:G,6,FALSE))</f>
        <v>#N/A</v>
      </c>
      <c r="W37" s="21" t="str">
        <f t="shared" si="1"/>
        <v/>
      </c>
      <c r="X37" s="22" t="e">
        <f>VLOOKUP(C37,[2]Affect_gam_art!$A:$G,7,FALSE)</f>
        <v>#N/A</v>
      </c>
      <c r="Y37" s="22" t="str">
        <f t="shared" si="2"/>
        <v/>
      </c>
      <c r="Z37" s="23">
        <f>IFERROR(VLOOKUP(R37,'[1]Gamme meth'!$A:$I,9,FALSE)*VLOOKUP(R37,'[1]Gamme meth'!$A:$I,6,FALSE)*41-VLOOKUP(R37,'[1]Gamme meth'!$A:$I,9,FALSE)*VLOOKUP(R37,'[1]Gamme meth'!$A:$I,6,FALSE)*41/VLOOKUP(C37,[1]TDL!$I:$L,2,FALSE)*[1]Planning!L37,0)</f>
        <v>0</v>
      </c>
      <c r="AA37" s="23">
        <f>IFERROR(VLOOKUP(R37,'[1]Gamme meth'!$A:$I,9,FALSE)*VLOOKUP(R37,'[1]Gamme meth'!$A:$I,6,FALSE)*41-VLOOKUP(R37,'[1]Gamme meth'!$A:$I,9,FALSE)*VLOOKUP(R37,'[1]Gamme meth'!$A:$I,6,FALSE)*41/VLOOKUP(C37,[1]TDL!$I:$L,3,FALSE)*[1]Planning!L37,0)</f>
        <v>0</v>
      </c>
      <c r="AB37" s="22" t="e">
        <f t="shared" si="3"/>
        <v>#VALUE!</v>
      </c>
      <c r="AC37" s="22" t="e">
        <f t="shared" si="4"/>
        <v>#VALUE!</v>
      </c>
      <c r="AD37" s="24">
        <f t="shared" si="0"/>
        <v>15</v>
      </c>
    </row>
    <row r="38" spans="1:30" x14ac:dyDescent="0.3">
      <c r="A38" s="14" t="s">
        <v>214</v>
      </c>
      <c r="B38" s="15" t="s">
        <v>215</v>
      </c>
      <c r="C38" s="16" t="s">
        <v>216</v>
      </c>
      <c r="D38" s="16" t="s">
        <v>217</v>
      </c>
      <c r="E38" s="17">
        <v>45390</v>
      </c>
      <c r="F38" s="18" t="s">
        <v>46</v>
      </c>
      <c r="G38" s="18">
        <v>4</v>
      </c>
      <c r="H38" s="18">
        <v>20041195</v>
      </c>
      <c r="I38" s="18" t="s">
        <v>36</v>
      </c>
      <c r="J38" s="18">
        <v>25200</v>
      </c>
      <c r="K38" s="18">
        <v>5.64</v>
      </c>
      <c r="L38" s="18">
        <v>8597.6650000000009</v>
      </c>
      <c r="M38" s="18">
        <v>16.530999999999999</v>
      </c>
      <c r="N38" s="18">
        <v>1.3</v>
      </c>
      <c r="O38" s="18">
        <v>15</v>
      </c>
      <c r="P38" s="25" t="s">
        <v>32</v>
      </c>
      <c r="Q38" s="18" t="str">
        <f>IFERROR(INT(L38/VLOOKUP(C38,[1]Palettes!$E:$I,5,FALSE))+1,"")</f>
        <v/>
      </c>
      <c r="R38" s="18" t="e">
        <f>VLOOKUP(C38,[2]Affect_gam_art!$A:$C,3,FALSE)</f>
        <v>#N/A</v>
      </c>
      <c r="S38" s="18" t="e">
        <f>VLOOKUP($B38,[2]Affect_gam_art!$A:E,4,FALSE)</f>
        <v>#N/A</v>
      </c>
      <c r="T38" s="18" t="e">
        <f>VLOOKUP(C38,[2]Affect_gam_art!$A:$E,5,FALSE)</f>
        <v>#N/A</v>
      </c>
      <c r="U38" s="20" t="e">
        <f>IF(H38=H37,((L38/VLOOKUP(R38,'[1]Gamme meth'!$A:$G,7,FALSE)))*VLOOKUP(R38,'[1]Gamme meth'!B:G,6,FALSE),((L38/VLOOKUP(R38,'[1]Gamme meth'!$A:$G,7,FALSE))+VLOOKUP(R38,'[1]Gamme meth'!B:J,9,FALSE))*VLOOKUP(R38,'[1]Gamme meth'!B:G,6,FALSE))</f>
        <v>#N/A</v>
      </c>
      <c r="V38" s="20" t="e">
        <f>IF(H38=H37,((L38/VLOOKUP(F38,'[1]Gamme meth'!$A:$G,7,FALSE)))*VLOOKUP(F38,'[1]Gamme meth'!B:G,6,FALSE),((L38/VLOOKUP(F38,'[1]Gamme meth'!$A:$G,7,FALSE))+VLOOKUP(F38,'[1]Gamme meth'!B:J,9,FALSE))*VLOOKUP(F38,'[1]Gamme meth'!B:G,6,FALSE))</f>
        <v>#N/A</v>
      </c>
      <c r="W38" s="21" t="str">
        <f t="shared" si="1"/>
        <v/>
      </c>
      <c r="X38" s="22" t="e">
        <f>VLOOKUP(C38,[2]Affect_gam_art!$A:$G,7,FALSE)</f>
        <v>#N/A</v>
      </c>
      <c r="Y38" s="22" t="str">
        <f t="shared" si="2"/>
        <v/>
      </c>
      <c r="Z38" s="23">
        <f>IFERROR(VLOOKUP(R38,'[1]Gamme meth'!$A:$I,9,FALSE)*VLOOKUP(R38,'[1]Gamme meth'!$A:$I,6,FALSE)*41-VLOOKUP(R38,'[1]Gamme meth'!$A:$I,9,FALSE)*VLOOKUP(R38,'[1]Gamme meth'!$A:$I,6,FALSE)*41/VLOOKUP(C38,[1]TDL!$I:$L,2,FALSE)*[1]Planning!L38,0)</f>
        <v>0</v>
      </c>
      <c r="AA38" s="23">
        <f>IFERROR(VLOOKUP(R38,'[1]Gamme meth'!$A:$I,9,FALSE)*VLOOKUP(R38,'[1]Gamme meth'!$A:$I,6,FALSE)*41-VLOOKUP(R38,'[1]Gamme meth'!$A:$I,9,FALSE)*VLOOKUP(R38,'[1]Gamme meth'!$A:$I,6,FALSE)*41/VLOOKUP(C38,[1]TDL!$I:$L,3,FALSE)*[1]Planning!L38,0)</f>
        <v>0</v>
      </c>
      <c r="AB38" s="22" t="e">
        <f t="shared" si="3"/>
        <v>#VALUE!</v>
      </c>
      <c r="AC38" s="22" t="e">
        <f t="shared" si="4"/>
        <v>#VALUE!</v>
      </c>
      <c r="AD38" s="24">
        <f t="shared" si="0"/>
        <v>15</v>
      </c>
    </row>
    <row r="39" spans="1:30" x14ac:dyDescent="0.3">
      <c r="A39" s="14" t="s">
        <v>218</v>
      </c>
      <c r="B39" s="26" t="s">
        <v>219</v>
      </c>
      <c r="C39" s="27" t="s">
        <v>220</v>
      </c>
      <c r="D39" s="27" t="s">
        <v>221</v>
      </c>
      <c r="E39" s="28">
        <v>45390</v>
      </c>
      <c r="F39" s="29" t="s">
        <v>46</v>
      </c>
      <c r="G39" s="29">
        <v>4</v>
      </c>
      <c r="H39" s="29">
        <v>10079840</v>
      </c>
      <c r="I39" s="29" t="s">
        <v>31</v>
      </c>
      <c r="J39" s="29">
        <v>16600</v>
      </c>
      <c r="K39" s="29">
        <v>9.0679999999999996</v>
      </c>
      <c r="L39" s="29">
        <v>11841.028</v>
      </c>
      <c r="M39" s="29">
        <v>10.89</v>
      </c>
      <c r="N39" s="29">
        <v>1.3</v>
      </c>
      <c r="O39" s="29">
        <v>15</v>
      </c>
      <c r="P39" s="25" t="s">
        <v>33</v>
      </c>
      <c r="Q39" s="18" t="str">
        <f>IFERROR(INT(L39/VLOOKUP(C39,[1]Palettes!$E:$I,5,FALSE))+1,"")</f>
        <v/>
      </c>
      <c r="R39" s="18" t="e">
        <f>VLOOKUP(C39,[2]Affect_gam_art!$A:$C,3,FALSE)</f>
        <v>#N/A</v>
      </c>
      <c r="S39" s="18" t="e">
        <f>VLOOKUP($B39,[2]Affect_gam_art!$A:E,4,FALSE)</f>
        <v>#N/A</v>
      </c>
      <c r="T39" s="18" t="e">
        <f>VLOOKUP(C39,[2]Affect_gam_art!$A:$E,5,FALSE)</f>
        <v>#N/A</v>
      </c>
      <c r="U39" s="20" t="e">
        <f>IF(H39=H38,((L39/VLOOKUP(R39,'[1]Gamme meth'!$A:$G,7,FALSE)))*VLOOKUP(R39,'[1]Gamme meth'!B:G,6,FALSE),((L39/VLOOKUP(R39,'[1]Gamme meth'!$A:$G,7,FALSE))+VLOOKUP(R39,'[1]Gamme meth'!B:J,9,FALSE))*VLOOKUP(R39,'[1]Gamme meth'!B:G,6,FALSE))</f>
        <v>#N/A</v>
      </c>
      <c r="V39" s="20" t="e">
        <f>IF(H39=H38,((L39/VLOOKUP(F39,'[1]Gamme meth'!$A:$G,7,FALSE)))*VLOOKUP(F39,'[1]Gamme meth'!B:G,6,FALSE),((L39/VLOOKUP(F39,'[1]Gamme meth'!$A:$G,7,FALSE))+VLOOKUP(F39,'[1]Gamme meth'!B:J,9,FALSE))*VLOOKUP(F39,'[1]Gamme meth'!B:G,6,FALSE))</f>
        <v>#N/A</v>
      </c>
      <c r="W39" s="21" t="str">
        <f t="shared" si="1"/>
        <v/>
      </c>
      <c r="X39" s="22" t="e">
        <f>VLOOKUP(C39,[2]Affect_gam_art!$A:$G,7,FALSE)</f>
        <v>#N/A</v>
      </c>
      <c r="Y39" s="22" t="str">
        <f t="shared" si="2"/>
        <v/>
      </c>
      <c r="Z39" s="23">
        <f>IFERROR(VLOOKUP(R39,'[1]Gamme meth'!$A:$I,9,FALSE)*VLOOKUP(R39,'[1]Gamme meth'!$A:$I,6,FALSE)*41-VLOOKUP(R39,'[1]Gamme meth'!$A:$I,9,FALSE)*VLOOKUP(R39,'[1]Gamme meth'!$A:$I,6,FALSE)*41/VLOOKUP(C39,[1]TDL!$I:$L,2,FALSE)*[1]Planning!L39,0)</f>
        <v>0</v>
      </c>
      <c r="AA39" s="23">
        <f>IFERROR(VLOOKUP(R39,'[1]Gamme meth'!$A:$I,9,FALSE)*VLOOKUP(R39,'[1]Gamme meth'!$A:$I,6,FALSE)*41-VLOOKUP(R39,'[1]Gamme meth'!$A:$I,9,FALSE)*VLOOKUP(R39,'[1]Gamme meth'!$A:$I,6,FALSE)*41/VLOOKUP(C39,[1]TDL!$I:$L,3,FALSE)*[1]Planning!L39,0)</f>
        <v>0</v>
      </c>
      <c r="AB39" s="22" t="e">
        <f t="shared" si="3"/>
        <v>#VALUE!</v>
      </c>
      <c r="AC39" s="22" t="e">
        <f t="shared" si="4"/>
        <v>#VALUE!</v>
      </c>
      <c r="AD39" s="24">
        <f t="shared" si="0"/>
        <v>15</v>
      </c>
    </row>
    <row r="40" spans="1:30" x14ac:dyDescent="0.3">
      <c r="A40" s="14" t="s">
        <v>222</v>
      </c>
      <c r="B40" s="26" t="s">
        <v>223</v>
      </c>
      <c r="C40" s="27" t="s">
        <v>224</v>
      </c>
      <c r="D40" s="27" t="s">
        <v>225</v>
      </c>
      <c r="E40" s="28">
        <v>45391</v>
      </c>
      <c r="F40" s="29" t="s">
        <v>46</v>
      </c>
      <c r="G40" s="29">
        <v>4</v>
      </c>
      <c r="H40" s="29">
        <v>10079840</v>
      </c>
      <c r="I40" s="29" t="s">
        <v>31</v>
      </c>
      <c r="J40" s="29">
        <v>16600</v>
      </c>
      <c r="K40" s="29">
        <v>2.8290000000000002</v>
      </c>
      <c r="L40" s="29">
        <v>4312.3419999999996</v>
      </c>
      <c r="M40" s="29">
        <v>10.89</v>
      </c>
      <c r="N40" s="29">
        <v>1.3</v>
      </c>
      <c r="O40" s="29">
        <v>15</v>
      </c>
      <c r="P40" s="25" t="s">
        <v>33</v>
      </c>
      <c r="Q40" s="18" t="str">
        <f>IFERROR(INT(L40/VLOOKUP(C40,[1]Palettes!$E:$I,5,FALSE))+1,"")</f>
        <v/>
      </c>
      <c r="R40" s="18" t="e">
        <f>VLOOKUP(C40,[2]Affect_gam_art!$A:$C,3,FALSE)</f>
        <v>#N/A</v>
      </c>
      <c r="S40" s="18" t="e">
        <f>VLOOKUP($B40,[2]Affect_gam_art!$A:E,4,FALSE)</f>
        <v>#N/A</v>
      </c>
      <c r="T40" s="18" t="e">
        <f>VLOOKUP(C40,[2]Affect_gam_art!$A:$E,5,FALSE)</f>
        <v>#N/A</v>
      </c>
      <c r="U40" s="20" t="e">
        <f>IF(H40=H39,((L40/VLOOKUP(R40,'[1]Gamme meth'!$A:$G,7,FALSE)))*VLOOKUP(R40,'[1]Gamme meth'!B:G,6,FALSE),((L40/VLOOKUP(R40,'[1]Gamme meth'!$A:$G,7,FALSE))+VLOOKUP(R40,'[1]Gamme meth'!B:J,9,FALSE))*VLOOKUP(R40,'[1]Gamme meth'!B:G,6,FALSE))</f>
        <v>#N/A</v>
      </c>
      <c r="V40" s="20" t="e">
        <f>IF(H40=H39,((L40/VLOOKUP(F40,'[1]Gamme meth'!$A:$G,7,FALSE)))*VLOOKUP(F40,'[1]Gamme meth'!B:G,6,FALSE),((L40/VLOOKUP(F40,'[1]Gamme meth'!$A:$G,7,FALSE))+VLOOKUP(F40,'[1]Gamme meth'!B:J,9,FALSE))*VLOOKUP(F40,'[1]Gamme meth'!B:G,6,FALSE))</f>
        <v>#N/A</v>
      </c>
      <c r="W40" s="21" t="str">
        <f t="shared" si="1"/>
        <v/>
      </c>
      <c r="X40" s="22" t="e">
        <f>VLOOKUP(C40,[2]Affect_gam_art!$A:$G,7,FALSE)</f>
        <v>#N/A</v>
      </c>
      <c r="Y40" s="22" t="str">
        <f t="shared" si="2"/>
        <v/>
      </c>
      <c r="Z40" s="23">
        <f>IFERROR(VLOOKUP(R40,'[1]Gamme meth'!$A:$I,9,FALSE)*VLOOKUP(R40,'[1]Gamme meth'!$A:$I,6,FALSE)*41-VLOOKUP(R40,'[1]Gamme meth'!$A:$I,9,FALSE)*VLOOKUP(R40,'[1]Gamme meth'!$A:$I,6,FALSE)*41/VLOOKUP(C40,[1]TDL!$I:$L,2,FALSE)*[1]Planning!L40,0)</f>
        <v>0</v>
      </c>
      <c r="AA40" s="23">
        <f>IFERROR(VLOOKUP(R40,'[1]Gamme meth'!$A:$I,9,FALSE)*VLOOKUP(R40,'[1]Gamme meth'!$A:$I,6,FALSE)*41-VLOOKUP(R40,'[1]Gamme meth'!$A:$I,9,FALSE)*VLOOKUP(R40,'[1]Gamme meth'!$A:$I,6,FALSE)*41/VLOOKUP(C40,[1]TDL!$I:$L,3,FALSE)*[1]Planning!L40,0)</f>
        <v>0</v>
      </c>
      <c r="AB40" s="22" t="e">
        <f t="shared" si="3"/>
        <v>#VALUE!</v>
      </c>
      <c r="AC40" s="22" t="e">
        <f t="shared" si="4"/>
        <v>#VALUE!</v>
      </c>
      <c r="AD40" s="24">
        <f t="shared" si="0"/>
        <v>15</v>
      </c>
    </row>
    <row r="41" spans="1:30" x14ac:dyDescent="0.3">
      <c r="A41" s="14" t="s">
        <v>226</v>
      </c>
      <c r="B41" s="15" t="s">
        <v>227</v>
      </c>
      <c r="C41" s="16" t="s">
        <v>228</v>
      </c>
      <c r="D41" s="16" t="s">
        <v>229</v>
      </c>
      <c r="E41" s="17">
        <v>45391</v>
      </c>
      <c r="F41" s="18" t="s">
        <v>47</v>
      </c>
      <c r="G41" s="18">
        <v>5</v>
      </c>
      <c r="H41" s="18">
        <v>10079833</v>
      </c>
      <c r="I41" s="18" t="s">
        <v>31</v>
      </c>
      <c r="J41" s="18">
        <v>35600</v>
      </c>
      <c r="K41" s="18">
        <v>11.983000000000001</v>
      </c>
      <c r="L41" s="18">
        <v>15595.62</v>
      </c>
      <c r="M41" s="18">
        <v>24.385999999999999</v>
      </c>
      <c r="N41" s="18">
        <v>1.3</v>
      </c>
      <c r="O41" s="18">
        <v>15</v>
      </c>
      <c r="P41" s="25" t="s">
        <v>33</v>
      </c>
      <c r="Q41" s="18" t="str">
        <f>IFERROR(INT(L41/VLOOKUP(C41,[1]Palettes!$E:$I,5,FALSE))+1,"")</f>
        <v/>
      </c>
      <c r="R41" s="18" t="e">
        <f>VLOOKUP(C41,[2]Affect_gam_art!$A:$C,3,FALSE)</f>
        <v>#N/A</v>
      </c>
      <c r="S41" s="18" t="e">
        <f>VLOOKUP($B41,[2]Affect_gam_art!$A:E,4,FALSE)</f>
        <v>#N/A</v>
      </c>
      <c r="T41" s="18" t="e">
        <f>VLOOKUP(C41,[2]Affect_gam_art!$A:$E,5,FALSE)</f>
        <v>#N/A</v>
      </c>
      <c r="U41" s="20" t="e">
        <f>IF(H41=H40,((L41/VLOOKUP(R41,'[1]Gamme meth'!$A:$G,7,FALSE)))*VLOOKUP(R41,'[1]Gamme meth'!B:G,6,FALSE),((L41/VLOOKUP(R41,'[1]Gamme meth'!$A:$G,7,FALSE))+VLOOKUP(R41,'[1]Gamme meth'!B:J,9,FALSE))*VLOOKUP(R41,'[1]Gamme meth'!B:G,6,FALSE))</f>
        <v>#N/A</v>
      </c>
      <c r="V41" s="20" t="e">
        <f>IF(H41=H40,((L41/VLOOKUP(F41,'[1]Gamme meth'!$A:$G,7,FALSE)))*VLOOKUP(F41,'[1]Gamme meth'!B:G,6,FALSE),((L41/VLOOKUP(F41,'[1]Gamme meth'!$A:$G,7,FALSE))+VLOOKUP(F41,'[1]Gamme meth'!B:J,9,FALSE))*VLOOKUP(F41,'[1]Gamme meth'!B:G,6,FALSE))</f>
        <v>#N/A</v>
      </c>
      <c r="W41" s="21" t="str">
        <f t="shared" si="1"/>
        <v/>
      </c>
      <c r="X41" s="22" t="e">
        <f>VLOOKUP(C41,[2]Affect_gam_art!$A:$G,7,FALSE)</f>
        <v>#N/A</v>
      </c>
      <c r="Y41" s="22" t="str">
        <f t="shared" si="2"/>
        <v/>
      </c>
      <c r="Z41" s="23">
        <f>IFERROR(VLOOKUP(R41,'[1]Gamme meth'!$A:$I,9,FALSE)*VLOOKUP(R41,'[1]Gamme meth'!$A:$I,6,FALSE)*41-VLOOKUP(R41,'[1]Gamme meth'!$A:$I,9,FALSE)*VLOOKUP(R41,'[1]Gamme meth'!$A:$I,6,FALSE)*41/VLOOKUP(C41,[1]TDL!$I:$L,2,FALSE)*[1]Planning!L41,0)</f>
        <v>0</v>
      </c>
      <c r="AA41" s="23">
        <f>IFERROR(VLOOKUP(R41,'[1]Gamme meth'!$A:$I,9,FALSE)*VLOOKUP(R41,'[1]Gamme meth'!$A:$I,6,FALSE)*41-VLOOKUP(R41,'[1]Gamme meth'!$A:$I,9,FALSE)*VLOOKUP(R41,'[1]Gamme meth'!$A:$I,6,FALSE)*41/VLOOKUP(C41,[1]TDL!$I:$L,3,FALSE)*[1]Planning!L41,0)</f>
        <v>0</v>
      </c>
      <c r="AB41" s="22" t="e">
        <f t="shared" si="3"/>
        <v>#VALUE!</v>
      </c>
      <c r="AC41" s="22" t="e">
        <f t="shared" si="4"/>
        <v>#VALUE!</v>
      </c>
      <c r="AD41" s="24">
        <f t="shared" si="0"/>
        <v>15</v>
      </c>
    </row>
    <row r="42" spans="1:30" x14ac:dyDescent="0.3">
      <c r="A42" s="14" t="s">
        <v>230</v>
      </c>
      <c r="B42" s="15" t="s">
        <v>231</v>
      </c>
      <c r="C42" s="16" t="s">
        <v>232</v>
      </c>
      <c r="D42" s="16" t="s">
        <v>233</v>
      </c>
      <c r="E42" s="17">
        <v>45392</v>
      </c>
      <c r="F42" s="18" t="s">
        <v>47</v>
      </c>
      <c r="G42" s="18">
        <v>5</v>
      </c>
      <c r="H42" s="18">
        <v>10079833</v>
      </c>
      <c r="I42" s="18" t="s">
        <v>31</v>
      </c>
      <c r="J42" s="18">
        <v>35600</v>
      </c>
      <c r="K42" s="18">
        <v>13.702999999999999</v>
      </c>
      <c r="L42" s="18">
        <v>20004.38</v>
      </c>
      <c r="M42" s="18">
        <v>24.385999999999999</v>
      </c>
      <c r="N42" s="18">
        <v>1.3</v>
      </c>
      <c r="O42" s="18">
        <v>22.5</v>
      </c>
      <c r="P42" s="18" t="s">
        <v>33</v>
      </c>
      <c r="Q42" s="18" t="str">
        <f>IFERROR(INT(L42/VLOOKUP(C42,[1]Palettes!$E:$I,5,FALSE))+1,"")</f>
        <v/>
      </c>
      <c r="R42" s="18" t="e">
        <f>VLOOKUP(C42,[2]Affect_gam_art!$A:$C,3,FALSE)</f>
        <v>#N/A</v>
      </c>
      <c r="S42" s="18" t="e">
        <f>VLOOKUP($B42,[2]Affect_gam_art!$A:E,4,FALSE)</f>
        <v>#N/A</v>
      </c>
      <c r="T42" s="18" t="e">
        <f>VLOOKUP(C42,[2]Affect_gam_art!$A:$E,5,FALSE)</f>
        <v>#N/A</v>
      </c>
      <c r="U42" s="20" t="e">
        <f>IF(H42=H41,((L42/VLOOKUP(R42,'[1]Gamme meth'!$A:$G,7,FALSE)))*VLOOKUP(R42,'[1]Gamme meth'!B:G,6,FALSE),((L42/VLOOKUP(R42,'[1]Gamme meth'!$A:$G,7,FALSE))+VLOOKUP(R42,'[1]Gamme meth'!B:J,9,FALSE))*VLOOKUP(R42,'[1]Gamme meth'!B:G,6,FALSE))</f>
        <v>#N/A</v>
      </c>
      <c r="V42" s="20" t="e">
        <f>IF(H42=H41,((L42/VLOOKUP(F42,'[1]Gamme meth'!$A:$G,7,FALSE)))*VLOOKUP(F42,'[1]Gamme meth'!B:G,6,FALSE),((L42/VLOOKUP(F42,'[1]Gamme meth'!$A:$G,7,FALSE))+VLOOKUP(F42,'[1]Gamme meth'!B:J,9,FALSE))*VLOOKUP(F42,'[1]Gamme meth'!B:G,6,FALSE))</f>
        <v>#N/A</v>
      </c>
      <c r="W42" s="21" t="str">
        <f t="shared" si="1"/>
        <v/>
      </c>
      <c r="X42" s="22" t="e">
        <f>VLOOKUP(C42,[2]Affect_gam_art!$A:$G,7,FALSE)</f>
        <v>#N/A</v>
      </c>
      <c r="Y42" s="22" t="str">
        <f t="shared" si="2"/>
        <v/>
      </c>
      <c r="Z42" s="23">
        <f>IFERROR(VLOOKUP(R42,'[1]Gamme meth'!$A:$I,9,FALSE)*VLOOKUP(R42,'[1]Gamme meth'!$A:$I,6,FALSE)*41-VLOOKUP(R42,'[1]Gamme meth'!$A:$I,9,FALSE)*VLOOKUP(R42,'[1]Gamme meth'!$A:$I,6,FALSE)*41/VLOOKUP(C42,[1]TDL!$I:$L,2,FALSE)*[1]Planning!L42,0)</f>
        <v>0</v>
      </c>
      <c r="AA42" s="23">
        <f>IFERROR(VLOOKUP(R42,'[1]Gamme meth'!$A:$I,9,FALSE)*VLOOKUP(R42,'[1]Gamme meth'!$A:$I,6,FALSE)*41-VLOOKUP(R42,'[1]Gamme meth'!$A:$I,9,FALSE)*VLOOKUP(R42,'[1]Gamme meth'!$A:$I,6,FALSE)*41/VLOOKUP(C42,[1]TDL!$I:$L,3,FALSE)*[1]Planning!L42,0)</f>
        <v>0</v>
      </c>
      <c r="AB42" s="22" t="e">
        <f t="shared" si="3"/>
        <v>#VALUE!</v>
      </c>
      <c r="AC42" s="22" t="e">
        <f t="shared" si="4"/>
        <v>#VALUE!</v>
      </c>
      <c r="AD42" s="24">
        <f t="shared" si="0"/>
        <v>15</v>
      </c>
    </row>
    <row r="43" spans="1:30" x14ac:dyDescent="0.3">
      <c r="A43" s="14" t="s">
        <v>234</v>
      </c>
      <c r="B43" s="26" t="s">
        <v>235</v>
      </c>
      <c r="C43" s="27" t="s">
        <v>236</v>
      </c>
      <c r="D43" s="27" t="s">
        <v>237</v>
      </c>
      <c r="E43" s="28">
        <v>45392</v>
      </c>
      <c r="F43" s="29" t="s">
        <v>48</v>
      </c>
      <c r="G43" s="29">
        <v>4</v>
      </c>
      <c r="H43" s="29">
        <v>10079837</v>
      </c>
      <c r="I43" s="29" t="s">
        <v>31</v>
      </c>
      <c r="J43" s="29">
        <v>17900</v>
      </c>
      <c r="K43" s="29">
        <v>8.7970000000000006</v>
      </c>
      <c r="L43" s="29">
        <v>12410.1</v>
      </c>
      <c r="M43" s="29">
        <v>10.525</v>
      </c>
      <c r="N43" s="29">
        <v>1.5</v>
      </c>
      <c r="O43" s="29">
        <v>22.5</v>
      </c>
      <c r="P43" s="29" t="s">
        <v>33</v>
      </c>
      <c r="Q43" s="18" t="str">
        <f>IFERROR(INT(L43/VLOOKUP(C43,[1]Palettes!$E:$I,5,FALSE))+1,"")</f>
        <v/>
      </c>
      <c r="R43" s="18" t="e">
        <f>VLOOKUP(C43,[2]Affect_gam_art!$A:$C,3,FALSE)</f>
        <v>#N/A</v>
      </c>
      <c r="S43" s="18" t="e">
        <f>VLOOKUP($B43,[2]Affect_gam_art!$A:E,4,FALSE)</f>
        <v>#N/A</v>
      </c>
      <c r="T43" s="18" t="e">
        <f>VLOOKUP(C43,[2]Affect_gam_art!$A:$E,5,FALSE)</f>
        <v>#N/A</v>
      </c>
      <c r="U43" s="20" t="e">
        <f>IF(H43=H42,((L43/VLOOKUP(R43,'[1]Gamme meth'!$A:$G,7,FALSE)))*VLOOKUP(R43,'[1]Gamme meth'!B:G,6,FALSE),((L43/VLOOKUP(R43,'[1]Gamme meth'!$A:$G,7,FALSE))+VLOOKUP(R43,'[1]Gamme meth'!B:J,9,FALSE))*VLOOKUP(R43,'[1]Gamme meth'!B:G,6,FALSE))</f>
        <v>#N/A</v>
      </c>
      <c r="V43" s="20" t="e">
        <f>IF(H43=H42,((L43/VLOOKUP(F43,'[1]Gamme meth'!$A:$G,7,FALSE)))*VLOOKUP(F43,'[1]Gamme meth'!B:G,6,FALSE),((L43/VLOOKUP(F43,'[1]Gamme meth'!$A:$G,7,FALSE))+VLOOKUP(F43,'[1]Gamme meth'!B:J,9,FALSE))*VLOOKUP(F43,'[1]Gamme meth'!B:G,6,FALSE))</f>
        <v>#N/A</v>
      </c>
      <c r="W43" s="21" t="str">
        <f t="shared" si="1"/>
        <v/>
      </c>
      <c r="X43" s="22" t="e">
        <f>VLOOKUP(C43,[2]Affect_gam_art!$A:$G,7,FALSE)</f>
        <v>#N/A</v>
      </c>
      <c r="Y43" s="22" t="str">
        <f t="shared" si="2"/>
        <v/>
      </c>
      <c r="Z43" s="23">
        <f>IFERROR(VLOOKUP(R43,'[1]Gamme meth'!$A:$I,9,FALSE)*VLOOKUP(R43,'[1]Gamme meth'!$A:$I,6,FALSE)*41-VLOOKUP(R43,'[1]Gamme meth'!$A:$I,9,FALSE)*VLOOKUP(R43,'[1]Gamme meth'!$A:$I,6,FALSE)*41/VLOOKUP(C43,[1]TDL!$I:$L,2,FALSE)*[1]Planning!L43,0)</f>
        <v>0</v>
      </c>
      <c r="AA43" s="23">
        <f>IFERROR(VLOOKUP(R43,'[1]Gamme meth'!$A:$I,9,FALSE)*VLOOKUP(R43,'[1]Gamme meth'!$A:$I,6,FALSE)*41-VLOOKUP(R43,'[1]Gamme meth'!$A:$I,9,FALSE)*VLOOKUP(R43,'[1]Gamme meth'!$A:$I,6,FALSE)*41/VLOOKUP(C43,[1]TDL!$I:$L,3,FALSE)*[1]Planning!L43,0)</f>
        <v>0</v>
      </c>
      <c r="AB43" s="22" t="e">
        <f t="shared" si="3"/>
        <v>#VALUE!</v>
      </c>
      <c r="AC43" s="22" t="e">
        <f t="shared" si="4"/>
        <v>#VALUE!</v>
      </c>
      <c r="AD43" s="24">
        <f t="shared" si="0"/>
        <v>15</v>
      </c>
    </row>
    <row r="44" spans="1:30" x14ac:dyDescent="0.3">
      <c r="A44" s="14" t="s">
        <v>238</v>
      </c>
      <c r="B44" s="15" t="s">
        <v>239</v>
      </c>
      <c r="C44" s="16" t="s">
        <v>240</v>
      </c>
      <c r="D44" s="16" t="s">
        <v>241</v>
      </c>
      <c r="E44" s="17">
        <v>45393</v>
      </c>
      <c r="F44" s="18" t="s">
        <v>48</v>
      </c>
      <c r="G44" s="18">
        <v>4</v>
      </c>
      <c r="H44" s="18">
        <v>10079837</v>
      </c>
      <c r="I44" s="18" t="s">
        <v>31</v>
      </c>
      <c r="J44" s="18">
        <v>17900</v>
      </c>
      <c r="K44" s="18">
        <v>3.2290000000000001</v>
      </c>
      <c r="L44" s="18">
        <v>5491.6009999999997</v>
      </c>
      <c r="M44" s="18">
        <v>10.525</v>
      </c>
      <c r="N44" s="18">
        <v>1.5</v>
      </c>
      <c r="O44" s="18">
        <v>22.5</v>
      </c>
      <c r="P44" s="18" t="s">
        <v>33</v>
      </c>
      <c r="Q44" s="18" t="str">
        <f>IFERROR(INT(L44/VLOOKUP(C44,[1]Palettes!$E:$I,5,FALSE))+1,"")</f>
        <v/>
      </c>
      <c r="R44" s="18" t="e">
        <f>VLOOKUP(C44,[2]Affect_gam_art!$A:$C,3,FALSE)</f>
        <v>#N/A</v>
      </c>
      <c r="S44" s="18" t="e">
        <f>VLOOKUP($B44,[2]Affect_gam_art!$A:E,4,FALSE)</f>
        <v>#N/A</v>
      </c>
      <c r="T44" s="18" t="e">
        <f>VLOOKUP(C44,[2]Affect_gam_art!$A:$E,5,FALSE)</f>
        <v>#N/A</v>
      </c>
      <c r="U44" s="20" t="e">
        <f>IF(H44=H43,((L44/VLOOKUP(R44,'[1]Gamme meth'!$A:$G,7,FALSE)))*VLOOKUP(R44,'[1]Gamme meth'!B:G,6,FALSE),((L44/VLOOKUP(R44,'[1]Gamme meth'!$A:$G,7,FALSE))+VLOOKUP(R44,'[1]Gamme meth'!B:J,9,FALSE))*VLOOKUP(R44,'[1]Gamme meth'!B:G,6,FALSE))</f>
        <v>#N/A</v>
      </c>
      <c r="V44" s="20" t="e">
        <f>IF(H44=H43,((L44/VLOOKUP(F44,'[1]Gamme meth'!$A:$G,7,FALSE)))*VLOOKUP(F44,'[1]Gamme meth'!B:G,6,FALSE),((L44/VLOOKUP(F44,'[1]Gamme meth'!$A:$G,7,FALSE))+VLOOKUP(F44,'[1]Gamme meth'!B:J,9,FALSE))*VLOOKUP(F44,'[1]Gamme meth'!B:G,6,FALSE))</f>
        <v>#N/A</v>
      </c>
      <c r="W44" s="21" t="str">
        <f t="shared" si="1"/>
        <v/>
      </c>
      <c r="X44" s="22" t="e">
        <f>VLOOKUP(C44,[2]Affect_gam_art!$A:$G,7,FALSE)</f>
        <v>#N/A</v>
      </c>
      <c r="Y44" s="22" t="str">
        <f t="shared" si="2"/>
        <v/>
      </c>
      <c r="Z44" s="23">
        <f>IFERROR(VLOOKUP(R44,'[1]Gamme meth'!$A:$I,9,FALSE)*VLOOKUP(R44,'[1]Gamme meth'!$A:$I,6,FALSE)*41-VLOOKUP(R44,'[1]Gamme meth'!$A:$I,9,FALSE)*VLOOKUP(R44,'[1]Gamme meth'!$A:$I,6,FALSE)*41/VLOOKUP(C44,[1]TDL!$I:$L,2,FALSE)*[1]Planning!L44,0)</f>
        <v>0</v>
      </c>
      <c r="AA44" s="23">
        <f>IFERROR(VLOOKUP(R44,'[1]Gamme meth'!$A:$I,9,FALSE)*VLOOKUP(R44,'[1]Gamme meth'!$A:$I,6,FALSE)*41-VLOOKUP(R44,'[1]Gamme meth'!$A:$I,9,FALSE)*VLOOKUP(R44,'[1]Gamme meth'!$A:$I,6,FALSE)*41/VLOOKUP(C44,[1]TDL!$I:$L,3,FALSE)*[1]Planning!L44,0)</f>
        <v>0</v>
      </c>
      <c r="AB44" s="22" t="e">
        <f t="shared" si="3"/>
        <v>#VALUE!</v>
      </c>
      <c r="AC44" s="22" t="e">
        <f t="shared" si="4"/>
        <v>#VALUE!</v>
      </c>
      <c r="AD44" s="24">
        <f t="shared" si="0"/>
        <v>15</v>
      </c>
    </row>
    <row r="45" spans="1:30" x14ac:dyDescent="0.3">
      <c r="A45" s="14" t="s">
        <v>242</v>
      </c>
      <c r="B45" s="15" t="s">
        <v>243</v>
      </c>
      <c r="C45" s="16" t="s">
        <v>244</v>
      </c>
      <c r="D45" s="16" t="s">
        <v>245</v>
      </c>
      <c r="E45" s="17">
        <v>45393</v>
      </c>
      <c r="F45" s="18" t="s">
        <v>48</v>
      </c>
      <c r="G45" s="18">
        <v>4</v>
      </c>
      <c r="H45" s="18">
        <v>10079835</v>
      </c>
      <c r="I45" s="18" t="s">
        <v>31</v>
      </c>
      <c r="J45" s="18">
        <v>17800</v>
      </c>
      <c r="K45" s="18">
        <v>11.965999999999999</v>
      </c>
      <c r="L45" s="18">
        <v>17800</v>
      </c>
      <c r="M45" s="18">
        <v>10.465999999999999</v>
      </c>
      <c r="N45" s="18">
        <v>1.5</v>
      </c>
      <c r="O45" s="18">
        <v>22.5</v>
      </c>
      <c r="P45" s="19" t="s">
        <v>33</v>
      </c>
      <c r="Q45" s="18" t="str">
        <f>IFERROR(INT(L45/VLOOKUP(C45,[1]Palettes!$E:$I,5,FALSE))+1,"")</f>
        <v/>
      </c>
      <c r="R45" s="18" t="e">
        <f>VLOOKUP(C45,[2]Affect_gam_art!$A:$C,3,FALSE)</f>
        <v>#N/A</v>
      </c>
      <c r="S45" s="18" t="e">
        <f>VLOOKUP($B45,[2]Affect_gam_art!$A:E,4,FALSE)</f>
        <v>#N/A</v>
      </c>
      <c r="T45" s="18" t="e">
        <f>VLOOKUP(C45,[2]Affect_gam_art!$A:$E,5,FALSE)</f>
        <v>#N/A</v>
      </c>
      <c r="U45" s="20" t="e">
        <f>IF(H45=H44,((L45/VLOOKUP(R45,'[1]Gamme meth'!$A:$G,7,FALSE)))*VLOOKUP(R45,'[1]Gamme meth'!B:G,6,FALSE),((L45/VLOOKUP(R45,'[1]Gamme meth'!$A:$G,7,FALSE))+VLOOKUP(R45,'[1]Gamme meth'!B:J,9,FALSE))*VLOOKUP(R45,'[1]Gamme meth'!B:G,6,FALSE))</f>
        <v>#N/A</v>
      </c>
      <c r="V45" s="20" t="e">
        <f>IF(H45=H44,((L45/VLOOKUP(F45,'[1]Gamme meth'!$A:$G,7,FALSE)))*VLOOKUP(F45,'[1]Gamme meth'!B:G,6,FALSE),((L45/VLOOKUP(F45,'[1]Gamme meth'!$A:$G,7,FALSE))+VLOOKUP(F45,'[1]Gamme meth'!B:J,9,FALSE))*VLOOKUP(F45,'[1]Gamme meth'!B:G,6,FALSE))</f>
        <v>#N/A</v>
      </c>
      <c r="W45" s="21" t="str">
        <f t="shared" si="1"/>
        <v/>
      </c>
      <c r="X45" s="22" t="e">
        <f>VLOOKUP(C45,[2]Affect_gam_art!$A:$G,7,FALSE)</f>
        <v>#N/A</v>
      </c>
      <c r="Y45" s="22" t="str">
        <f t="shared" si="2"/>
        <v/>
      </c>
      <c r="Z45" s="23">
        <f>IFERROR(VLOOKUP(R45,'[1]Gamme meth'!$A:$I,9,FALSE)*VLOOKUP(R45,'[1]Gamme meth'!$A:$I,6,FALSE)*41-VLOOKUP(R45,'[1]Gamme meth'!$A:$I,9,FALSE)*VLOOKUP(R45,'[1]Gamme meth'!$A:$I,6,FALSE)*41/VLOOKUP(C45,[1]TDL!$I:$L,2,FALSE)*[1]Planning!L45,0)</f>
        <v>0</v>
      </c>
      <c r="AA45" s="23">
        <f>IFERROR(VLOOKUP(R45,'[1]Gamme meth'!$A:$I,9,FALSE)*VLOOKUP(R45,'[1]Gamme meth'!$A:$I,6,FALSE)*41-VLOOKUP(R45,'[1]Gamme meth'!$A:$I,9,FALSE)*VLOOKUP(R45,'[1]Gamme meth'!$A:$I,6,FALSE)*41/VLOOKUP(C45,[1]TDL!$I:$L,3,FALSE)*[1]Planning!L45,0)</f>
        <v>0</v>
      </c>
      <c r="AB45" s="22" t="e">
        <f t="shared" si="3"/>
        <v>#VALUE!</v>
      </c>
      <c r="AC45" s="22" t="e">
        <f t="shared" si="4"/>
        <v>#VALUE!</v>
      </c>
      <c r="AD45" s="24">
        <f t="shared" si="0"/>
        <v>15</v>
      </c>
    </row>
    <row r="46" spans="1:30" x14ac:dyDescent="0.3">
      <c r="A46" s="14" t="s">
        <v>246</v>
      </c>
      <c r="B46" s="15" t="s">
        <v>247</v>
      </c>
      <c r="C46" s="16" t="s">
        <v>248</v>
      </c>
      <c r="D46" s="16" t="s">
        <v>249</v>
      </c>
      <c r="E46" s="17">
        <v>45393</v>
      </c>
      <c r="F46" s="18" t="s">
        <v>48</v>
      </c>
      <c r="G46" s="18">
        <v>4</v>
      </c>
      <c r="H46" s="18">
        <v>10079728</v>
      </c>
      <c r="I46" s="18" t="s">
        <v>31</v>
      </c>
      <c r="J46" s="18">
        <v>19500</v>
      </c>
      <c r="K46" s="18">
        <v>7.3049999999999997</v>
      </c>
      <c r="L46" s="18">
        <v>9872.4490000000005</v>
      </c>
      <c r="M46" s="18">
        <v>11.465999999999999</v>
      </c>
      <c r="N46" s="18">
        <v>1.5</v>
      </c>
      <c r="O46" s="18">
        <v>22.5</v>
      </c>
      <c r="P46" s="25" t="s">
        <v>33</v>
      </c>
      <c r="Q46" s="18" t="str">
        <f>IFERROR(INT(L46/VLOOKUP(C46,[1]Palettes!$E:$I,5,FALSE))+1,"")</f>
        <v/>
      </c>
      <c r="R46" s="18" t="e">
        <f>VLOOKUP(C46,[2]Affect_gam_art!$A:$C,3,FALSE)</f>
        <v>#N/A</v>
      </c>
      <c r="S46" s="18" t="e">
        <f>VLOOKUP($B46,[2]Affect_gam_art!$A:E,4,FALSE)</f>
        <v>#N/A</v>
      </c>
      <c r="T46" s="18" t="e">
        <f>VLOOKUP(C46,[2]Affect_gam_art!$A:$E,5,FALSE)</f>
        <v>#N/A</v>
      </c>
      <c r="U46" s="20" t="e">
        <f>IF(H46=H45,((L46/VLOOKUP(R46,'[1]Gamme meth'!$A:$G,7,FALSE)))*VLOOKUP(R46,'[1]Gamme meth'!B:G,6,FALSE),((L46/VLOOKUP(R46,'[1]Gamme meth'!$A:$G,7,FALSE))+VLOOKUP(R46,'[1]Gamme meth'!B:J,9,FALSE))*VLOOKUP(R46,'[1]Gamme meth'!B:G,6,FALSE))</f>
        <v>#N/A</v>
      </c>
      <c r="V46" s="20" t="e">
        <f>IF(H46=H45,((L46/VLOOKUP(F46,'[1]Gamme meth'!$A:$G,7,FALSE)))*VLOOKUP(F46,'[1]Gamme meth'!B:G,6,FALSE),((L46/VLOOKUP(F46,'[1]Gamme meth'!$A:$G,7,FALSE))+VLOOKUP(F46,'[1]Gamme meth'!B:J,9,FALSE))*VLOOKUP(F46,'[1]Gamme meth'!B:G,6,FALSE))</f>
        <v>#N/A</v>
      </c>
      <c r="W46" s="21" t="str">
        <f t="shared" si="1"/>
        <v/>
      </c>
      <c r="X46" s="22" t="e">
        <f>VLOOKUP(C46,[2]Affect_gam_art!$A:$G,7,FALSE)</f>
        <v>#N/A</v>
      </c>
      <c r="Y46" s="22" t="str">
        <f t="shared" si="2"/>
        <v/>
      </c>
      <c r="Z46" s="23">
        <f>IFERROR(VLOOKUP(R46,'[1]Gamme meth'!$A:$I,9,FALSE)*VLOOKUP(R46,'[1]Gamme meth'!$A:$I,6,FALSE)*41-VLOOKUP(R46,'[1]Gamme meth'!$A:$I,9,FALSE)*VLOOKUP(R46,'[1]Gamme meth'!$A:$I,6,FALSE)*41/VLOOKUP(C46,[1]TDL!$I:$L,2,FALSE)*[1]Planning!L46,0)</f>
        <v>0</v>
      </c>
      <c r="AA46" s="23">
        <f>IFERROR(VLOOKUP(R46,'[1]Gamme meth'!$A:$I,9,FALSE)*VLOOKUP(R46,'[1]Gamme meth'!$A:$I,6,FALSE)*41-VLOOKUP(R46,'[1]Gamme meth'!$A:$I,9,FALSE)*VLOOKUP(R46,'[1]Gamme meth'!$A:$I,6,FALSE)*41/VLOOKUP(C46,[1]TDL!$I:$L,3,FALSE)*[1]Planning!L46,0)</f>
        <v>0</v>
      </c>
      <c r="AB46" s="22" t="e">
        <f t="shared" si="3"/>
        <v>#VALUE!</v>
      </c>
      <c r="AC46" s="22" t="e">
        <f t="shared" si="4"/>
        <v>#VALUE!</v>
      </c>
      <c r="AD46" s="24">
        <f t="shared" si="0"/>
        <v>15</v>
      </c>
    </row>
    <row r="47" spans="1:30" x14ac:dyDescent="0.3">
      <c r="A47" s="14" t="s">
        <v>250</v>
      </c>
      <c r="B47" s="26" t="s">
        <v>251</v>
      </c>
      <c r="C47" s="27" t="s">
        <v>252</v>
      </c>
      <c r="D47" s="27" t="s">
        <v>253</v>
      </c>
      <c r="E47" s="28">
        <v>45394</v>
      </c>
      <c r="F47" s="29" t="s">
        <v>48</v>
      </c>
      <c r="G47" s="29">
        <v>4</v>
      </c>
      <c r="H47" s="29">
        <v>10079728</v>
      </c>
      <c r="I47" s="29" t="s">
        <v>31</v>
      </c>
      <c r="J47" s="29">
        <v>19500</v>
      </c>
      <c r="K47" s="29">
        <v>5.6609999999999996</v>
      </c>
      <c r="L47" s="29">
        <v>9627.5509999999995</v>
      </c>
      <c r="M47" s="29">
        <v>11.465999999999999</v>
      </c>
      <c r="N47" s="29">
        <v>1.5</v>
      </c>
      <c r="O47" s="29">
        <v>22.5</v>
      </c>
      <c r="P47" s="25" t="s">
        <v>33</v>
      </c>
      <c r="Q47" s="18" t="str">
        <f>IFERROR(INT(L47/VLOOKUP(C47,[1]Palettes!$E:$I,5,FALSE))+1,"")</f>
        <v/>
      </c>
      <c r="R47" s="18" t="e">
        <f>VLOOKUP(C47,[2]Affect_gam_art!$A:$C,3,FALSE)</f>
        <v>#N/A</v>
      </c>
      <c r="S47" s="18" t="e">
        <f>VLOOKUP($B47,[2]Affect_gam_art!$A:E,4,FALSE)</f>
        <v>#N/A</v>
      </c>
      <c r="T47" s="18" t="e">
        <f>VLOOKUP(C47,[2]Affect_gam_art!$A:$E,5,FALSE)</f>
        <v>#N/A</v>
      </c>
      <c r="U47" s="20" t="e">
        <f>IF(H47=H46,((L47/VLOOKUP(R47,'[1]Gamme meth'!$A:$G,7,FALSE)))*VLOOKUP(R47,'[1]Gamme meth'!B:G,6,FALSE),((L47/VLOOKUP(R47,'[1]Gamme meth'!$A:$G,7,FALSE))+VLOOKUP(R47,'[1]Gamme meth'!B:J,9,FALSE))*VLOOKUP(R47,'[1]Gamme meth'!B:G,6,FALSE))</f>
        <v>#N/A</v>
      </c>
      <c r="V47" s="20" t="e">
        <f>IF(H47=H46,((L47/VLOOKUP(F47,'[1]Gamme meth'!$A:$G,7,FALSE)))*VLOOKUP(F47,'[1]Gamme meth'!B:G,6,FALSE),((L47/VLOOKUP(F47,'[1]Gamme meth'!$A:$G,7,FALSE))+VLOOKUP(F47,'[1]Gamme meth'!B:J,9,FALSE))*VLOOKUP(F47,'[1]Gamme meth'!B:G,6,FALSE))</f>
        <v>#N/A</v>
      </c>
      <c r="W47" s="21" t="str">
        <f t="shared" si="1"/>
        <v/>
      </c>
      <c r="X47" s="22" t="e">
        <f>VLOOKUP(C47,[2]Affect_gam_art!$A:$G,7,FALSE)</f>
        <v>#N/A</v>
      </c>
      <c r="Y47" s="22" t="str">
        <f t="shared" si="2"/>
        <v/>
      </c>
      <c r="Z47" s="23">
        <f>IFERROR(VLOOKUP(R47,'[1]Gamme meth'!$A:$I,9,FALSE)*VLOOKUP(R47,'[1]Gamme meth'!$A:$I,6,FALSE)*41-VLOOKUP(R47,'[1]Gamme meth'!$A:$I,9,FALSE)*VLOOKUP(R47,'[1]Gamme meth'!$A:$I,6,FALSE)*41/VLOOKUP(C47,[1]TDL!$I:$L,2,FALSE)*[1]Planning!L47,0)</f>
        <v>0</v>
      </c>
      <c r="AA47" s="23">
        <f>IFERROR(VLOOKUP(R47,'[1]Gamme meth'!$A:$I,9,FALSE)*VLOOKUP(R47,'[1]Gamme meth'!$A:$I,6,FALSE)*41-VLOOKUP(R47,'[1]Gamme meth'!$A:$I,9,FALSE)*VLOOKUP(R47,'[1]Gamme meth'!$A:$I,6,FALSE)*41/VLOOKUP(C47,[1]TDL!$I:$L,3,FALSE)*[1]Planning!L47,0)</f>
        <v>0</v>
      </c>
      <c r="AB47" s="22" t="e">
        <f t="shared" si="3"/>
        <v>#VALUE!</v>
      </c>
      <c r="AC47" s="22" t="e">
        <f t="shared" si="4"/>
        <v>#VALUE!</v>
      </c>
      <c r="AD47" s="24">
        <f t="shared" si="0"/>
        <v>15</v>
      </c>
    </row>
    <row r="48" spans="1:30" x14ac:dyDescent="0.3">
      <c r="A48" s="14" t="s">
        <v>254</v>
      </c>
      <c r="B48" s="15" t="s">
        <v>255</v>
      </c>
      <c r="C48" s="16" t="s">
        <v>256</v>
      </c>
      <c r="D48" s="16" t="s">
        <v>257</v>
      </c>
      <c r="E48" s="17">
        <v>45394</v>
      </c>
      <c r="F48" s="18" t="s">
        <v>46</v>
      </c>
      <c r="G48" s="18">
        <v>4</v>
      </c>
      <c r="H48" s="18">
        <v>20041290</v>
      </c>
      <c r="I48" s="18" t="s">
        <v>36</v>
      </c>
      <c r="J48" s="18">
        <v>22800</v>
      </c>
      <c r="K48" s="18">
        <v>16.257000000000001</v>
      </c>
      <c r="L48" s="18">
        <v>22800</v>
      </c>
      <c r="M48" s="18">
        <v>14.957000000000001</v>
      </c>
      <c r="N48" s="18">
        <v>1.3</v>
      </c>
      <c r="O48" s="18">
        <v>22.5</v>
      </c>
      <c r="P48" s="25" t="s">
        <v>33</v>
      </c>
      <c r="Q48" s="18" t="str">
        <f>IFERROR(INT(L48/VLOOKUP(C48,[1]Palettes!$E:$I,5,FALSE))+1,"")</f>
        <v/>
      </c>
      <c r="R48" s="18" t="e">
        <f>VLOOKUP(C48,[2]Affect_gam_art!$A:$C,3,FALSE)</f>
        <v>#N/A</v>
      </c>
      <c r="S48" s="18" t="e">
        <f>VLOOKUP($B48,[2]Affect_gam_art!$A:E,4,FALSE)</f>
        <v>#N/A</v>
      </c>
      <c r="T48" s="18" t="e">
        <f>VLOOKUP(C48,[2]Affect_gam_art!$A:$E,5,FALSE)</f>
        <v>#N/A</v>
      </c>
      <c r="U48" s="20" t="e">
        <f>IF(H48=H47,((L48/VLOOKUP(R48,'[1]Gamme meth'!$A:$G,7,FALSE)))*VLOOKUP(R48,'[1]Gamme meth'!B:G,6,FALSE),((L48/VLOOKUP(R48,'[1]Gamme meth'!$A:$G,7,FALSE))+VLOOKUP(R48,'[1]Gamme meth'!B:J,9,FALSE))*VLOOKUP(R48,'[1]Gamme meth'!B:G,6,FALSE))</f>
        <v>#N/A</v>
      </c>
      <c r="V48" s="20" t="e">
        <f>IF(H48=H47,((L48/VLOOKUP(F48,'[1]Gamme meth'!$A:$G,7,FALSE)))*VLOOKUP(F48,'[1]Gamme meth'!B:G,6,FALSE),((L48/VLOOKUP(F48,'[1]Gamme meth'!$A:$G,7,FALSE))+VLOOKUP(F48,'[1]Gamme meth'!B:J,9,FALSE))*VLOOKUP(F48,'[1]Gamme meth'!B:G,6,FALSE))</f>
        <v>#N/A</v>
      </c>
      <c r="W48" s="21" t="str">
        <f t="shared" si="1"/>
        <v/>
      </c>
      <c r="X48" s="22" t="e">
        <f>VLOOKUP(C48,[2]Affect_gam_art!$A:$G,7,FALSE)</f>
        <v>#N/A</v>
      </c>
      <c r="Y48" s="22" t="str">
        <f t="shared" si="2"/>
        <v/>
      </c>
      <c r="Z48" s="23">
        <f>IFERROR(VLOOKUP(R48,'[1]Gamme meth'!$A:$I,9,FALSE)*VLOOKUP(R48,'[1]Gamme meth'!$A:$I,6,FALSE)*41-VLOOKUP(R48,'[1]Gamme meth'!$A:$I,9,FALSE)*VLOOKUP(R48,'[1]Gamme meth'!$A:$I,6,FALSE)*41/VLOOKUP(C48,[1]TDL!$I:$L,2,FALSE)*[1]Planning!L48,0)</f>
        <v>0</v>
      </c>
      <c r="AA48" s="23">
        <f>IFERROR(VLOOKUP(R48,'[1]Gamme meth'!$A:$I,9,FALSE)*VLOOKUP(R48,'[1]Gamme meth'!$A:$I,6,FALSE)*41-VLOOKUP(R48,'[1]Gamme meth'!$A:$I,9,FALSE)*VLOOKUP(R48,'[1]Gamme meth'!$A:$I,6,FALSE)*41/VLOOKUP(C48,[1]TDL!$I:$L,3,FALSE)*[1]Planning!L48,0)</f>
        <v>0</v>
      </c>
      <c r="AB48" s="22" t="e">
        <f t="shared" si="3"/>
        <v>#VALUE!</v>
      </c>
      <c r="AC48" s="22" t="e">
        <f t="shared" si="4"/>
        <v>#VALUE!</v>
      </c>
      <c r="AD48" s="24">
        <f t="shared" si="0"/>
        <v>15</v>
      </c>
    </row>
    <row r="49" spans="1:30" x14ac:dyDescent="0.3">
      <c r="A49" s="14" t="s">
        <v>258</v>
      </c>
      <c r="B49" s="26" t="s">
        <v>259</v>
      </c>
      <c r="C49" s="27" t="s">
        <v>260</v>
      </c>
      <c r="D49" s="27" t="s">
        <v>261</v>
      </c>
      <c r="E49" s="28">
        <v>45394</v>
      </c>
      <c r="F49" s="29" t="s">
        <v>46</v>
      </c>
      <c r="G49" s="29">
        <v>4</v>
      </c>
      <c r="H49" s="29">
        <v>20041289</v>
      </c>
      <c r="I49" s="29" t="s">
        <v>36</v>
      </c>
      <c r="J49" s="29">
        <v>38200</v>
      </c>
      <c r="K49" s="29">
        <v>0.54600000000000004</v>
      </c>
      <c r="L49" s="29">
        <v>832.32399999999996</v>
      </c>
      <c r="M49" s="29">
        <v>25.059000000000001</v>
      </c>
      <c r="N49" s="29">
        <v>1.3</v>
      </c>
      <c r="O49" s="29">
        <v>22.5</v>
      </c>
      <c r="P49" s="25" t="s">
        <v>33</v>
      </c>
      <c r="Q49" s="18" t="str">
        <f>IFERROR(INT(L49/VLOOKUP(C49,[1]Palettes!$E:$I,5,FALSE))+1,"")</f>
        <v/>
      </c>
      <c r="R49" s="18" t="e">
        <f>VLOOKUP(C49,[2]Affect_gam_art!$A:$C,3,FALSE)</f>
        <v>#N/A</v>
      </c>
      <c r="S49" s="18" t="e">
        <f>VLOOKUP($B49,[2]Affect_gam_art!$A:E,4,FALSE)</f>
        <v>#N/A</v>
      </c>
      <c r="T49" s="18" t="e">
        <f>VLOOKUP(C49,[2]Affect_gam_art!$A:$E,5,FALSE)</f>
        <v>#N/A</v>
      </c>
      <c r="U49" s="20" t="e">
        <f>IF(H49=H48,((L49/VLOOKUP(R49,'[1]Gamme meth'!$A:$G,7,FALSE)))*VLOOKUP(R49,'[1]Gamme meth'!B:G,6,FALSE),((L49/VLOOKUP(R49,'[1]Gamme meth'!$A:$G,7,FALSE))+VLOOKUP(R49,'[1]Gamme meth'!B:J,9,FALSE))*VLOOKUP(R49,'[1]Gamme meth'!B:G,6,FALSE))</f>
        <v>#N/A</v>
      </c>
      <c r="V49" s="20" t="e">
        <f>IF(H49=H48,((L49/VLOOKUP(F49,'[1]Gamme meth'!$A:$G,7,FALSE)))*VLOOKUP(F49,'[1]Gamme meth'!B:G,6,FALSE),((L49/VLOOKUP(F49,'[1]Gamme meth'!$A:$G,7,FALSE))+VLOOKUP(F49,'[1]Gamme meth'!B:J,9,FALSE))*VLOOKUP(F49,'[1]Gamme meth'!B:G,6,FALSE))</f>
        <v>#N/A</v>
      </c>
      <c r="W49" s="21" t="str">
        <f t="shared" si="1"/>
        <v/>
      </c>
      <c r="X49" s="22" t="e">
        <f>VLOOKUP(C49,[2]Affect_gam_art!$A:$G,7,FALSE)</f>
        <v>#N/A</v>
      </c>
      <c r="Y49" s="22" t="str">
        <f t="shared" si="2"/>
        <v/>
      </c>
      <c r="Z49" s="23">
        <f>IFERROR(VLOOKUP(R49,'[1]Gamme meth'!$A:$I,9,FALSE)*VLOOKUP(R49,'[1]Gamme meth'!$A:$I,6,FALSE)*41-VLOOKUP(R49,'[1]Gamme meth'!$A:$I,9,FALSE)*VLOOKUP(R49,'[1]Gamme meth'!$A:$I,6,FALSE)*41/VLOOKUP(C49,[1]TDL!$I:$L,2,FALSE)*[1]Planning!L49,0)</f>
        <v>0</v>
      </c>
      <c r="AA49" s="23">
        <f>IFERROR(VLOOKUP(R49,'[1]Gamme meth'!$A:$I,9,FALSE)*VLOOKUP(R49,'[1]Gamme meth'!$A:$I,6,FALSE)*41-VLOOKUP(R49,'[1]Gamme meth'!$A:$I,9,FALSE)*VLOOKUP(R49,'[1]Gamme meth'!$A:$I,6,FALSE)*41/VLOOKUP(C49,[1]TDL!$I:$L,3,FALSE)*[1]Planning!L49,0)</f>
        <v>0</v>
      </c>
      <c r="AB49" s="22" t="e">
        <f t="shared" si="3"/>
        <v>#VALUE!</v>
      </c>
      <c r="AC49" s="22" t="e">
        <f t="shared" si="4"/>
        <v>#VALUE!</v>
      </c>
      <c r="AD49" s="24">
        <f t="shared" si="0"/>
        <v>15</v>
      </c>
    </row>
    <row r="50" spans="1:30" x14ac:dyDescent="0.3">
      <c r="A50" s="14" t="s">
        <v>262</v>
      </c>
      <c r="B50" s="15" t="s">
        <v>263</v>
      </c>
      <c r="C50" s="16" t="s">
        <v>264</v>
      </c>
      <c r="D50" s="16" t="s">
        <v>265</v>
      </c>
      <c r="E50" s="17">
        <v>45390</v>
      </c>
      <c r="F50" s="18" t="s">
        <v>49</v>
      </c>
      <c r="G50" s="18">
        <v>5</v>
      </c>
      <c r="H50" s="18">
        <v>20041196</v>
      </c>
      <c r="I50" s="18" t="s">
        <v>36</v>
      </c>
      <c r="J50" s="18">
        <v>166100</v>
      </c>
      <c r="K50" s="18">
        <v>3.8969999999999998</v>
      </c>
      <c r="L50" s="18">
        <v>17130.009999999998</v>
      </c>
      <c r="M50" s="18">
        <v>37.786999999999999</v>
      </c>
      <c r="N50" s="18">
        <v>2</v>
      </c>
      <c r="O50" s="18">
        <v>22.5</v>
      </c>
      <c r="P50" s="25" t="s">
        <v>32</v>
      </c>
      <c r="Q50" s="18" t="str">
        <f>IFERROR(INT(L50/VLOOKUP(C50,[1]Palettes!$E:$I,5,FALSE))+1,"")</f>
        <v/>
      </c>
      <c r="R50" s="18" t="e">
        <f>VLOOKUP(C50,[2]Affect_gam_art!$A:$C,3,FALSE)</f>
        <v>#N/A</v>
      </c>
      <c r="S50" s="18" t="e">
        <f>VLOOKUP($B50,[2]Affect_gam_art!$A:E,4,FALSE)</f>
        <v>#N/A</v>
      </c>
      <c r="T50" s="18" t="e">
        <f>VLOOKUP(C50,[2]Affect_gam_art!$A:$E,5,FALSE)</f>
        <v>#N/A</v>
      </c>
      <c r="U50" s="20" t="e">
        <f>IF(H50=H49,((L50/VLOOKUP(R50,'[1]Gamme meth'!$A:$G,7,FALSE)))*VLOOKUP(R50,'[1]Gamme meth'!B:G,6,FALSE),((L50/VLOOKUP(R50,'[1]Gamme meth'!$A:$G,7,FALSE))+VLOOKUP(R50,'[1]Gamme meth'!B:J,9,FALSE))*VLOOKUP(R50,'[1]Gamme meth'!B:G,6,FALSE))</f>
        <v>#N/A</v>
      </c>
      <c r="V50" s="20" t="e">
        <f>IF(H50=H49,((L50/VLOOKUP(F50,'[1]Gamme meth'!$A:$G,7,FALSE)))*VLOOKUP(F50,'[1]Gamme meth'!B:G,6,FALSE),((L50/VLOOKUP(F50,'[1]Gamme meth'!$A:$G,7,FALSE))+VLOOKUP(F50,'[1]Gamme meth'!B:J,9,FALSE))*VLOOKUP(F50,'[1]Gamme meth'!B:G,6,FALSE))</f>
        <v>#N/A</v>
      </c>
      <c r="W50" s="21" t="str">
        <f t="shared" si="1"/>
        <v/>
      </c>
      <c r="X50" s="22" t="e">
        <f>VLOOKUP(C50,[2]Affect_gam_art!$A:$G,7,FALSE)</f>
        <v>#N/A</v>
      </c>
      <c r="Y50" s="22" t="str">
        <f t="shared" si="2"/>
        <v/>
      </c>
      <c r="Z50" s="23">
        <f>IFERROR(VLOOKUP(R50,'[1]Gamme meth'!$A:$I,9,FALSE)*VLOOKUP(R50,'[1]Gamme meth'!$A:$I,6,FALSE)*41-VLOOKUP(R50,'[1]Gamme meth'!$A:$I,9,FALSE)*VLOOKUP(R50,'[1]Gamme meth'!$A:$I,6,FALSE)*41/VLOOKUP(C50,[1]TDL!$I:$L,2,FALSE)*[1]Planning!L50,0)</f>
        <v>0</v>
      </c>
      <c r="AA50" s="23">
        <f>IFERROR(VLOOKUP(R50,'[1]Gamme meth'!$A:$I,9,FALSE)*VLOOKUP(R50,'[1]Gamme meth'!$A:$I,6,FALSE)*41-VLOOKUP(R50,'[1]Gamme meth'!$A:$I,9,FALSE)*VLOOKUP(R50,'[1]Gamme meth'!$A:$I,6,FALSE)*41/VLOOKUP(C50,[1]TDL!$I:$L,3,FALSE)*[1]Planning!L50,0)</f>
        <v>0</v>
      </c>
      <c r="AB50" s="22" t="e">
        <f t="shared" si="3"/>
        <v>#VALUE!</v>
      </c>
      <c r="AC50" s="22" t="e">
        <f t="shared" si="4"/>
        <v>#VALUE!</v>
      </c>
      <c r="AD50" s="24">
        <f t="shared" si="0"/>
        <v>15</v>
      </c>
    </row>
    <row r="51" spans="1:30" x14ac:dyDescent="0.3">
      <c r="A51" s="14" t="s">
        <v>150</v>
      </c>
      <c r="B51" s="15" t="s">
        <v>266</v>
      </c>
      <c r="C51" s="16" t="s">
        <v>267</v>
      </c>
      <c r="D51" s="16" t="s">
        <v>268</v>
      </c>
      <c r="E51" s="17">
        <v>45390</v>
      </c>
      <c r="F51" s="18" t="s">
        <v>49</v>
      </c>
      <c r="G51" s="18">
        <v>5</v>
      </c>
      <c r="H51" s="18">
        <v>10079842</v>
      </c>
      <c r="I51" s="18" t="s">
        <v>31</v>
      </c>
      <c r="J51" s="18">
        <v>67100</v>
      </c>
      <c r="K51" s="18">
        <v>18.495999999999999</v>
      </c>
      <c r="L51" s="18">
        <v>51389.646999999997</v>
      </c>
      <c r="M51" s="18">
        <v>21.539000000000001</v>
      </c>
      <c r="N51" s="18">
        <v>2</v>
      </c>
      <c r="O51" s="18">
        <v>22.5</v>
      </c>
      <c r="P51" s="18" t="s">
        <v>33</v>
      </c>
      <c r="Q51" s="18" t="str">
        <f>IFERROR(INT(L51/VLOOKUP(C51,[1]Palettes!$E:$I,5,FALSE))+1,"")</f>
        <v/>
      </c>
      <c r="R51" s="18" t="e">
        <f>VLOOKUP(C51,[2]Affect_gam_art!$A:$C,3,FALSE)</f>
        <v>#N/A</v>
      </c>
      <c r="S51" s="18" t="e">
        <f>VLOOKUP($B51,[2]Affect_gam_art!$A:E,4,FALSE)</f>
        <v>#N/A</v>
      </c>
      <c r="T51" s="18" t="e">
        <f>VLOOKUP(C51,[2]Affect_gam_art!$A:$E,5,FALSE)</f>
        <v>#N/A</v>
      </c>
      <c r="U51" s="20" t="e">
        <f>IF(H51=H50,((L51/VLOOKUP(R51,'[1]Gamme meth'!$A:$G,7,FALSE)))*VLOOKUP(R51,'[1]Gamme meth'!B:G,6,FALSE),((L51/VLOOKUP(R51,'[1]Gamme meth'!$A:$G,7,FALSE))+VLOOKUP(R51,'[1]Gamme meth'!B:J,9,FALSE))*VLOOKUP(R51,'[1]Gamme meth'!B:G,6,FALSE))</f>
        <v>#N/A</v>
      </c>
      <c r="V51" s="20" t="e">
        <f>IF(H51=H50,((L51/VLOOKUP(F51,'[1]Gamme meth'!$A:$G,7,FALSE)))*VLOOKUP(F51,'[1]Gamme meth'!B:G,6,FALSE),((L51/VLOOKUP(F51,'[1]Gamme meth'!$A:$G,7,FALSE))+VLOOKUP(F51,'[1]Gamme meth'!B:J,9,FALSE))*VLOOKUP(F51,'[1]Gamme meth'!B:G,6,FALSE))</f>
        <v>#N/A</v>
      </c>
      <c r="W51" s="21" t="str">
        <f t="shared" si="1"/>
        <v/>
      </c>
      <c r="X51" s="22" t="e">
        <f>VLOOKUP(C51,[2]Affect_gam_art!$A:$G,7,FALSE)</f>
        <v>#N/A</v>
      </c>
      <c r="Y51" s="22" t="str">
        <f t="shared" si="2"/>
        <v/>
      </c>
      <c r="Z51" s="23">
        <f>IFERROR(VLOOKUP(R51,'[1]Gamme meth'!$A:$I,9,FALSE)*VLOOKUP(R51,'[1]Gamme meth'!$A:$I,6,FALSE)*41-VLOOKUP(R51,'[1]Gamme meth'!$A:$I,9,FALSE)*VLOOKUP(R51,'[1]Gamme meth'!$A:$I,6,FALSE)*41/VLOOKUP(C51,[1]TDL!$I:$L,2,FALSE)*[1]Planning!L51,0)</f>
        <v>0</v>
      </c>
      <c r="AA51" s="23">
        <f>IFERROR(VLOOKUP(R51,'[1]Gamme meth'!$A:$I,9,FALSE)*VLOOKUP(R51,'[1]Gamme meth'!$A:$I,6,FALSE)*41-VLOOKUP(R51,'[1]Gamme meth'!$A:$I,9,FALSE)*VLOOKUP(R51,'[1]Gamme meth'!$A:$I,6,FALSE)*41/VLOOKUP(C51,[1]TDL!$I:$L,3,FALSE)*[1]Planning!L51,0)</f>
        <v>0</v>
      </c>
      <c r="AB51" s="22" t="e">
        <f t="shared" si="3"/>
        <v>#VALUE!</v>
      </c>
      <c r="AC51" s="22" t="e">
        <f t="shared" si="4"/>
        <v>#VALUE!</v>
      </c>
      <c r="AD51" s="24">
        <f t="shared" si="0"/>
        <v>15</v>
      </c>
    </row>
    <row r="52" spans="1:30" x14ac:dyDescent="0.3">
      <c r="A52" s="14" t="s">
        <v>269</v>
      </c>
      <c r="B52" s="26" t="s">
        <v>270</v>
      </c>
      <c r="C52" s="27" t="s">
        <v>271</v>
      </c>
      <c r="D52" s="27" t="s">
        <v>272</v>
      </c>
      <c r="E52" s="28">
        <v>45391</v>
      </c>
      <c r="F52" s="29" t="s">
        <v>49</v>
      </c>
      <c r="G52" s="29">
        <v>5</v>
      </c>
      <c r="H52" s="29">
        <v>10079842</v>
      </c>
      <c r="I52" s="29" t="s">
        <v>31</v>
      </c>
      <c r="J52" s="29">
        <v>67100</v>
      </c>
      <c r="K52" s="29">
        <v>5.0430000000000001</v>
      </c>
      <c r="L52" s="29">
        <v>15710.352999999999</v>
      </c>
      <c r="M52" s="29">
        <v>21.539000000000001</v>
      </c>
      <c r="N52" s="29">
        <v>2</v>
      </c>
      <c r="O52" s="29">
        <v>22.5</v>
      </c>
      <c r="P52" s="29" t="s">
        <v>33</v>
      </c>
      <c r="Q52" s="18" t="str">
        <f>IFERROR(INT(L52/VLOOKUP(C52,[1]Palettes!$E:$I,5,FALSE))+1,"")</f>
        <v/>
      </c>
      <c r="R52" s="18" t="e">
        <f>VLOOKUP(C52,[2]Affect_gam_art!$A:$C,3,FALSE)</f>
        <v>#N/A</v>
      </c>
      <c r="S52" s="18" t="e">
        <f>VLOOKUP($B52,[2]Affect_gam_art!$A:E,4,FALSE)</f>
        <v>#N/A</v>
      </c>
      <c r="T52" s="18" t="e">
        <f>VLOOKUP(C52,[2]Affect_gam_art!$A:$E,5,FALSE)</f>
        <v>#N/A</v>
      </c>
      <c r="U52" s="20" t="e">
        <f>IF(H52=H51,((L52/VLOOKUP(R52,'[1]Gamme meth'!$A:$G,7,FALSE)))*VLOOKUP(R52,'[1]Gamme meth'!B:G,6,FALSE),((L52/VLOOKUP(R52,'[1]Gamme meth'!$A:$G,7,FALSE))+VLOOKUP(R52,'[1]Gamme meth'!B:J,9,FALSE))*VLOOKUP(R52,'[1]Gamme meth'!B:G,6,FALSE))</f>
        <v>#N/A</v>
      </c>
      <c r="V52" s="20" t="e">
        <f>IF(H52=H51,((L52/VLOOKUP(F52,'[1]Gamme meth'!$A:$G,7,FALSE)))*VLOOKUP(F52,'[1]Gamme meth'!B:G,6,FALSE),((L52/VLOOKUP(F52,'[1]Gamme meth'!$A:$G,7,FALSE))+VLOOKUP(F52,'[1]Gamme meth'!B:J,9,FALSE))*VLOOKUP(F52,'[1]Gamme meth'!B:G,6,FALSE))</f>
        <v>#N/A</v>
      </c>
      <c r="W52" s="21" t="str">
        <f t="shared" si="1"/>
        <v/>
      </c>
      <c r="X52" s="22" t="e">
        <f>VLOOKUP(C52,[2]Affect_gam_art!$A:$G,7,FALSE)</f>
        <v>#N/A</v>
      </c>
      <c r="Y52" s="22" t="str">
        <f t="shared" si="2"/>
        <v/>
      </c>
      <c r="Z52" s="23">
        <f>IFERROR(VLOOKUP(R52,'[1]Gamme meth'!$A:$I,9,FALSE)*VLOOKUP(R52,'[1]Gamme meth'!$A:$I,6,FALSE)*41-VLOOKUP(R52,'[1]Gamme meth'!$A:$I,9,FALSE)*VLOOKUP(R52,'[1]Gamme meth'!$A:$I,6,FALSE)*41/VLOOKUP(C52,[1]TDL!$I:$L,2,FALSE)*[1]Planning!L52,0)</f>
        <v>0</v>
      </c>
      <c r="AA52" s="23">
        <f>IFERROR(VLOOKUP(R52,'[1]Gamme meth'!$A:$I,9,FALSE)*VLOOKUP(R52,'[1]Gamme meth'!$A:$I,6,FALSE)*41-VLOOKUP(R52,'[1]Gamme meth'!$A:$I,9,FALSE)*VLOOKUP(R52,'[1]Gamme meth'!$A:$I,6,FALSE)*41/VLOOKUP(C52,[1]TDL!$I:$L,3,FALSE)*[1]Planning!L52,0)</f>
        <v>0</v>
      </c>
      <c r="AB52" s="22" t="e">
        <f t="shared" si="3"/>
        <v>#VALUE!</v>
      </c>
      <c r="AC52" s="22" t="e">
        <f t="shared" si="4"/>
        <v>#VALUE!</v>
      </c>
      <c r="AD52" s="24">
        <f t="shared" si="0"/>
        <v>15</v>
      </c>
    </row>
    <row r="53" spans="1:30" x14ac:dyDescent="0.3">
      <c r="A53" s="14" t="s">
        <v>273</v>
      </c>
      <c r="B53" s="26" t="s">
        <v>274</v>
      </c>
      <c r="C53" s="27" t="s">
        <v>275</v>
      </c>
      <c r="D53" s="27" t="s">
        <v>276</v>
      </c>
      <c r="E53" s="28">
        <v>45391</v>
      </c>
      <c r="F53" s="29" t="s">
        <v>50</v>
      </c>
      <c r="G53" s="29">
        <v>4</v>
      </c>
      <c r="H53" s="29">
        <v>20041292</v>
      </c>
      <c r="I53" s="29" t="s">
        <v>36</v>
      </c>
      <c r="J53" s="29">
        <v>9200</v>
      </c>
      <c r="K53" s="29">
        <v>5.4870000000000001</v>
      </c>
      <c r="L53" s="29">
        <v>9200</v>
      </c>
      <c r="M53" s="29">
        <v>3.4870000000000001</v>
      </c>
      <c r="N53" s="29">
        <v>2</v>
      </c>
      <c r="O53" s="29">
        <v>22.5</v>
      </c>
      <c r="P53" s="29" t="s">
        <v>33</v>
      </c>
      <c r="Q53" s="18" t="str">
        <f>IFERROR(INT(L53/VLOOKUP(C53,[1]Palettes!$E:$I,5,FALSE))+1,"")</f>
        <v/>
      </c>
      <c r="R53" s="18" t="e">
        <f>VLOOKUP(C53,[2]Affect_gam_art!$A:$C,3,FALSE)</f>
        <v>#N/A</v>
      </c>
      <c r="S53" s="18" t="e">
        <f>VLOOKUP($B53,[2]Affect_gam_art!$A:E,4,FALSE)</f>
        <v>#N/A</v>
      </c>
      <c r="T53" s="18" t="e">
        <f>VLOOKUP(C53,[2]Affect_gam_art!$A:$E,5,FALSE)</f>
        <v>#N/A</v>
      </c>
      <c r="U53" s="20" t="e">
        <f>IF(H53=H52,((L53/VLOOKUP(R53,'[1]Gamme meth'!$A:$G,7,FALSE)))*VLOOKUP(R53,'[1]Gamme meth'!B:G,6,FALSE),((L53/VLOOKUP(R53,'[1]Gamme meth'!$A:$G,7,FALSE))+VLOOKUP(R53,'[1]Gamme meth'!B:J,9,FALSE))*VLOOKUP(R53,'[1]Gamme meth'!B:G,6,FALSE))</f>
        <v>#N/A</v>
      </c>
      <c r="V53" s="20" t="e">
        <f>IF(H53=H52,((L53/VLOOKUP(F53,'[1]Gamme meth'!$A:$G,7,FALSE)))*VLOOKUP(F53,'[1]Gamme meth'!B:G,6,FALSE),((L53/VLOOKUP(F53,'[1]Gamme meth'!$A:$G,7,FALSE))+VLOOKUP(F53,'[1]Gamme meth'!B:J,9,FALSE))*VLOOKUP(F53,'[1]Gamme meth'!B:G,6,FALSE))</f>
        <v>#N/A</v>
      </c>
      <c r="W53" s="21" t="str">
        <f t="shared" si="1"/>
        <v/>
      </c>
      <c r="X53" s="22" t="e">
        <f>VLOOKUP(C53,[2]Affect_gam_art!$A:$G,7,FALSE)</f>
        <v>#N/A</v>
      </c>
      <c r="Y53" s="22" t="str">
        <f t="shared" si="2"/>
        <v/>
      </c>
      <c r="Z53" s="23">
        <f>IFERROR(VLOOKUP(R53,'[1]Gamme meth'!$A:$I,9,FALSE)*VLOOKUP(R53,'[1]Gamme meth'!$A:$I,6,FALSE)*41-VLOOKUP(R53,'[1]Gamme meth'!$A:$I,9,FALSE)*VLOOKUP(R53,'[1]Gamme meth'!$A:$I,6,FALSE)*41/VLOOKUP(C53,[1]TDL!$I:$L,2,FALSE)*[1]Planning!L53,0)</f>
        <v>0</v>
      </c>
      <c r="AA53" s="23">
        <f>IFERROR(VLOOKUP(R53,'[1]Gamme meth'!$A:$I,9,FALSE)*VLOOKUP(R53,'[1]Gamme meth'!$A:$I,6,FALSE)*41-VLOOKUP(R53,'[1]Gamme meth'!$A:$I,9,FALSE)*VLOOKUP(R53,'[1]Gamme meth'!$A:$I,6,FALSE)*41/VLOOKUP(C53,[1]TDL!$I:$L,3,FALSE)*[1]Planning!L53,0)</f>
        <v>0</v>
      </c>
      <c r="AB53" s="22" t="e">
        <f t="shared" si="3"/>
        <v>#VALUE!</v>
      </c>
      <c r="AC53" s="22" t="e">
        <f t="shared" si="4"/>
        <v>#VALUE!</v>
      </c>
      <c r="AD53" s="24">
        <f t="shared" si="0"/>
        <v>15</v>
      </c>
    </row>
    <row r="54" spans="1:30" x14ac:dyDescent="0.3">
      <c r="A54" s="14" t="s">
        <v>277</v>
      </c>
      <c r="B54" s="26" t="s">
        <v>278</v>
      </c>
      <c r="C54" s="27" t="s">
        <v>279</v>
      </c>
      <c r="D54" s="27" t="s">
        <v>280</v>
      </c>
      <c r="E54" s="28">
        <v>45391</v>
      </c>
      <c r="F54" s="29" t="s">
        <v>50</v>
      </c>
      <c r="G54" s="29">
        <v>4</v>
      </c>
      <c r="H54" s="29">
        <v>20041294</v>
      </c>
      <c r="I54" s="29" t="s">
        <v>36</v>
      </c>
      <c r="J54" s="29">
        <v>9200</v>
      </c>
      <c r="K54" s="29">
        <v>5.4870000000000001</v>
      </c>
      <c r="L54" s="29">
        <v>9200</v>
      </c>
      <c r="M54" s="29">
        <v>3.4870000000000001</v>
      </c>
      <c r="N54" s="29">
        <v>2</v>
      </c>
      <c r="O54" s="29">
        <v>22.5</v>
      </c>
      <c r="P54" s="29" t="s">
        <v>33</v>
      </c>
      <c r="Q54" s="18" t="str">
        <f>IFERROR(INT(L54/VLOOKUP(C54,[1]Palettes!$E:$I,5,FALSE))+1,"")</f>
        <v/>
      </c>
      <c r="R54" s="18" t="e">
        <f>VLOOKUP(C54,[2]Affect_gam_art!$A:$C,3,FALSE)</f>
        <v>#N/A</v>
      </c>
      <c r="S54" s="18" t="e">
        <f>VLOOKUP($B54,[2]Affect_gam_art!$A:E,4,FALSE)</f>
        <v>#N/A</v>
      </c>
      <c r="T54" s="18" t="e">
        <f>VLOOKUP(C54,[2]Affect_gam_art!$A:$E,5,FALSE)</f>
        <v>#N/A</v>
      </c>
      <c r="U54" s="20" t="e">
        <f>IF(H54=H53,((L54/VLOOKUP(R54,'[1]Gamme meth'!$A:$G,7,FALSE)))*VLOOKUP(R54,'[1]Gamme meth'!B:G,6,FALSE),((L54/VLOOKUP(R54,'[1]Gamme meth'!$A:$G,7,FALSE))+VLOOKUP(R54,'[1]Gamme meth'!B:J,9,FALSE))*VLOOKUP(R54,'[1]Gamme meth'!B:G,6,FALSE))</f>
        <v>#N/A</v>
      </c>
      <c r="V54" s="20" t="e">
        <f>IF(H54=H53,((L54/VLOOKUP(F54,'[1]Gamme meth'!$A:$G,7,FALSE)))*VLOOKUP(F54,'[1]Gamme meth'!B:G,6,FALSE),((L54/VLOOKUP(F54,'[1]Gamme meth'!$A:$G,7,FALSE))+VLOOKUP(F54,'[1]Gamme meth'!B:J,9,FALSE))*VLOOKUP(F54,'[1]Gamme meth'!B:G,6,FALSE))</f>
        <v>#N/A</v>
      </c>
      <c r="W54" s="21" t="str">
        <f t="shared" si="1"/>
        <v/>
      </c>
      <c r="X54" s="22" t="e">
        <f>VLOOKUP(C54,[2]Affect_gam_art!$A:$G,7,FALSE)</f>
        <v>#N/A</v>
      </c>
      <c r="Y54" s="22" t="str">
        <f t="shared" si="2"/>
        <v/>
      </c>
      <c r="Z54" s="23">
        <f>IFERROR(VLOOKUP(R54,'[1]Gamme meth'!$A:$I,9,FALSE)*VLOOKUP(R54,'[1]Gamme meth'!$A:$I,6,FALSE)*41-VLOOKUP(R54,'[1]Gamme meth'!$A:$I,9,FALSE)*VLOOKUP(R54,'[1]Gamme meth'!$A:$I,6,FALSE)*41/VLOOKUP(C54,[1]TDL!$I:$L,2,FALSE)*[1]Planning!L54,0)</f>
        <v>0</v>
      </c>
      <c r="AA54" s="23">
        <f>IFERROR(VLOOKUP(R54,'[1]Gamme meth'!$A:$I,9,FALSE)*VLOOKUP(R54,'[1]Gamme meth'!$A:$I,6,FALSE)*41-VLOOKUP(R54,'[1]Gamme meth'!$A:$I,9,FALSE)*VLOOKUP(R54,'[1]Gamme meth'!$A:$I,6,FALSE)*41/VLOOKUP(C54,[1]TDL!$I:$L,3,FALSE)*[1]Planning!L54,0)</f>
        <v>0</v>
      </c>
      <c r="AB54" s="22" t="e">
        <f t="shared" si="3"/>
        <v>#VALUE!</v>
      </c>
      <c r="AC54" s="22" t="e">
        <f t="shared" si="4"/>
        <v>#VALUE!</v>
      </c>
      <c r="AD54" s="24">
        <f t="shared" si="0"/>
        <v>15</v>
      </c>
    </row>
    <row r="55" spans="1:30" x14ac:dyDescent="0.3">
      <c r="A55" s="14" t="s">
        <v>281</v>
      </c>
      <c r="B55" s="15" t="s">
        <v>282</v>
      </c>
      <c r="C55" s="16" t="s">
        <v>283</v>
      </c>
      <c r="D55" s="16" t="s">
        <v>284</v>
      </c>
      <c r="E55" s="17">
        <v>45391</v>
      </c>
      <c r="F55" s="18" t="s">
        <v>51</v>
      </c>
      <c r="G55" s="18">
        <v>2</v>
      </c>
      <c r="H55" s="18">
        <v>20041197</v>
      </c>
      <c r="I55" s="18" t="s">
        <v>36</v>
      </c>
      <c r="J55" s="18">
        <v>29300</v>
      </c>
      <c r="K55" s="18">
        <v>6.4829999999999997</v>
      </c>
      <c r="L55" s="18">
        <v>12557.543</v>
      </c>
      <c r="M55" s="18">
        <v>10.46</v>
      </c>
      <c r="N55" s="18">
        <v>2</v>
      </c>
      <c r="O55" s="18">
        <v>22.5</v>
      </c>
      <c r="P55" s="18" t="s">
        <v>33</v>
      </c>
      <c r="Q55" s="18" t="str">
        <f>IFERROR(INT(L55/VLOOKUP(C55,[1]Palettes!$E:$I,5,FALSE))+1,"")</f>
        <v/>
      </c>
      <c r="R55" s="18" t="e">
        <f>VLOOKUP(C55,[2]Affect_gam_art!$A:$C,3,FALSE)</f>
        <v>#N/A</v>
      </c>
      <c r="S55" s="18" t="e">
        <f>VLOOKUP($B55,[2]Affect_gam_art!$A:E,4,FALSE)</f>
        <v>#N/A</v>
      </c>
      <c r="T55" s="18" t="e">
        <f>VLOOKUP(C55,[2]Affect_gam_art!$A:$E,5,FALSE)</f>
        <v>#N/A</v>
      </c>
      <c r="U55" s="20" t="e">
        <f>IF(H55=H54,((L55/VLOOKUP(R55,'[1]Gamme meth'!$A:$G,7,FALSE)))*VLOOKUP(R55,'[1]Gamme meth'!B:G,6,FALSE),((L55/VLOOKUP(R55,'[1]Gamme meth'!$A:$G,7,FALSE))+VLOOKUP(R55,'[1]Gamme meth'!B:J,9,FALSE))*VLOOKUP(R55,'[1]Gamme meth'!B:G,6,FALSE))</f>
        <v>#N/A</v>
      </c>
      <c r="V55" s="20" t="e">
        <f>IF(H55=H54,((L55/VLOOKUP(F55,'[1]Gamme meth'!$A:$G,7,FALSE)))*VLOOKUP(F55,'[1]Gamme meth'!B:G,6,FALSE),((L55/VLOOKUP(F55,'[1]Gamme meth'!$A:$G,7,FALSE))+VLOOKUP(F55,'[1]Gamme meth'!B:J,9,FALSE))*VLOOKUP(F55,'[1]Gamme meth'!B:G,6,FALSE))</f>
        <v>#N/A</v>
      </c>
      <c r="W55" s="21" t="str">
        <f t="shared" si="1"/>
        <v/>
      </c>
      <c r="X55" s="22" t="e">
        <f>VLOOKUP(C55,[2]Affect_gam_art!$A:$G,7,FALSE)</f>
        <v>#N/A</v>
      </c>
      <c r="Y55" s="22" t="str">
        <f t="shared" si="2"/>
        <v/>
      </c>
      <c r="Z55" s="23">
        <f>IFERROR(VLOOKUP(R55,'[1]Gamme meth'!$A:$I,9,FALSE)*VLOOKUP(R55,'[1]Gamme meth'!$A:$I,6,FALSE)*41-VLOOKUP(R55,'[1]Gamme meth'!$A:$I,9,FALSE)*VLOOKUP(R55,'[1]Gamme meth'!$A:$I,6,FALSE)*41/VLOOKUP(C55,[1]TDL!$I:$L,2,FALSE)*[1]Planning!L55,0)</f>
        <v>0</v>
      </c>
      <c r="AA55" s="23">
        <f>IFERROR(VLOOKUP(R55,'[1]Gamme meth'!$A:$I,9,FALSE)*VLOOKUP(R55,'[1]Gamme meth'!$A:$I,6,FALSE)*41-VLOOKUP(R55,'[1]Gamme meth'!$A:$I,9,FALSE)*VLOOKUP(R55,'[1]Gamme meth'!$A:$I,6,FALSE)*41/VLOOKUP(C55,[1]TDL!$I:$L,3,FALSE)*[1]Planning!L55,0)</f>
        <v>0</v>
      </c>
      <c r="AB55" s="22" t="e">
        <f t="shared" si="3"/>
        <v>#VALUE!</v>
      </c>
      <c r="AC55" s="22" t="e">
        <f t="shared" si="4"/>
        <v>#VALUE!</v>
      </c>
      <c r="AD55" s="24">
        <f t="shared" si="0"/>
        <v>15</v>
      </c>
    </row>
    <row r="56" spans="1:30" x14ac:dyDescent="0.3">
      <c r="A56" s="14" t="s">
        <v>285</v>
      </c>
      <c r="B56" s="15" t="s">
        <v>286</v>
      </c>
      <c r="C56" s="16" t="s">
        <v>287</v>
      </c>
      <c r="D56" s="16" t="s">
        <v>288</v>
      </c>
      <c r="E56" s="17">
        <v>45392</v>
      </c>
      <c r="F56" s="18" t="s">
        <v>51</v>
      </c>
      <c r="G56" s="18">
        <v>2</v>
      </c>
      <c r="H56" s="18">
        <v>20041197</v>
      </c>
      <c r="I56" s="18" t="s">
        <v>36</v>
      </c>
      <c r="J56" s="18">
        <v>29300</v>
      </c>
      <c r="K56" s="18">
        <v>5.9770000000000003</v>
      </c>
      <c r="L56" s="18">
        <v>16742.456999999999</v>
      </c>
      <c r="M56" s="18">
        <v>10.46</v>
      </c>
      <c r="N56" s="18">
        <v>2</v>
      </c>
      <c r="O56" s="18">
        <v>22.5</v>
      </c>
      <c r="P56" s="18" t="s">
        <v>33</v>
      </c>
      <c r="Q56" s="18" t="str">
        <f>IFERROR(INT(L56/VLOOKUP(C56,[1]Palettes!$E:$I,5,FALSE))+1,"")</f>
        <v/>
      </c>
      <c r="R56" s="18" t="e">
        <f>VLOOKUP(C56,[2]Affect_gam_art!$A:$C,3,FALSE)</f>
        <v>#N/A</v>
      </c>
      <c r="S56" s="18" t="e">
        <f>VLOOKUP($B56,[2]Affect_gam_art!$A:E,4,FALSE)</f>
        <v>#N/A</v>
      </c>
      <c r="T56" s="18" t="e">
        <f>VLOOKUP(C56,[2]Affect_gam_art!$A:$E,5,FALSE)</f>
        <v>#N/A</v>
      </c>
      <c r="U56" s="20" t="e">
        <f>IF(H56=H55,((L56/VLOOKUP(R56,'[1]Gamme meth'!$A:$G,7,FALSE)))*VLOOKUP(R56,'[1]Gamme meth'!B:G,6,FALSE),((L56/VLOOKUP(R56,'[1]Gamme meth'!$A:$G,7,FALSE))+VLOOKUP(R56,'[1]Gamme meth'!B:J,9,FALSE))*VLOOKUP(R56,'[1]Gamme meth'!B:G,6,FALSE))</f>
        <v>#N/A</v>
      </c>
      <c r="V56" s="20" t="e">
        <f>IF(H56=H55,((L56/VLOOKUP(F56,'[1]Gamme meth'!$A:$G,7,FALSE)))*VLOOKUP(F56,'[1]Gamme meth'!B:G,6,FALSE),((L56/VLOOKUP(F56,'[1]Gamme meth'!$A:$G,7,FALSE))+VLOOKUP(F56,'[1]Gamme meth'!B:J,9,FALSE))*VLOOKUP(F56,'[1]Gamme meth'!B:G,6,FALSE))</f>
        <v>#N/A</v>
      </c>
      <c r="W56" s="21" t="str">
        <f t="shared" si="1"/>
        <v/>
      </c>
      <c r="X56" s="22" t="e">
        <f>VLOOKUP(C56,[2]Affect_gam_art!$A:$G,7,FALSE)</f>
        <v>#N/A</v>
      </c>
      <c r="Y56" s="22" t="str">
        <f t="shared" si="2"/>
        <v/>
      </c>
      <c r="Z56" s="23">
        <f>IFERROR(VLOOKUP(R56,'[1]Gamme meth'!$A:$I,9,FALSE)*VLOOKUP(R56,'[1]Gamme meth'!$A:$I,6,FALSE)*41-VLOOKUP(R56,'[1]Gamme meth'!$A:$I,9,FALSE)*VLOOKUP(R56,'[1]Gamme meth'!$A:$I,6,FALSE)*41/VLOOKUP(C56,[1]TDL!$I:$L,2,FALSE)*[1]Planning!L56,0)</f>
        <v>0</v>
      </c>
      <c r="AA56" s="23">
        <f>IFERROR(VLOOKUP(R56,'[1]Gamme meth'!$A:$I,9,FALSE)*VLOOKUP(R56,'[1]Gamme meth'!$A:$I,6,FALSE)*41-VLOOKUP(R56,'[1]Gamme meth'!$A:$I,9,FALSE)*VLOOKUP(R56,'[1]Gamme meth'!$A:$I,6,FALSE)*41/VLOOKUP(C56,[1]TDL!$I:$L,3,FALSE)*[1]Planning!L56,0)</f>
        <v>0</v>
      </c>
      <c r="AB56" s="22" t="e">
        <f t="shared" si="3"/>
        <v>#VALUE!</v>
      </c>
      <c r="AC56" s="22" t="e">
        <f t="shared" si="4"/>
        <v>#VALUE!</v>
      </c>
      <c r="AD56" s="24">
        <f t="shared" si="0"/>
        <v>15</v>
      </c>
    </row>
    <row r="57" spans="1:30" x14ac:dyDescent="0.3">
      <c r="A57" s="14" t="s">
        <v>289</v>
      </c>
      <c r="B57" s="26" t="s">
        <v>290</v>
      </c>
      <c r="C57" s="27" t="s">
        <v>291</v>
      </c>
      <c r="D57" s="27" t="s">
        <v>292</v>
      </c>
      <c r="E57" s="28">
        <v>45392</v>
      </c>
      <c r="F57" s="29" t="s">
        <v>51</v>
      </c>
      <c r="G57" s="29">
        <v>2</v>
      </c>
      <c r="H57" s="29">
        <v>20041121</v>
      </c>
      <c r="I57" s="29" t="s">
        <v>36</v>
      </c>
      <c r="J57" s="29">
        <v>29300</v>
      </c>
      <c r="K57" s="29">
        <v>12.46</v>
      </c>
      <c r="L57" s="29">
        <v>29300</v>
      </c>
      <c r="M57" s="29">
        <v>10.46</v>
      </c>
      <c r="N57" s="29">
        <v>2</v>
      </c>
      <c r="O57" s="29">
        <v>22.5</v>
      </c>
      <c r="P57" s="29" t="s">
        <v>32</v>
      </c>
      <c r="Q57" s="18" t="str">
        <f>IFERROR(INT(L57/VLOOKUP(C57,[1]Palettes!$E:$I,5,FALSE))+1,"")</f>
        <v/>
      </c>
      <c r="R57" s="18" t="e">
        <f>VLOOKUP(C57,[2]Affect_gam_art!$A:$C,3,FALSE)</f>
        <v>#N/A</v>
      </c>
      <c r="S57" s="18" t="e">
        <f>VLOOKUP($B57,[2]Affect_gam_art!$A:E,4,FALSE)</f>
        <v>#N/A</v>
      </c>
      <c r="T57" s="18" t="e">
        <f>VLOOKUP(C57,[2]Affect_gam_art!$A:$E,5,FALSE)</f>
        <v>#N/A</v>
      </c>
      <c r="U57" s="20" t="e">
        <f>IF(H57=H56,((L57/VLOOKUP(R57,'[1]Gamme meth'!$A:$G,7,FALSE)))*VLOOKUP(R57,'[1]Gamme meth'!B:G,6,FALSE),((L57/VLOOKUP(R57,'[1]Gamme meth'!$A:$G,7,FALSE))+VLOOKUP(R57,'[1]Gamme meth'!B:J,9,FALSE))*VLOOKUP(R57,'[1]Gamme meth'!B:G,6,FALSE))</f>
        <v>#N/A</v>
      </c>
      <c r="V57" s="20" t="e">
        <f>IF(H57=H56,((L57/VLOOKUP(F57,'[1]Gamme meth'!$A:$G,7,FALSE)))*VLOOKUP(F57,'[1]Gamme meth'!B:G,6,FALSE),((L57/VLOOKUP(F57,'[1]Gamme meth'!$A:$G,7,FALSE))+VLOOKUP(F57,'[1]Gamme meth'!B:J,9,FALSE))*VLOOKUP(F57,'[1]Gamme meth'!B:G,6,FALSE))</f>
        <v>#N/A</v>
      </c>
      <c r="W57" s="21" t="str">
        <f t="shared" si="1"/>
        <v/>
      </c>
      <c r="X57" s="22" t="e">
        <f>VLOOKUP(C57,[2]Affect_gam_art!$A:$G,7,FALSE)</f>
        <v>#N/A</v>
      </c>
      <c r="Y57" s="22" t="str">
        <f t="shared" si="2"/>
        <v/>
      </c>
      <c r="Z57" s="23">
        <f>IFERROR(VLOOKUP(R57,'[1]Gamme meth'!$A:$I,9,FALSE)*VLOOKUP(R57,'[1]Gamme meth'!$A:$I,6,FALSE)*41-VLOOKUP(R57,'[1]Gamme meth'!$A:$I,9,FALSE)*VLOOKUP(R57,'[1]Gamme meth'!$A:$I,6,FALSE)*41/VLOOKUP(C57,[1]TDL!$I:$L,2,FALSE)*[1]Planning!L57,0)</f>
        <v>0</v>
      </c>
      <c r="AA57" s="23">
        <f>IFERROR(VLOOKUP(R57,'[1]Gamme meth'!$A:$I,9,FALSE)*VLOOKUP(R57,'[1]Gamme meth'!$A:$I,6,FALSE)*41-VLOOKUP(R57,'[1]Gamme meth'!$A:$I,9,FALSE)*VLOOKUP(R57,'[1]Gamme meth'!$A:$I,6,FALSE)*41/VLOOKUP(C57,[1]TDL!$I:$L,3,FALSE)*[1]Planning!L57,0)</f>
        <v>0</v>
      </c>
      <c r="AB57" s="22" t="e">
        <f t="shared" si="3"/>
        <v>#VALUE!</v>
      </c>
      <c r="AC57" s="22" t="e">
        <f t="shared" si="4"/>
        <v>#VALUE!</v>
      </c>
      <c r="AD57" s="24">
        <f t="shared" si="0"/>
        <v>15</v>
      </c>
    </row>
    <row r="58" spans="1:30" x14ac:dyDescent="0.3">
      <c r="A58" s="14" t="s">
        <v>293</v>
      </c>
      <c r="B58" s="26" t="s">
        <v>294</v>
      </c>
      <c r="C58" s="27" t="s">
        <v>295</v>
      </c>
      <c r="D58" s="27" t="s">
        <v>296</v>
      </c>
      <c r="E58" s="28">
        <v>45392</v>
      </c>
      <c r="F58" s="29" t="s">
        <v>51</v>
      </c>
      <c r="G58" s="29">
        <v>2</v>
      </c>
      <c r="H58" s="29">
        <v>20041295</v>
      </c>
      <c r="I58" s="29" t="s">
        <v>36</v>
      </c>
      <c r="J58" s="29">
        <v>36800</v>
      </c>
      <c r="K58" s="29">
        <v>4.0629999999999997</v>
      </c>
      <c r="L58" s="29">
        <v>11380.606</v>
      </c>
      <c r="M58" s="29">
        <v>13.138</v>
      </c>
      <c r="N58" s="29">
        <v>2</v>
      </c>
      <c r="O58" s="29">
        <v>22.5</v>
      </c>
      <c r="P58" s="29" t="s">
        <v>33</v>
      </c>
      <c r="Q58" s="18" t="str">
        <f>IFERROR(INT(L58/VLOOKUP(C58,[1]Palettes!$E:$I,5,FALSE))+1,"")</f>
        <v/>
      </c>
      <c r="R58" s="18" t="e">
        <f>VLOOKUP(C58,[2]Affect_gam_art!$A:$C,3,FALSE)</f>
        <v>#N/A</v>
      </c>
      <c r="S58" s="18" t="e">
        <f>VLOOKUP($B58,[2]Affect_gam_art!$A:E,4,FALSE)</f>
        <v>#N/A</v>
      </c>
      <c r="T58" s="18" t="e">
        <f>VLOOKUP(C58,[2]Affect_gam_art!$A:$E,5,FALSE)</f>
        <v>#N/A</v>
      </c>
      <c r="U58" s="20" t="e">
        <f>IF(H58=H57,((L58/VLOOKUP(R58,'[1]Gamme meth'!$A:$G,7,FALSE)))*VLOOKUP(R58,'[1]Gamme meth'!B:G,6,FALSE),((L58/VLOOKUP(R58,'[1]Gamme meth'!$A:$G,7,FALSE))+VLOOKUP(R58,'[1]Gamme meth'!B:J,9,FALSE))*VLOOKUP(R58,'[1]Gamme meth'!B:G,6,FALSE))</f>
        <v>#N/A</v>
      </c>
      <c r="V58" s="20" t="e">
        <f>IF(H58=H57,((L58/VLOOKUP(F58,'[1]Gamme meth'!$A:$G,7,FALSE)))*VLOOKUP(F58,'[1]Gamme meth'!B:G,6,FALSE),((L58/VLOOKUP(F58,'[1]Gamme meth'!$A:$G,7,FALSE))+VLOOKUP(F58,'[1]Gamme meth'!B:J,9,FALSE))*VLOOKUP(F58,'[1]Gamme meth'!B:G,6,FALSE))</f>
        <v>#N/A</v>
      </c>
      <c r="W58" s="21" t="str">
        <f t="shared" si="1"/>
        <v/>
      </c>
      <c r="X58" s="22" t="e">
        <f>VLOOKUP(C58,[2]Affect_gam_art!$A:$G,7,FALSE)</f>
        <v>#N/A</v>
      </c>
      <c r="Y58" s="22" t="str">
        <f t="shared" si="2"/>
        <v/>
      </c>
      <c r="Z58" s="23">
        <f>IFERROR(VLOOKUP(R58,'[1]Gamme meth'!$A:$I,9,FALSE)*VLOOKUP(R58,'[1]Gamme meth'!$A:$I,6,FALSE)*41-VLOOKUP(R58,'[1]Gamme meth'!$A:$I,9,FALSE)*VLOOKUP(R58,'[1]Gamme meth'!$A:$I,6,FALSE)*41/VLOOKUP(C58,[1]TDL!$I:$L,2,FALSE)*[1]Planning!L58,0)</f>
        <v>0</v>
      </c>
      <c r="AA58" s="23">
        <f>IFERROR(VLOOKUP(R58,'[1]Gamme meth'!$A:$I,9,FALSE)*VLOOKUP(R58,'[1]Gamme meth'!$A:$I,6,FALSE)*41-VLOOKUP(R58,'[1]Gamme meth'!$A:$I,9,FALSE)*VLOOKUP(R58,'[1]Gamme meth'!$A:$I,6,FALSE)*41/VLOOKUP(C58,[1]TDL!$I:$L,3,FALSE)*[1]Planning!L58,0)</f>
        <v>0</v>
      </c>
      <c r="AB58" s="22" t="e">
        <f t="shared" si="3"/>
        <v>#VALUE!</v>
      </c>
      <c r="AC58" s="22" t="e">
        <f t="shared" si="4"/>
        <v>#VALUE!</v>
      </c>
      <c r="AD58" s="24">
        <f t="shared" si="0"/>
        <v>15</v>
      </c>
    </row>
    <row r="59" spans="1:30" x14ac:dyDescent="0.3">
      <c r="A59" s="14" t="s">
        <v>297</v>
      </c>
      <c r="B59" s="15" t="s">
        <v>298</v>
      </c>
      <c r="C59" s="16" t="s">
        <v>299</v>
      </c>
      <c r="D59" s="16" t="s">
        <v>300</v>
      </c>
      <c r="E59" s="17">
        <v>45393</v>
      </c>
      <c r="F59" s="18" t="s">
        <v>51</v>
      </c>
      <c r="G59" s="18">
        <v>2</v>
      </c>
      <c r="H59" s="18">
        <v>20041295</v>
      </c>
      <c r="I59" s="18" t="s">
        <v>36</v>
      </c>
      <c r="J59" s="18">
        <v>36800</v>
      </c>
      <c r="K59" s="18">
        <v>11.074</v>
      </c>
      <c r="L59" s="18">
        <v>25416.593000000001</v>
      </c>
      <c r="M59" s="18">
        <v>13.138</v>
      </c>
      <c r="N59" s="18">
        <v>2</v>
      </c>
      <c r="O59" s="18">
        <v>15</v>
      </c>
      <c r="P59" s="18" t="s">
        <v>33</v>
      </c>
      <c r="Q59" s="18" t="str">
        <f>IFERROR(INT(L59/VLOOKUP(C59,[1]Palettes!$E:$I,5,FALSE))+1,"")</f>
        <v/>
      </c>
      <c r="R59" s="18" t="e">
        <f>VLOOKUP(C59,[2]Affect_gam_art!$A:$C,3,FALSE)</f>
        <v>#N/A</v>
      </c>
      <c r="S59" s="18" t="e">
        <f>VLOOKUP($B59,[2]Affect_gam_art!$A:E,4,FALSE)</f>
        <v>#N/A</v>
      </c>
      <c r="T59" s="18" t="e">
        <f>VLOOKUP(C59,[2]Affect_gam_art!$A:$E,5,FALSE)</f>
        <v>#N/A</v>
      </c>
      <c r="U59" s="20" t="e">
        <f>IF(H59=H58,((L59/VLOOKUP(R59,'[1]Gamme meth'!$A:$G,7,FALSE)))*VLOOKUP(R59,'[1]Gamme meth'!B:G,6,FALSE),((L59/VLOOKUP(R59,'[1]Gamme meth'!$A:$G,7,FALSE))+VLOOKUP(R59,'[1]Gamme meth'!B:J,9,FALSE))*VLOOKUP(R59,'[1]Gamme meth'!B:G,6,FALSE))</f>
        <v>#N/A</v>
      </c>
      <c r="V59" s="20" t="e">
        <f>IF(H59=H58,((L59/VLOOKUP(F59,'[1]Gamme meth'!$A:$G,7,FALSE)))*VLOOKUP(F59,'[1]Gamme meth'!B:G,6,FALSE),((L59/VLOOKUP(F59,'[1]Gamme meth'!$A:$G,7,FALSE))+VLOOKUP(F59,'[1]Gamme meth'!B:J,9,FALSE))*VLOOKUP(F59,'[1]Gamme meth'!B:G,6,FALSE))</f>
        <v>#N/A</v>
      </c>
      <c r="W59" s="21" t="str">
        <f t="shared" si="1"/>
        <v/>
      </c>
      <c r="X59" s="22" t="e">
        <f>VLOOKUP(C59,[2]Affect_gam_art!$A:$G,7,FALSE)</f>
        <v>#N/A</v>
      </c>
      <c r="Y59" s="22" t="str">
        <f t="shared" si="2"/>
        <v/>
      </c>
      <c r="Z59" s="23">
        <f>IFERROR(VLOOKUP(R59,'[1]Gamme meth'!$A:$I,9,FALSE)*VLOOKUP(R59,'[1]Gamme meth'!$A:$I,6,FALSE)*41-VLOOKUP(R59,'[1]Gamme meth'!$A:$I,9,FALSE)*VLOOKUP(R59,'[1]Gamme meth'!$A:$I,6,FALSE)*41/VLOOKUP(C59,[1]TDL!$I:$L,2,FALSE)*[1]Planning!L59,0)</f>
        <v>0</v>
      </c>
      <c r="AA59" s="23">
        <f>IFERROR(VLOOKUP(R59,'[1]Gamme meth'!$A:$I,9,FALSE)*VLOOKUP(R59,'[1]Gamme meth'!$A:$I,6,FALSE)*41-VLOOKUP(R59,'[1]Gamme meth'!$A:$I,9,FALSE)*VLOOKUP(R59,'[1]Gamme meth'!$A:$I,6,FALSE)*41/VLOOKUP(C59,[1]TDL!$I:$L,3,FALSE)*[1]Planning!L59,0)</f>
        <v>0</v>
      </c>
      <c r="AB59" s="22" t="e">
        <f t="shared" si="3"/>
        <v>#VALUE!</v>
      </c>
      <c r="AC59" s="22" t="e">
        <f t="shared" si="4"/>
        <v>#VALUE!</v>
      </c>
      <c r="AD59" s="24">
        <f t="shared" si="0"/>
        <v>15</v>
      </c>
    </row>
    <row r="60" spans="1:30" x14ac:dyDescent="0.3">
      <c r="A60" s="14" t="s">
        <v>301</v>
      </c>
      <c r="B60" s="15" t="s">
        <v>302</v>
      </c>
      <c r="C60" s="16" t="s">
        <v>303</v>
      </c>
      <c r="D60" s="16" t="s">
        <v>304</v>
      </c>
      <c r="E60" s="17">
        <v>45393</v>
      </c>
      <c r="F60" s="18" t="s">
        <v>51</v>
      </c>
      <c r="G60" s="18">
        <v>2</v>
      </c>
      <c r="H60" s="18">
        <v>10079841</v>
      </c>
      <c r="I60" s="18" t="s">
        <v>31</v>
      </c>
      <c r="J60" s="18">
        <v>36800</v>
      </c>
      <c r="K60" s="18">
        <v>3.9260000000000002</v>
      </c>
      <c r="L60" s="18">
        <v>10996.864</v>
      </c>
      <c r="M60" s="18">
        <v>13.138</v>
      </c>
      <c r="N60" s="18">
        <v>2</v>
      </c>
      <c r="O60" s="18">
        <v>15</v>
      </c>
      <c r="P60" s="18" t="s">
        <v>33</v>
      </c>
      <c r="Q60" s="18" t="str">
        <f>IFERROR(INT(L60/VLOOKUP(C60,[1]Palettes!$E:$I,5,FALSE))+1,"")</f>
        <v/>
      </c>
      <c r="R60" s="18" t="e">
        <f>VLOOKUP(C60,[2]Affect_gam_art!$A:$C,3,FALSE)</f>
        <v>#N/A</v>
      </c>
      <c r="S60" s="18" t="e">
        <f>VLOOKUP($B60,[2]Affect_gam_art!$A:E,4,FALSE)</f>
        <v>#N/A</v>
      </c>
      <c r="T60" s="18" t="e">
        <f>VLOOKUP(C60,[2]Affect_gam_art!$A:$E,5,FALSE)</f>
        <v>#N/A</v>
      </c>
      <c r="U60" s="20" t="e">
        <f>IF(H60=H59,((L60/VLOOKUP(R60,'[1]Gamme meth'!$A:$G,7,FALSE)))*VLOOKUP(R60,'[1]Gamme meth'!B:G,6,FALSE),((L60/VLOOKUP(R60,'[1]Gamme meth'!$A:$G,7,FALSE))+VLOOKUP(R60,'[1]Gamme meth'!B:J,9,FALSE))*VLOOKUP(R60,'[1]Gamme meth'!B:G,6,FALSE))</f>
        <v>#N/A</v>
      </c>
      <c r="V60" s="20" t="e">
        <f>IF(H60=H59,((L60/VLOOKUP(F60,'[1]Gamme meth'!$A:$G,7,FALSE)))*VLOOKUP(F60,'[1]Gamme meth'!B:G,6,FALSE),((L60/VLOOKUP(F60,'[1]Gamme meth'!$A:$G,7,FALSE))+VLOOKUP(F60,'[1]Gamme meth'!B:J,9,FALSE))*VLOOKUP(F60,'[1]Gamme meth'!B:G,6,FALSE))</f>
        <v>#N/A</v>
      </c>
      <c r="W60" s="21" t="str">
        <f t="shared" si="1"/>
        <v/>
      </c>
      <c r="X60" s="22" t="e">
        <f>VLOOKUP(C60,[2]Affect_gam_art!$A:$G,7,FALSE)</f>
        <v>#N/A</v>
      </c>
      <c r="Y60" s="22" t="str">
        <f t="shared" si="2"/>
        <v/>
      </c>
      <c r="Z60" s="23">
        <f>IFERROR(VLOOKUP(R60,'[1]Gamme meth'!$A:$I,9,FALSE)*VLOOKUP(R60,'[1]Gamme meth'!$A:$I,6,FALSE)*41-VLOOKUP(R60,'[1]Gamme meth'!$A:$I,9,FALSE)*VLOOKUP(R60,'[1]Gamme meth'!$A:$I,6,FALSE)*41/VLOOKUP(C60,[1]TDL!$I:$L,2,FALSE)*[1]Planning!L60,0)</f>
        <v>0</v>
      </c>
      <c r="AA60" s="23">
        <f>IFERROR(VLOOKUP(R60,'[1]Gamme meth'!$A:$I,9,FALSE)*VLOOKUP(R60,'[1]Gamme meth'!$A:$I,6,FALSE)*41-VLOOKUP(R60,'[1]Gamme meth'!$A:$I,9,FALSE)*VLOOKUP(R60,'[1]Gamme meth'!$A:$I,6,FALSE)*41/VLOOKUP(C60,[1]TDL!$I:$L,3,FALSE)*[1]Planning!L60,0)</f>
        <v>0</v>
      </c>
      <c r="AB60" s="22" t="e">
        <f t="shared" si="3"/>
        <v>#VALUE!</v>
      </c>
      <c r="AC60" s="22" t="e">
        <f t="shared" si="4"/>
        <v>#VALUE!</v>
      </c>
      <c r="AD60" s="24">
        <f t="shared" si="0"/>
        <v>15</v>
      </c>
    </row>
    <row r="61" spans="1:30" x14ac:dyDescent="0.3">
      <c r="A61" s="14" t="s">
        <v>305</v>
      </c>
      <c r="B61" s="31" t="s">
        <v>306</v>
      </c>
      <c r="C61" s="32" t="s">
        <v>307</v>
      </c>
      <c r="D61" s="16" t="s">
        <v>308</v>
      </c>
      <c r="E61" s="17">
        <v>45394</v>
      </c>
      <c r="F61" s="18" t="s">
        <v>51</v>
      </c>
      <c r="G61" s="18">
        <v>2</v>
      </c>
      <c r="H61" s="18">
        <v>10079841</v>
      </c>
      <c r="I61" s="18" t="s">
        <v>31</v>
      </c>
      <c r="J61" s="18">
        <v>36800</v>
      </c>
      <c r="K61" s="18">
        <v>11.212</v>
      </c>
      <c r="L61" s="18">
        <v>25803.135999999999</v>
      </c>
      <c r="M61" s="18">
        <v>13.138</v>
      </c>
      <c r="N61" s="18">
        <v>2</v>
      </c>
      <c r="O61" s="18">
        <v>22.5</v>
      </c>
      <c r="P61" s="25" t="s">
        <v>33</v>
      </c>
      <c r="Q61" s="18" t="str">
        <f>IFERROR(INT(L61/VLOOKUP(C61,[1]Palettes!$E:$I,5,FALSE))+1,"")</f>
        <v/>
      </c>
      <c r="R61" s="18" t="e">
        <f>VLOOKUP(C61,[2]Affect_gam_art!$A:$C,3,FALSE)</f>
        <v>#N/A</v>
      </c>
      <c r="S61" s="18" t="e">
        <f>VLOOKUP($B61,[2]Affect_gam_art!$A:E,4,FALSE)</f>
        <v>#N/A</v>
      </c>
      <c r="T61" s="18" t="e">
        <f>VLOOKUP(C61,[2]Affect_gam_art!$A:$E,5,FALSE)</f>
        <v>#N/A</v>
      </c>
      <c r="U61" s="20" t="e">
        <f>IF(H61=H60,((L61/VLOOKUP(R61,'[1]Gamme meth'!$A:$G,7,FALSE)))*VLOOKUP(R61,'[1]Gamme meth'!B:G,6,FALSE),((L61/VLOOKUP(R61,'[1]Gamme meth'!$A:$G,7,FALSE))+VLOOKUP(R61,'[1]Gamme meth'!B:J,9,FALSE))*VLOOKUP(R61,'[1]Gamme meth'!B:G,6,FALSE))</f>
        <v>#N/A</v>
      </c>
      <c r="V61" s="20" t="e">
        <f>IF(H61=H60,((L61/VLOOKUP(F61,'[1]Gamme meth'!$A:$G,7,FALSE)))*VLOOKUP(F61,'[1]Gamme meth'!B:G,6,FALSE),((L61/VLOOKUP(F61,'[1]Gamme meth'!$A:$G,7,FALSE))+VLOOKUP(F61,'[1]Gamme meth'!B:J,9,FALSE))*VLOOKUP(F61,'[1]Gamme meth'!B:G,6,FALSE))</f>
        <v>#N/A</v>
      </c>
      <c r="W61" s="21" t="str">
        <f t="shared" si="1"/>
        <v/>
      </c>
      <c r="X61" s="22" t="e">
        <f>VLOOKUP(C61,[2]Affect_gam_art!$A:$G,7,FALSE)</f>
        <v>#N/A</v>
      </c>
      <c r="Y61" s="22" t="str">
        <f t="shared" si="2"/>
        <v/>
      </c>
      <c r="Z61" s="23">
        <f>IFERROR(VLOOKUP(R61,'[1]Gamme meth'!$A:$I,9,FALSE)*VLOOKUP(R61,'[1]Gamme meth'!$A:$I,6,FALSE)*41-VLOOKUP(R61,'[1]Gamme meth'!$A:$I,9,FALSE)*VLOOKUP(R61,'[1]Gamme meth'!$A:$I,6,FALSE)*41/VLOOKUP(C61,[1]TDL!$I:$L,2,FALSE)*[1]Planning!L61,0)</f>
        <v>0</v>
      </c>
      <c r="AA61" s="23">
        <f>IFERROR(VLOOKUP(R61,'[1]Gamme meth'!$A:$I,9,FALSE)*VLOOKUP(R61,'[1]Gamme meth'!$A:$I,6,FALSE)*41-VLOOKUP(R61,'[1]Gamme meth'!$A:$I,9,FALSE)*VLOOKUP(R61,'[1]Gamme meth'!$A:$I,6,FALSE)*41/VLOOKUP(C61,[1]TDL!$I:$L,3,FALSE)*[1]Planning!L61,0)</f>
        <v>0</v>
      </c>
      <c r="AB61" s="22" t="e">
        <f t="shared" si="3"/>
        <v>#VALUE!</v>
      </c>
      <c r="AC61" s="22" t="e">
        <f t="shared" si="4"/>
        <v>#VALUE!</v>
      </c>
      <c r="AD61" s="24">
        <f t="shared" si="0"/>
        <v>15</v>
      </c>
    </row>
    <row r="62" spans="1:30" x14ac:dyDescent="0.3">
      <c r="A62" s="14" t="s">
        <v>309</v>
      </c>
      <c r="B62" s="31" t="s">
        <v>310</v>
      </c>
      <c r="C62" s="27" t="s">
        <v>311</v>
      </c>
      <c r="D62" s="27" t="s">
        <v>312</v>
      </c>
      <c r="E62" s="28">
        <v>45394</v>
      </c>
      <c r="F62" s="29" t="s">
        <v>52</v>
      </c>
      <c r="G62" s="29">
        <v>2</v>
      </c>
      <c r="H62" s="29">
        <v>10079902</v>
      </c>
      <c r="I62" s="29" t="s">
        <v>31</v>
      </c>
      <c r="J62" s="29">
        <v>18000</v>
      </c>
      <c r="K62" s="29">
        <v>8.4260000000000002</v>
      </c>
      <c r="L62" s="29">
        <v>18000</v>
      </c>
      <c r="M62" s="29">
        <v>6.4260000000000002</v>
      </c>
      <c r="N62" s="29">
        <v>2</v>
      </c>
      <c r="O62" s="29">
        <v>22.5</v>
      </c>
      <c r="P62" s="29" t="s">
        <v>33</v>
      </c>
      <c r="Q62" s="18" t="str">
        <f>IFERROR(INT(L62/VLOOKUP(C62,[1]Palettes!$E:$I,5,FALSE))+1,"")</f>
        <v/>
      </c>
      <c r="R62" s="18" t="e">
        <f>VLOOKUP(C62,[2]Affect_gam_art!$A:$C,3,FALSE)</f>
        <v>#N/A</v>
      </c>
      <c r="S62" s="18" t="e">
        <f>VLOOKUP($B62,[2]Affect_gam_art!$A:E,4,FALSE)</f>
        <v>#N/A</v>
      </c>
      <c r="T62" s="18" t="e">
        <f>VLOOKUP(C62,[2]Affect_gam_art!$A:$E,5,FALSE)</f>
        <v>#N/A</v>
      </c>
      <c r="U62" s="20" t="e">
        <f>IF(H62=H61,((L62/VLOOKUP(R62,'[1]Gamme meth'!$A:$G,7,FALSE)))*VLOOKUP(R62,'[1]Gamme meth'!B:G,6,FALSE),((L62/VLOOKUP(R62,'[1]Gamme meth'!$A:$G,7,FALSE))+VLOOKUP(R62,'[1]Gamme meth'!B:J,9,FALSE))*VLOOKUP(R62,'[1]Gamme meth'!B:G,6,FALSE))</f>
        <v>#N/A</v>
      </c>
      <c r="V62" s="20" t="e">
        <f>IF(H62=H61,((L62/VLOOKUP(F62,'[1]Gamme meth'!$A:$G,7,FALSE)))*VLOOKUP(F62,'[1]Gamme meth'!B:G,6,FALSE),((L62/VLOOKUP(F62,'[1]Gamme meth'!$A:$G,7,FALSE))+VLOOKUP(F62,'[1]Gamme meth'!B:J,9,FALSE))*VLOOKUP(F62,'[1]Gamme meth'!B:G,6,FALSE))</f>
        <v>#N/A</v>
      </c>
      <c r="W62" s="21" t="str">
        <f t="shared" si="1"/>
        <v/>
      </c>
      <c r="X62" s="22" t="e">
        <f>VLOOKUP(C62,[2]Affect_gam_art!$A:$G,7,FALSE)</f>
        <v>#N/A</v>
      </c>
      <c r="Y62" s="22" t="str">
        <f t="shared" si="2"/>
        <v/>
      </c>
      <c r="Z62" s="23">
        <f>IFERROR(VLOOKUP(R62,'[1]Gamme meth'!$A:$I,9,FALSE)*VLOOKUP(R62,'[1]Gamme meth'!$A:$I,6,FALSE)*41-VLOOKUP(R62,'[1]Gamme meth'!$A:$I,9,FALSE)*VLOOKUP(R62,'[1]Gamme meth'!$A:$I,6,FALSE)*41/VLOOKUP(C62,[1]TDL!$I:$L,2,FALSE)*[1]Planning!L62,0)</f>
        <v>0</v>
      </c>
      <c r="AA62" s="23">
        <f>IFERROR(VLOOKUP(R62,'[1]Gamme meth'!$A:$I,9,FALSE)*VLOOKUP(R62,'[1]Gamme meth'!$A:$I,6,FALSE)*41-VLOOKUP(R62,'[1]Gamme meth'!$A:$I,9,FALSE)*VLOOKUP(R62,'[1]Gamme meth'!$A:$I,6,FALSE)*41/VLOOKUP(C62,[1]TDL!$I:$L,3,FALSE)*[1]Planning!L62,0)</f>
        <v>0</v>
      </c>
      <c r="AB62" s="22" t="e">
        <f t="shared" si="3"/>
        <v>#VALUE!</v>
      </c>
      <c r="AC62" s="22" t="e">
        <f t="shared" si="4"/>
        <v>#VALUE!</v>
      </c>
      <c r="AD62" s="24">
        <f t="shared" si="0"/>
        <v>15</v>
      </c>
    </row>
    <row r="63" spans="1:30" x14ac:dyDescent="0.3">
      <c r="A63" s="14" t="s">
        <v>313</v>
      </c>
      <c r="B63" s="31" t="s">
        <v>314</v>
      </c>
      <c r="C63" s="16" t="s">
        <v>315</v>
      </c>
      <c r="D63" s="16" t="s">
        <v>316</v>
      </c>
      <c r="E63" s="17">
        <v>45394</v>
      </c>
      <c r="F63" s="18" t="s">
        <v>52</v>
      </c>
      <c r="G63" s="18">
        <v>2</v>
      </c>
      <c r="H63" s="18">
        <v>20041293</v>
      </c>
      <c r="I63" s="18" t="s">
        <v>36</v>
      </c>
      <c r="J63" s="18">
        <v>36800</v>
      </c>
      <c r="K63" s="18">
        <v>2.8620000000000001</v>
      </c>
      <c r="L63" s="18">
        <v>8016.5630000000001</v>
      </c>
      <c r="M63" s="18">
        <v>13.138</v>
      </c>
      <c r="N63" s="18">
        <v>2</v>
      </c>
      <c r="O63" s="18">
        <v>22.5</v>
      </c>
      <c r="P63" s="18" t="s">
        <v>33</v>
      </c>
      <c r="Q63" s="18" t="str">
        <f>IFERROR(INT(L63/VLOOKUP(C63,[1]Palettes!$E:$I,5,FALSE))+1,"")</f>
        <v/>
      </c>
      <c r="R63" s="18" t="e">
        <f>VLOOKUP(C63,[2]Affect_gam_art!$A:$C,3,FALSE)</f>
        <v>#N/A</v>
      </c>
      <c r="S63" s="18" t="e">
        <f>VLOOKUP($B63,[2]Affect_gam_art!$A:E,4,FALSE)</f>
        <v>#N/A</v>
      </c>
      <c r="T63" s="18" t="e">
        <f>VLOOKUP(C63,[2]Affect_gam_art!$A:$E,5,FALSE)</f>
        <v>#N/A</v>
      </c>
      <c r="U63" s="20" t="e">
        <f>IF(H63=H62,((L63/VLOOKUP(R63,'[1]Gamme meth'!$A:$G,7,FALSE)))*VLOOKUP(R63,'[1]Gamme meth'!B:G,6,FALSE),((L63/VLOOKUP(R63,'[1]Gamme meth'!$A:$G,7,FALSE))+VLOOKUP(R63,'[1]Gamme meth'!B:J,9,FALSE))*VLOOKUP(R63,'[1]Gamme meth'!B:G,6,FALSE))</f>
        <v>#N/A</v>
      </c>
      <c r="V63" s="20" t="e">
        <f>IF(H63=H62,((L63/VLOOKUP(F63,'[1]Gamme meth'!$A:$G,7,FALSE)))*VLOOKUP(F63,'[1]Gamme meth'!B:G,6,FALSE),((L63/VLOOKUP(F63,'[1]Gamme meth'!$A:$G,7,FALSE))+VLOOKUP(F63,'[1]Gamme meth'!B:J,9,FALSE))*VLOOKUP(F63,'[1]Gamme meth'!B:G,6,FALSE))</f>
        <v>#N/A</v>
      </c>
      <c r="W63" s="21" t="str">
        <f t="shared" si="1"/>
        <v/>
      </c>
      <c r="X63" s="22" t="e">
        <f>VLOOKUP(C63,[2]Affect_gam_art!$A:$G,7,FALSE)</f>
        <v>#N/A</v>
      </c>
      <c r="Y63" s="22" t="str">
        <f t="shared" si="2"/>
        <v/>
      </c>
      <c r="Z63" s="23">
        <f>IFERROR(VLOOKUP(R63,'[1]Gamme meth'!$A:$I,9,FALSE)*VLOOKUP(R63,'[1]Gamme meth'!$A:$I,6,FALSE)*41-VLOOKUP(R63,'[1]Gamme meth'!$A:$I,9,FALSE)*VLOOKUP(R63,'[1]Gamme meth'!$A:$I,6,FALSE)*41/VLOOKUP(C63,[1]TDL!$I:$L,2,FALSE)*[1]Planning!L63,0)</f>
        <v>0</v>
      </c>
      <c r="AA63" s="23">
        <f>IFERROR(VLOOKUP(R63,'[1]Gamme meth'!$A:$I,9,FALSE)*VLOOKUP(R63,'[1]Gamme meth'!$A:$I,6,FALSE)*41-VLOOKUP(R63,'[1]Gamme meth'!$A:$I,9,FALSE)*VLOOKUP(R63,'[1]Gamme meth'!$A:$I,6,FALSE)*41/VLOOKUP(C63,[1]TDL!$I:$L,3,FALSE)*[1]Planning!L63,0)</f>
        <v>0</v>
      </c>
      <c r="AB63" s="22" t="e">
        <f t="shared" si="3"/>
        <v>#VALUE!</v>
      </c>
      <c r="AC63" s="22" t="e">
        <f t="shared" si="4"/>
        <v>#VALUE!</v>
      </c>
      <c r="AD63" s="24">
        <f t="shared" si="0"/>
        <v>15</v>
      </c>
    </row>
    <row r="64" spans="1:30" x14ac:dyDescent="0.3">
      <c r="A64" s="14" t="s">
        <v>317</v>
      </c>
      <c r="B64" s="15" t="s">
        <v>318</v>
      </c>
      <c r="C64" s="16" t="s">
        <v>319</v>
      </c>
      <c r="D64" s="16" t="s">
        <v>320</v>
      </c>
      <c r="E64" s="17">
        <v>45390</v>
      </c>
      <c r="F64" s="18" t="s">
        <v>53</v>
      </c>
      <c r="G64" s="18">
        <v>5</v>
      </c>
      <c r="H64" s="18">
        <v>10079616</v>
      </c>
      <c r="I64" s="18" t="s">
        <v>31</v>
      </c>
      <c r="J64" s="18">
        <v>71500</v>
      </c>
      <c r="K64" s="18">
        <v>22.5</v>
      </c>
      <c r="L64" s="18">
        <v>50675.675999999999</v>
      </c>
      <c r="M64" s="18">
        <v>31.745999999999999</v>
      </c>
      <c r="N64" s="18">
        <v>1.2</v>
      </c>
      <c r="O64" s="18">
        <v>22.5</v>
      </c>
      <c r="P64" s="25" t="s">
        <v>32</v>
      </c>
      <c r="Q64" s="18" t="str">
        <f>IFERROR(INT(L64/VLOOKUP(C64,[1]Palettes!$E:$I,5,FALSE))+1,"")</f>
        <v/>
      </c>
      <c r="R64" s="18" t="e">
        <f>VLOOKUP(C64,[2]Affect_gam_art!$A:$C,3,FALSE)</f>
        <v>#N/A</v>
      </c>
      <c r="S64" s="18" t="e">
        <f>VLOOKUP($B64,[2]Affect_gam_art!$A:E,4,FALSE)</f>
        <v>#N/A</v>
      </c>
      <c r="T64" s="18" t="e">
        <f>VLOOKUP(C64,[2]Affect_gam_art!$A:$E,5,FALSE)</f>
        <v>#N/A</v>
      </c>
      <c r="U64" s="20" t="e">
        <f>IF(H64=H63,((L64/VLOOKUP(R64,'[1]Gamme meth'!$A:$G,7,FALSE)))*VLOOKUP(R64,'[1]Gamme meth'!B:G,6,FALSE),((L64/VLOOKUP(R64,'[1]Gamme meth'!$A:$G,7,FALSE))+VLOOKUP(R64,'[1]Gamme meth'!B:J,9,FALSE))*VLOOKUP(R64,'[1]Gamme meth'!B:G,6,FALSE))</f>
        <v>#N/A</v>
      </c>
      <c r="V64" s="20" t="e">
        <f>IF(H64=H63,((L64/VLOOKUP(F64,'[1]Gamme meth'!$A:$G,7,FALSE)))*VLOOKUP(F64,'[1]Gamme meth'!B:G,6,FALSE),((L64/VLOOKUP(F64,'[1]Gamme meth'!$A:$G,7,FALSE))+VLOOKUP(F64,'[1]Gamme meth'!B:J,9,FALSE))*VLOOKUP(F64,'[1]Gamme meth'!B:G,6,FALSE))</f>
        <v>#N/A</v>
      </c>
      <c r="W64" s="21" t="str">
        <f t="shared" si="1"/>
        <v/>
      </c>
      <c r="X64" s="22" t="e">
        <f>VLOOKUP(C64,[2]Affect_gam_art!$A:$G,7,FALSE)</f>
        <v>#N/A</v>
      </c>
      <c r="Y64" s="22" t="str">
        <f t="shared" si="2"/>
        <v/>
      </c>
      <c r="Z64" s="23">
        <f>IFERROR(VLOOKUP(R64,'[1]Gamme meth'!$A:$I,9,FALSE)*VLOOKUP(R64,'[1]Gamme meth'!$A:$I,6,FALSE)*41-VLOOKUP(R64,'[1]Gamme meth'!$A:$I,9,FALSE)*VLOOKUP(R64,'[1]Gamme meth'!$A:$I,6,FALSE)*41/VLOOKUP(C64,[1]TDL!$I:$L,2,FALSE)*[1]Planning!L64,0)</f>
        <v>0</v>
      </c>
      <c r="AA64" s="23">
        <f>IFERROR(VLOOKUP(R64,'[1]Gamme meth'!$A:$I,9,FALSE)*VLOOKUP(R64,'[1]Gamme meth'!$A:$I,6,FALSE)*41-VLOOKUP(R64,'[1]Gamme meth'!$A:$I,9,FALSE)*VLOOKUP(R64,'[1]Gamme meth'!$A:$I,6,FALSE)*41/VLOOKUP(C64,[1]TDL!$I:$L,3,FALSE)*[1]Planning!L64,0)</f>
        <v>0</v>
      </c>
      <c r="AB64" s="22" t="e">
        <f t="shared" si="3"/>
        <v>#VALUE!</v>
      </c>
      <c r="AC64" s="22" t="e">
        <f t="shared" si="4"/>
        <v>#VALUE!</v>
      </c>
      <c r="AD64" s="24">
        <f t="shared" si="0"/>
        <v>15</v>
      </c>
    </row>
    <row r="65" spans="1:30" x14ac:dyDescent="0.3">
      <c r="A65" s="14" t="s">
        <v>321</v>
      </c>
      <c r="B65" s="26" t="s">
        <v>322</v>
      </c>
      <c r="C65" s="27" t="s">
        <v>323</v>
      </c>
      <c r="D65" s="27" t="s">
        <v>324</v>
      </c>
      <c r="E65" s="28">
        <v>45391</v>
      </c>
      <c r="F65" s="29" t="s">
        <v>53</v>
      </c>
      <c r="G65" s="29">
        <v>5</v>
      </c>
      <c r="H65" s="29">
        <v>10079616</v>
      </c>
      <c r="I65" s="29" t="s">
        <v>31</v>
      </c>
      <c r="J65" s="29">
        <v>71500</v>
      </c>
      <c r="K65" s="29">
        <v>4.7830000000000004</v>
      </c>
      <c r="L65" s="29">
        <v>10772.522999999999</v>
      </c>
      <c r="M65" s="29">
        <v>31.745999999999999</v>
      </c>
      <c r="N65" s="29">
        <v>1.2</v>
      </c>
      <c r="O65" s="29">
        <v>22.5</v>
      </c>
      <c r="P65" s="25" t="s">
        <v>32</v>
      </c>
      <c r="Q65" s="18" t="str">
        <f>IFERROR(INT(L65/VLOOKUP(C65,[1]Palettes!$E:$I,5,FALSE))+1,"")</f>
        <v/>
      </c>
      <c r="R65" s="18" t="e">
        <f>VLOOKUP(C65,[2]Affect_gam_art!$A:$C,3,FALSE)</f>
        <v>#N/A</v>
      </c>
      <c r="S65" s="18" t="e">
        <f>VLOOKUP($B65,[2]Affect_gam_art!$A:E,4,FALSE)</f>
        <v>#N/A</v>
      </c>
      <c r="T65" s="18" t="e">
        <f>VLOOKUP(C65,[2]Affect_gam_art!$A:$E,5,FALSE)</f>
        <v>#N/A</v>
      </c>
      <c r="U65" s="20" t="e">
        <f>IF(H65=H64,((L65/VLOOKUP(R65,'[1]Gamme meth'!$A:$G,7,FALSE)))*VLOOKUP(R65,'[1]Gamme meth'!B:G,6,FALSE),((L65/VLOOKUP(R65,'[1]Gamme meth'!$A:$G,7,FALSE))+VLOOKUP(R65,'[1]Gamme meth'!B:J,9,FALSE))*VLOOKUP(R65,'[1]Gamme meth'!B:G,6,FALSE))</f>
        <v>#N/A</v>
      </c>
      <c r="V65" s="20" t="e">
        <f>IF(H65=H64,((L65/VLOOKUP(F65,'[1]Gamme meth'!$A:$G,7,FALSE)))*VLOOKUP(F65,'[1]Gamme meth'!B:G,6,FALSE),((L65/VLOOKUP(F65,'[1]Gamme meth'!$A:$G,7,FALSE))+VLOOKUP(F65,'[1]Gamme meth'!B:J,9,FALSE))*VLOOKUP(F65,'[1]Gamme meth'!B:G,6,FALSE))</f>
        <v>#N/A</v>
      </c>
      <c r="W65" s="21" t="str">
        <f t="shared" si="1"/>
        <v/>
      </c>
      <c r="X65" s="22" t="e">
        <f>VLOOKUP(C65,[2]Affect_gam_art!$A:$G,7,FALSE)</f>
        <v>#N/A</v>
      </c>
      <c r="Y65" s="22" t="str">
        <f t="shared" si="2"/>
        <v/>
      </c>
      <c r="Z65" s="23">
        <f>IFERROR(VLOOKUP(R65,'[1]Gamme meth'!$A:$I,9,FALSE)*VLOOKUP(R65,'[1]Gamme meth'!$A:$I,6,FALSE)*41-VLOOKUP(R65,'[1]Gamme meth'!$A:$I,9,FALSE)*VLOOKUP(R65,'[1]Gamme meth'!$A:$I,6,FALSE)*41/VLOOKUP(C65,[1]TDL!$I:$L,2,FALSE)*[1]Planning!L65,0)</f>
        <v>0</v>
      </c>
      <c r="AA65" s="23">
        <f>IFERROR(VLOOKUP(R65,'[1]Gamme meth'!$A:$I,9,FALSE)*VLOOKUP(R65,'[1]Gamme meth'!$A:$I,6,FALSE)*41-VLOOKUP(R65,'[1]Gamme meth'!$A:$I,9,FALSE)*VLOOKUP(R65,'[1]Gamme meth'!$A:$I,6,FALSE)*41/VLOOKUP(C65,[1]TDL!$I:$L,3,FALSE)*[1]Planning!L65,0)</f>
        <v>0</v>
      </c>
      <c r="AB65" s="22" t="e">
        <f t="shared" si="3"/>
        <v>#VALUE!</v>
      </c>
      <c r="AC65" s="22" t="e">
        <f t="shared" si="4"/>
        <v>#VALUE!</v>
      </c>
      <c r="AD65" s="24">
        <f t="shared" si="0"/>
        <v>15</v>
      </c>
    </row>
    <row r="66" spans="1:30" x14ac:dyDescent="0.3">
      <c r="A66" s="14" t="s">
        <v>325</v>
      </c>
      <c r="B66" s="15" t="s">
        <v>326</v>
      </c>
      <c r="C66" s="16" t="s">
        <v>327</v>
      </c>
      <c r="D66" s="16" t="s">
        <v>328</v>
      </c>
      <c r="E66" s="17">
        <v>45391</v>
      </c>
      <c r="F66" s="18" t="s">
        <v>53</v>
      </c>
      <c r="G66" s="18">
        <v>5</v>
      </c>
      <c r="H66" s="18">
        <v>20041199</v>
      </c>
      <c r="I66" s="18" t="s">
        <v>36</v>
      </c>
      <c r="J66" s="18">
        <v>26800</v>
      </c>
      <c r="K66" s="18">
        <v>13.099</v>
      </c>
      <c r="L66" s="18">
        <v>26800</v>
      </c>
      <c r="M66" s="18">
        <v>11.898999999999999</v>
      </c>
      <c r="N66" s="18">
        <v>1.2</v>
      </c>
      <c r="O66" s="18">
        <v>22.5</v>
      </c>
      <c r="P66" s="25" t="s">
        <v>33</v>
      </c>
      <c r="Q66" s="18" t="str">
        <f>IFERROR(INT(L66/VLOOKUP(C66,[1]Palettes!$E:$I,5,FALSE))+1,"")</f>
        <v/>
      </c>
      <c r="R66" s="18" t="e">
        <f>VLOOKUP(C66,[2]Affect_gam_art!$A:$C,3,FALSE)</f>
        <v>#N/A</v>
      </c>
      <c r="S66" s="18" t="e">
        <f>VLOOKUP($B66,[2]Affect_gam_art!$A:E,4,FALSE)</f>
        <v>#N/A</v>
      </c>
      <c r="T66" s="18" t="e">
        <f>VLOOKUP(C66,[2]Affect_gam_art!$A:$E,5,FALSE)</f>
        <v>#N/A</v>
      </c>
      <c r="U66" s="20" t="e">
        <f>IF(H66=H65,((L66/VLOOKUP(R66,'[1]Gamme meth'!$A:$G,7,FALSE)))*VLOOKUP(R66,'[1]Gamme meth'!B:G,6,FALSE),((L66/VLOOKUP(R66,'[1]Gamme meth'!$A:$G,7,FALSE))+VLOOKUP(R66,'[1]Gamme meth'!B:J,9,FALSE))*VLOOKUP(R66,'[1]Gamme meth'!B:G,6,FALSE))</f>
        <v>#N/A</v>
      </c>
      <c r="V66" s="20" t="e">
        <f>IF(H66=H65,((L66/VLOOKUP(F66,'[1]Gamme meth'!$A:$G,7,FALSE)))*VLOOKUP(F66,'[1]Gamme meth'!B:G,6,FALSE),((L66/VLOOKUP(F66,'[1]Gamme meth'!$A:$G,7,FALSE))+VLOOKUP(F66,'[1]Gamme meth'!B:J,9,FALSE))*VLOOKUP(F66,'[1]Gamme meth'!B:G,6,FALSE))</f>
        <v>#N/A</v>
      </c>
      <c r="W66" s="21" t="str">
        <f t="shared" si="1"/>
        <v/>
      </c>
      <c r="X66" s="22" t="e">
        <f>VLOOKUP(C66,[2]Affect_gam_art!$A:$G,7,FALSE)</f>
        <v>#N/A</v>
      </c>
      <c r="Y66" s="22" t="str">
        <f t="shared" si="2"/>
        <v/>
      </c>
      <c r="Z66" s="23">
        <f>IFERROR(VLOOKUP(R66,'[1]Gamme meth'!$A:$I,9,FALSE)*VLOOKUP(R66,'[1]Gamme meth'!$A:$I,6,FALSE)*41-VLOOKUP(R66,'[1]Gamme meth'!$A:$I,9,FALSE)*VLOOKUP(R66,'[1]Gamme meth'!$A:$I,6,FALSE)*41/VLOOKUP(C66,[1]TDL!$I:$L,2,FALSE)*[1]Planning!L66,0)</f>
        <v>0</v>
      </c>
      <c r="AA66" s="23">
        <f>IFERROR(VLOOKUP(R66,'[1]Gamme meth'!$A:$I,9,FALSE)*VLOOKUP(R66,'[1]Gamme meth'!$A:$I,6,FALSE)*41-VLOOKUP(R66,'[1]Gamme meth'!$A:$I,9,FALSE)*VLOOKUP(R66,'[1]Gamme meth'!$A:$I,6,FALSE)*41/VLOOKUP(C66,[1]TDL!$I:$L,3,FALSE)*[1]Planning!L66,0)</f>
        <v>0</v>
      </c>
      <c r="AB66" s="22" t="e">
        <f t="shared" si="3"/>
        <v>#VALUE!</v>
      </c>
      <c r="AC66" s="22" t="e">
        <f t="shared" si="4"/>
        <v>#VALUE!</v>
      </c>
      <c r="AD66" s="24">
        <f t="shared" ref="AD66:AD129" si="5">WEEKNUM(E66)</f>
        <v>15</v>
      </c>
    </row>
    <row r="67" spans="1:30" x14ac:dyDescent="0.3">
      <c r="A67" s="14" t="s">
        <v>329</v>
      </c>
      <c r="B67" s="26" t="s">
        <v>330</v>
      </c>
      <c r="C67" s="27" t="s">
        <v>331</v>
      </c>
      <c r="D67" s="27" t="s">
        <v>332</v>
      </c>
      <c r="E67" s="28">
        <v>45391</v>
      </c>
      <c r="F67" s="29" t="s">
        <v>54</v>
      </c>
      <c r="G67" s="29">
        <v>6</v>
      </c>
      <c r="H67" s="29">
        <v>10079743</v>
      </c>
      <c r="I67" s="29" t="s">
        <v>31</v>
      </c>
      <c r="J67" s="29">
        <v>9100</v>
      </c>
      <c r="K67" s="29">
        <v>4.4950000000000001</v>
      </c>
      <c r="L67" s="29">
        <v>10381.852999999999</v>
      </c>
      <c r="M67" s="29">
        <v>3.94</v>
      </c>
      <c r="N67" s="29">
        <v>1.5</v>
      </c>
      <c r="O67" s="29">
        <v>22.5</v>
      </c>
      <c r="P67" s="25" t="s">
        <v>33</v>
      </c>
      <c r="Q67" s="18" t="str">
        <f>IFERROR(INT(L67/VLOOKUP(C67,[1]Palettes!$E:$I,5,FALSE))+1,"")</f>
        <v/>
      </c>
      <c r="R67" s="18" t="e">
        <f>VLOOKUP(C67,[2]Affect_gam_art!$A:$C,3,FALSE)</f>
        <v>#N/A</v>
      </c>
      <c r="S67" s="18" t="e">
        <f>VLOOKUP($B67,[2]Affect_gam_art!$A:E,4,FALSE)</f>
        <v>#N/A</v>
      </c>
      <c r="T67" s="18" t="e">
        <f>VLOOKUP(C67,[2]Affect_gam_art!$A:$E,5,FALSE)</f>
        <v>#N/A</v>
      </c>
      <c r="U67" s="20" t="e">
        <f>IF(H67=H66,((L67/VLOOKUP(R67,'[1]Gamme meth'!$A:$G,7,FALSE)))*VLOOKUP(R67,'[1]Gamme meth'!B:G,6,FALSE),((L67/VLOOKUP(R67,'[1]Gamme meth'!$A:$G,7,FALSE))+VLOOKUP(R67,'[1]Gamme meth'!B:J,9,FALSE))*VLOOKUP(R67,'[1]Gamme meth'!B:G,6,FALSE))</f>
        <v>#N/A</v>
      </c>
      <c r="V67" s="20" t="e">
        <f>IF(H67=H66,((L67/VLOOKUP(F67,'[1]Gamme meth'!$A:$G,7,FALSE)))*VLOOKUP(F67,'[1]Gamme meth'!B:G,6,FALSE),((L67/VLOOKUP(F67,'[1]Gamme meth'!$A:$G,7,FALSE))+VLOOKUP(F67,'[1]Gamme meth'!B:J,9,FALSE))*VLOOKUP(F67,'[1]Gamme meth'!B:G,6,FALSE))</f>
        <v>#N/A</v>
      </c>
      <c r="W67" s="21" t="str">
        <f t="shared" ref="W67:W73" si="6">IFERROR(V67-U67,"")</f>
        <v/>
      </c>
      <c r="X67" s="22" t="e">
        <f>VLOOKUP(C67,[2]Affect_gam_art!$A:$G,7,FALSE)</f>
        <v>#N/A</v>
      </c>
      <c r="Y67" s="22" t="str">
        <f t="shared" ref="Y67:Y97" si="7">IFERROR(IF(X67=0,"",IF(F67&lt;&gt;X67,IF(X67="existe pas","","ecart gamme"),"")),"")</f>
        <v/>
      </c>
      <c r="Z67" s="23">
        <f>IFERROR(VLOOKUP(R67,'[1]Gamme meth'!$A:$I,9,FALSE)*VLOOKUP(R67,'[1]Gamme meth'!$A:$I,6,FALSE)*41-VLOOKUP(R67,'[1]Gamme meth'!$A:$I,9,FALSE)*VLOOKUP(R67,'[1]Gamme meth'!$A:$I,6,FALSE)*41/VLOOKUP(C67,[1]TDL!$I:$L,2,FALSE)*[1]Planning!L67,0)</f>
        <v>0</v>
      </c>
      <c r="AA67" s="23">
        <f>IFERROR(VLOOKUP(R67,'[1]Gamme meth'!$A:$I,9,FALSE)*VLOOKUP(R67,'[1]Gamme meth'!$A:$I,6,FALSE)*41-VLOOKUP(R67,'[1]Gamme meth'!$A:$I,9,FALSE)*VLOOKUP(R67,'[1]Gamme meth'!$A:$I,6,FALSE)*41/VLOOKUP(C67,[1]TDL!$I:$L,3,FALSE)*[1]Planning!L67,0)</f>
        <v>0</v>
      </c>
      <c r="AB67" s="22" t="e">
        <f t="shared" ref="AB67:AB97" si="8">W67*$AE$5+AA67</f>
        <v>#VALUE!</v>
      </c>
      <c r="AC67" s="22" t="e">
        <f t="shared" ref="AC67:AC97" si="9">W67*$AE$5+Z67</f>
        <v>#VALUE!</v>
      </c>
      <c r="AD67" s="24">
        <f t="shared" si="5"/>
        <v>15</v>
      </c>
    </row>
    <row r="68" spans="1:30" x14ac:dyDescent="0.3">
      <c r="A68" s="14" t="s">
        <v>206</v>
      </c>
      <c r="B68" s="15" t="s">
        <v>333</v>
      </c>
      <c r="C68" s="16" t="s">
        <v>334</v>
      </c>
      <c r="D68" s="16" t="s">
        <v>335</v>
      </c>
      <c r="E68" s="17">
        <v>45392</v>
      </c>
      <c r="F68" s="18" t="s">
        <v>54</v>
      </c>
      <c r="G68" s="18">
        <v>6</v>
      </c>
      <c r="H68" s="18">
        <v>10079743</v>
      </c>
      <c r="I68" s="18" t="s">
        <v>31</v>
      </c>
      <c r="J68" s="18">
        <v>9100</v>
      </c>
      <c r="K68" s="18">
        <v>0.94499999999999995</v>
      </c>
      <c r="L68" s="18">
        <v>-1281.8530000000001</v>
      </c>
      <c r="M68" s="18">
        <v>3.94</v>
      </c>
      <c r="N68" s="18">
        <v>1.5</v>
      </c>
      <c r="O68" s="18">
        <v>22.5</v>
      </c>
      <c r="P68" s="25" t="s">
        <v>33</v>
      </c>
      <c r="Q68" s="18" t="str">
        <f>IFERROR(INT(L68/VLOOKUP(C68,[1]Palettes!$E:$I,5,FALSE))+1,"")</f>
        <v/>
      </c>
      <c r="R68" s="18" t="e">
        <f>VLOOKUP(C68,[2]Affect_gam_art!$A:$C,3,FALSE)</f>
        <v>#N/A</v>
      </c>
      <c r="S68" s="18" t="e">
        <f>VLOOKUP($B68,[2]Affect_gam_art!$A:E,4,FALSE)</f>
        <v>#N/A</v>
      </c>
      <c r="T68" s="18" t="e">
        <f>VLOOKUP(C68,[2]Affect_gam_art!$A:$E,5,FALSE)</f>
        <v>#N/A</v>
      </c>
      <c r="U68" s="20" t="e">
        <f>IF(H68=H67,((L68/VLOOKUP(R68,'[1]Gamme meth'!$A:$G,7,FALSE)))*VLOOKUP(R68,'[1]Gamme meth'!B:G,6,FALSE),((L68/VLOOKUP(R68,'[1]Gamme meth'!$A:$G,7,FALSE))+VLOOKUP(R68,'[1]Gamme meth'!B:J,9,FALSE))*VLOOKUP(R68,'[1]Gamme meth'!B:G,6,FALSE))</f>
        <v>#N/A</v>
      </c>
      <c r="V68" s="20" t="e">
        <f>IF(H68=H67,((L68/VLOOKUP(F68,'[1]Gamme meth'!$A:$G,7,FALSE)))*VLOOKUP(F68,'[1]Gamme meth'!B:G,6,FALSE),((L68/VLOOKUP(F68,'[1]Gamme meth'!$A:$G,7,FALSE))+VLOOKUP(F68,'[1]Gamme meth'!B:J,9,FALSE))*VLOOKUP(F68,'[1]Gamme meth'!B:G,6,FALSE))</f>
        <v>#N/A</v>
      </c>
      <c r="W68" s="21" t="str">
        <f t="shared" si="6"/>
        <v/>
      </c>
      <c r="X68" s="22" t="e">
        <f>VLOOKUP(C68,[2]Affect_gam_art!$A:$G,7,FALSE)</f>
        <v>#N/A</v>
      </c>
      <c r="Y68" s="22" t="str">
        <f t="shared" si="7"/>
        <v/>
      </c>
      <c r="Z68" s="23">
        <f>IFERROR(VLOOKUP(R68,'[1]Gamme meth'!$A:$I,9,FALSE)*VLOOKUP(R68,'[1]Gamme meth'!$A:$I,6,FALSE)*41-VLOOKUP(R68,'[1]Gamme meth'!$A:$I,9,FALSE)*VLOOKUP(R68,'[1]Gamme meth'!$A:$I,6,FALSE)*41/VLOOKUP(C68,[1]TDL!$I:$L,2,FALSE)*[1]Planning!L68,0)</f>
        <v>0</v>
      </c>
      <c r="AA68" s="23">
        <f>IFERROR(VLOOKUP(R68,'[1]Gamme meth'!$A:$I,9,FALSE)*VLOOKUP(R68,'[1]Gamme meth'!$A:$I,6,FALSE)*41-VLOOKUP(R68,'[1]Gamme meth'!$A:$I,9,FALSE)*VLOOKUP(R68,'[1]Gamme meth'!$A:$I,6,FALSE)*41/VLOOKUP(C68,[1]TDL!$I:$L,3,FALSE)*[1]Planning!L68,0)</f>
        <v>0</v>
      </c>
      <c r="AB68" s="22" t="e">
        <f t="shared" si="8"/>
        <v>#VALUE!</v>
      </c>
      <c r="AC68" s="22" t="e">
        <f t="shared" si="9"/>
        <v>#VALUE!</v>
      </c>
      <c r="AD68" s="24">
        <f t="shared" si="5"/>
        <v>15</v>
      </c>
    </row>
    <row r="69" spans="1:30" x14ac:dyDescent="0.3">
      <c r="A69" s="14" t="s">
        <v>336</v>
      </c>
      <c r="B69" s="26" t="s">
        <v>337</v>
      </c>
      <c r="C69" s="27" t="s">
        <v>338</v>
      </c>
      <c r="D69" s="27" t="s">
        <v>339</v>
      </c>
      <c r="E69" s="28">
        <v>45392</v>
      </c>
      <c r="F69" s="29" t="s">
        <v>55</v>
      </c>
      <c r="G69" s="29">
        <v>6</v>
      </c>
      <c r="H69" s="29">
        <v>10079847</v>
      </c>
      <c r="I69" s="29" t="s">
        <v>31</v>
      </c>
      <c r="J69" s="29">
        <v>55200</v>
      </c>
      <c r="K69" s="29">
        <v>21.555</v>
      </c>
      <c r="L69" s="29">
        <v>45682.993999999999</v>
      </c>
      <c r="M69" s="29">
        <v>24.233000000000001</v>
      </c>
      <c r="N69" s="29">
        <v>1.5</v>
      </c>
      <c r="O69" s="29">
        <v>22.5</v>
      </c>
      <c r="P69" s="25" t="s">
        <v>33</v>
      </c>
      <c r="Q69" s="18" t="str">
        <f>IFERROR(INT(L69/VLOOKUP(C69,[1]Palettes!$E:$I,5,FALSE))+1,"")</f>
        <v/>
      </c>
      <c r="R69" s="18" t="e">
        <f>VLOOKUP(C69,[2]Affect_gam_art!$A:$C,3,FALSE)</f>
        <v>#N/A</v>
      </c>
      <c r="S69" s="18" t="e">
        <f>VLOOKUP($B69,[2]Affect_gam_art!$A:E,4,FALSE)</f>
        <v>#N/A</v>
      </c>
      <c r="T69" s="18" t="e">
        <f>VLOOKUP(C69,[2]Affect_gam_art!$A:$E,5,FALSE)</f>
        <v>#N/A</v>
      </c>
      <c r="U69" s="20" t="e">
        <f>IF(H69=H68,((L69/VLOOKUP(R69,'[1]Gamme meth'!$A:$G,7,FALSE)))*VLOOKUP(R69,'[1]Gamme meth'!B:G,6,FALSE),((L69/VLOOKUP(R69,'[1]Gamme meth'!$A:$G,7,FALSE))+VLOOKUP(R69,'[1]Gamme meth'!B:J,9,FALSE))*VLOOKUP(R69,'[1]Gamme meth'!B:G,6,FALSE))</f>
        <v>#N/A</v>
      </c>
      <c r="V69" s="20" t="e">
        <f>IF(H69=H68,((L69/VLOOKUP(F69,'[1]Gamme meth'!$A:$G,7,FALSE)))*VLOOKUP(F69,'[1]Gamme meth'!B:G,6,FALSE),((L69/VLOOKUP(F69,'[1]Gamme meth'!$A:$G,7,FALSE))+VLOOKUP(F69,'[1]Gamme meth'!B:J,9,FALSE))*VLOOKUP(F69,'[1]Gamme meth'!B:G,6,FALSE))</f>
        <v>#N/A</v>
      </c>
      <c r="W69" s="21" t="str">
        <f t="shared" si="6"/>
        <v/>
      </c>
      <c r="X69" s="22" t="e">
        <f>VLOOKUP(C69,[2]Affect_gam_art!$A:$G,7,FALSE)</f>
        <v>#N/A</v>
      </c>
      <c r="Y69" s="22" t="str">
        <f t="shared" si="7"/>
        <v/>
      </c>
      <c r="Z69" s="23">
        <f>IFERROR(VLOOKUP(R69,'[1]Gamme meth'!$A:$I,9,FALSE)*VLOOKUP(R69,'[1]Gamme meth'!$A:$I,6,FALSE)*41-VLOOKUP(R69,'[1]Gamme meth'!$A:$I,9,FALSE)*VLOOKUP(R69,'[1]Gamme meth'!$A:$I,6,FALSE)*41/VLOOKUP(C69,[1]TDL!$I:$L,2,FALSE)*[1]Planning!L69,0)</f>
        <v>0</v>
      </c>
      <c r="AA69" s="23">
        <f>IFERROR(VLOOKUP(R69,'[1]Gamme meth'!$A:$I,9,FALSE)*VLOOKUP(R69,'[1]Gamme meth'!$A:$I,6,FALSE)*41-VLOOKUP(R69,'[1]Gamme meth'!$A:$I,9,FALSE)*VLOOKUP(R69,'[1]Gamme meth'!$A:$I,6,FALSE)*41/VLOOKUP(C69,[1]TDL!$I:$L,3,FALSE)*[1]Planning!L69,0)</f>
        <v>0</v>
      </c>
      <c r="AB69" s="22" t="e">
        <f t="shared" si="8"/>
        <v>#VALUE!</v>
      </c>
      <c r="AC69" s="22" t="e">
        <f t="shared" si="9"/>
        <v>#VALUE!</v>
      </c>
      <c r="AD69" s="24">
        <f t="shared" si="5"/>
        <v>15</v>
      </c>
    </row>
    <row r="70" spans="1:30" x14ac:dyDescent="0.3">
      <c r="A70" s="14" t="s">
        <v>340</v>
      </c>
      <c r="B70" s="15" t="s">
        <v>341</v>
      </c>
      <c r="C70" s="16" t="s">
        <v>342</v>
      </c>
      <c r="D70" s="16" t="s">
        <v>343</v>
      </c>
      <c r="E70" s="17">
        <v>45393</v>
      </c>
      <c r="F70" s="18" t="s">
        <v>55</v>
      </c>
      <c r="G70" s="18">
        <v>6</v>
      </c>
      <c r="H70" s="18">
        <v>10079847</v>
      </c>
      <c r="I70" s="18" t="s">
        <v>31</v>
      </c>
      <c r="J70" s="18">
        <v>55200</v>
      </c>
      <c r="K70" s="18">
        <v>4.1779999999999999</v>
      </c>
      <c r="L70" s="18">
        <v>9517.0059999999994</v>
      </c>
      <c r="M70" s="18">
        <v>24.233000000000001</v>
      </c>
      <c r="N70" s="18">
        <v>1.5</v>
      </c>
      <c r="O70" s="18">
        <v>22.5</v>
      </c>
      <c r="P70" s="25" t="s">
        <v>33</v>
      </c>
      <c r="Q70" s="18" t="str">
        <f>IFERROR(INT(L70/VLOOKUP(C70,[1]Palettes!$E:$I,5,FALSE))+1,"")</f>
        <v/>
      </c>
      <c r="R70" s="18" t="e">
        <f>VLOOKUP(C70,[2]Affect_gam_art!$A:$C,3,FALSE)</f>
        <v>#N/A</v>
      </c>
      <c r="S70" s="18" t="e">
        <f>VLOOKUP($B70,[2]Affect_gam_art!$A:E,4,FALSE)</f>
        <v>#N/A</v>
      </c>
      <c r="T70" s="18" t="e">
        <f>VLOOKUP(C70,[2]Affect_gam_art!$A:$E,5,FALSE)</f>
        <v>#N/A</v>
      </c>
      <c r="U70" s="20" t="e">
        <f>IF(H70=H69,((L70/VLOOKUP(R70,'[1]Gamme meth'!$A:$G,7,FALSE)))*VLOOKUP(R70,'[1]Gamme meth'!B:G,6,FALSE),((L70/VLOOKUP(R70,'[1]Gamme meth'!$A:$G,7,FALSE))+VLOOKUP(R70,'[1]Gamme meth'!B:J,9,FALSE))*VLOOKUP(R70,'[1]Gamme meth'!B:G,6,FALSE))</f>
        <v>#N/A</v>
      </c>
      <c r="V70" s="20" t="e">
        <f>IF(H70=H69,((L70/VLOOKUP(F70,'[1]Gamme meth'!$A:$G,7,FALSE)))*VLOOKUP(F70,'[1]Gamme meth'!B:G,6,FALSE),((L70/VLOOKUP(F70,'[1]Gamme meth'!$A:$G,7,FALSE))+VLOOKUP(F70,'[1]Gamme meth'!B:J,9,FALSE))*VLOOKUP(F70,'[1]Gamme meth'!B:G,6,FALSE))</f>
        <v>#N/A</v>
      </c>
      <c r="W70" s="21" t="str">
        <f t="shared" si="6"/>
        <v/>
      </c>
      <c r="X70" s="22" t="e">
        <f>VLOOKUP(C70,[2]Affect_gam_art!$A:$G,7,FALSE)</f>
        <v>#N/A</v>
      </c>
      <c r="Y70" s="22" t="str">
        <f t="shared" si="7"/>
        <v/>
      </c>
      <c r="Z70" s="23">
        <f>IFERROR(VLOOKUP(R70,'[1]Gamme meth'!$A:$I,9,FALSE)*VLOOKUP(R70,'[1]Gamme meth'!$A:$I,6,FALSE)*41-VLOOKUP(R70,'[1]Gamme meth'!$A:$I,9,FALSE)*VLOOKUP(R70,'[1]Gamme meth'!$A:$I,6,FALSE)*41/VLOOKUP(C70,[1]TDL!$I:$L,2,FALSE)*[1]Planning!L70,0)</f>
        <v>0</v>
      </c>
      <c r="AA70" s="23">
        <f>IFERROR(VLOOKUP(R70,'[1]Gamme meth'!$A:$I,9,FALSE)*VLOOKUP(R70,'[1]Gamme meth'!$A:$I,6,FALSE)*41-VLOOKUP(R70,'[1]Gamme meth'!$A:$I,9,FALSE)*VLOOKUP(R70,'[1]Gamme meth'!$A:$I,6,FALSE)*41/VLOOKUP(C70,[1]TDL!$I:$L,3,FALSE)*[1]Planning!L70,0)</f>
        <v>0</v>
      </c>
      <c r="AB70" s="22" t="e">
        <f t="shared" si="8"/>
        <v>#VALUE!</v>
      </c>
      <c r="AC70" s="22" t="e">
        <f t="shared" si="9"/>
        <v>#VALUE!</v>
      </c>
      <c r="AD70" s="24">
        <f t="shared" si="5"/>
        <v>15</v>
      </c>
    </row>
    <row r="71" spans="1:30" x14ac:dyDescent="0.3">
      <c r="A71" s="14" t="s">
        <v>344</v>
      </c>
      <c r="B71" s="26" t="s">
        <v>345</v>
      </c>
      <c r="C71" s="27" t="s">
        <v>346</v>
      </c>
      <c r="D71" s="27" t="s">
        <v>347</v>
      </c>
      <c r="E71" s="28">
        <v>45393</v>
      </c>
      <c r="F71" s="29" t="s">
        <v>56</v>
      </c>
      <c r="G71" s="29">
        <v>4</v>
      </c>
      <c r="H71" s="29">
        <v>20041298</v>
      </c>
      <c r="I71" s="29" t="s">
        <v>36</v>
      </c>
      <c r="J71" s="29">
        <v>17800</v>
      </c>
      <c r="K71" s="29">
        <v>12.977</v>
      </c>
      <c r="L71" s="29">
        <v>17800</v>
      </c>
      <c r="M71" s="29">
        <v>11.677</v>
      </c>
      <c r="N71" s="29">
        <v>1.3</v>
      </c>
      <c r="O71" s="29">
        <v>22.5</v>
      </c>
      <c r="P71" s="25" t="s">
        <v>33</v>
      </c>
      <c r="Q71" s="18" t="str">
        <f>IFERROR(INT(L71/VLOOKUP(C71,[1]Palettes!$E:$I,5,FALSE))+1,"")</f>
        <v/>
      </c>
      <c r="R71" s="18" t="e">
        <f>VLOOKUP(C71,[2]Affect_gam_art!$A:$C,3,FALSE)</f>
        <v>#N/A</v>
      </c>
      <c r="S71" s="18" t="e">
        <f>VLOOKUP($B71,[2]Affect_gam_art!$A:E,4,FALSE)</f>
        <v>#N/A</v>
      </c>
      <c r="T71" s="18" t="e">
        <f>VLOOKUP(C71,[2]Affect_gam_art!$A:$E,5,FALSE)</f>
        <v>#N/A</v>
      </c>
      <c r="U71" s="20" t="e">
        <f>IF(H71=H70,((L71/VLOOKUP(R71,'[1]Gamme meth'!$A:$G,7,FALSE)))*VLOOKUP(R71,'[1]Gamme meth'!B:G,6,FALSE),((L71/VLOOKUP(R71,'[1]Gamme meth'!$A:$G,7,FALSE))+VLOOKUP(R71,'[1]Gamme meth'!B:J,9,FALSE))*VLOOKUP(R71,'[1]Gamme meth'!B:G,6,FALSE))</f>
        <v>#N/A</v>
      </c>
      <c r="V71" s="20" t="e">
        <f>IF(H71=H70,((L71/VLOOKUP(F71,'[1]Gamme meth'!$A:$G,7,FALSE)))*VLOOKUP(F71,'[1]Gamme meth'!B:G,6,FALSE),((L71/VLOOKUP(F71,'[1]Gamme meth'!$A:$G,7,FALSE))+VLOOKUP(F71,'[1]Gamme meth'!B:J,9,FALSE))*VLOOKUP(F71,'[1]Gamme meth'!B:G,6,FALSE))</f>
        <v>#N/A</v>
      </c>
      <c r="W71" s="21" t="str">
        <f t="shared" si="6"/>
        <v/>
      </c>
      <c r="X71" s="22" t="e">
        <f>VLOOKUP(C71,[2]Affect_gam_art!$A:$G,7,FALSE)</f>
        <v>#N/A</v>
      </c>
      <c r="Y71" s="22" t="str">
        <f t="shared" si="7"/>
        <v/>
      </c>
      <c r="Z71" s="23">
        <f>IFERROR(VLOOKUP(R71,'[1]Gamme meth'!$A:$I,9,FALSE)*VLOOKUP(R71,'[1]Gamme meth'!$A:$I,6,FALSE)*41-VLOOKUP(R71,'[1]Gamme meth'!$A:$I,9,FALSE)*VLOOKUP(R71,'[1]Gamme meth'!$A:$I,6,FALSE)*41/VLOOKUP(C71,[1]TDL!$I:$L,2,FALSE)*[1]Planning!L71,0)</f>
        <v>0</v>
      </c>
      <c r="AA71" s="23">
        <f>IFERROR(VLOOKUP(R71,'[1]Gamme meth'!$A:$I,9,FALSE)*VLOOKUP(R71,'[1]Gamme meth'!$A:$I,6,FALSE)*41-VLOOKUP(R71,'[1]Gamme meth'!$A:$I,9,FALSE)*VLOOKUP(R71,'[1]Gamme meth'!$A:$I,6,FALSE)*41/VLOOKUP(C71,[1]TDL!$I:$L,3,FALSE)*[1]Planning!L71,0)</f>
        <v>0</v>
      </c>
      <c r="AB71" s="22" t="e">
        <f t="shared" si="8"/>
        <v>#VALUE!</v>
      </c>
      <c r="AC71" s="22" t="e">
        <f t="shared" si="9"/>
        <v>#VALUE!</v>
      </c>
      <c r="AD71" s="24">
        <f t="shared" si="5"/>
        <v>15</v>
      </c>
    </row>
    <row r="72" spans="1:30" x14ac:dyDescent="0.3">
      <c r="A72" s="14" t="s">
        <v>348</v>
      </c>
      <c r="B72" s="26" t="s">
        <v>349</v>
      </c>
      <c r="C72" s="27" t="s">
        <v>350</v>
      </c>
      <c r="D72" s="27" t="s">
        <v>351</v>
      </c>
      <c r="E72" s="28">
        <v>45393</v>
      </c>
      <c r="F72" s="29" t="s">
        <v>57</v>
      </c>
      <c r="G72" s="29">
        <v>6</v>
      </c>
      <c r="H72" s="29">
        <v>20041299</v>
      </c>
      <c r="I72" s="29" t="s">
        <v>36</v>
      </c>
      <c r="J72" s="29">
        <v>24000</v>
      </c>
      <c r="K72" s="29">
        <v>5.3460000000000001</v>
      </c>
      <c r="L72" s="29">
        <v>8662.1620000000003</v>
      </c>
      <c r="M72" s="29">
        <v>10.656000000000001</v>
      </c>
      <c r="N72" s="29">
        <v>1.5</v>
      </c>
      <c r="O72" s="29">
        <v>22.5</v>
      </c>
      <c r="P72" s="29" t="s">
        <v>33</v>
      </c>
      <c r="Q72" s="18" t="str">
        <f>IFERROR(INT(L72/VLOOKUP(C72,[1]Palettes!$E:$I,5,FALSE))+1,"")</f>
        <v/>
      </c>
      <c r="R72" s="18" t="e">
        <f>VLOOKUP(C72,[2]Affect_gam_art!$A:$C,3,FALSE)</f>
        <v>#N/A</v>
      </c>
      <c r="S72" s="18" t="e">
        <f>VLOOKUP($B72,[2]Affect_gam_art!$A:E,4,FALSE)</f>
        <v>#N/A</v>
      </c>
      <c r="T72" s="18" t="e">
        <f>VLOOKUP(C72,[2]Affect_gam_art!$A:$E,5,FALSE)</f>
        <v>#N/A</v>
      </c>
      <c r="U72" s="20" t="e">
        <f>IF(H72=H71,((L72/VLOOKUP(R72,'[1]Gamme meth'!$A:$G,7,FALSE)))*VLOOKUP(R72,'[1]Gamme meth'!B:G,6,FALSE),((L72/VLOOKUP(R72,'[1]Gamme meth'!$A:$G,7,FALSE))+VLOOKUP(R72,'[1]Gamme meth'!B:J,9,FALSE))*VLOOKUP(R72,'[1]Gamme meth'!B:G,6,FALSE))</f>
        <v>#N/A</v>
      </c>
      <c r="V72" s="20" t="e">
        <f>IF(H72=H71,((L72/VLOOKUP(F72,'[1]Gamme meth'!$A:$G,7,FALSE)))*VLOOKUP(F72,'[1]Gamme meth'!B:G,6,FALSE),((L72/VLOOKUP(F72,'[1]Gamme meth'!$A:$G,7,FALSE))+VLOOKUP(F72,'[1]Gamme meth'!B:J,9,FALSE))*VLOOKUP(F72,'[1]Gamme meth'!B:G,6,FALSE))</f>
        <v>#N/A</v>
      </c>
      <c r="W72" s="21" t="str">
        <f t="shared" si="6"/>
        <v/>
      </c>
      <c r="X72" s="22" t="e">
        <f>VLOOKUP(C72,[2]Affect_gam_art!$A:$G,7,FALSE)</f>
        <v>#N/A</v>
      </c>
      <c r="Y72" s="22" t="str">
        <f t="shared" si="7"/>
        <v/>
      </c>
      <c r="Z72" s="23">
        <f>IFERROR(VLOOKUP(R72,'[1]Gamme meth'!$A:$I,9,FALSE)*VLOOKUP(R72,'[1]Gamme meth'!$A:$I,6,FALSE)*41-VLOOKUP(R72,'[1]Gamme meth'!$A:$I,9,FALSE)*VLOOKUP(R72,'[1]Gamme meth'!$A:$I,6,FALSE)*41/VLOOKUP(C72,[1]TDL!$I:$L,2,FALSE)*[1]Planning!L72,0)</f>
        <v>0</v>
      </c>
      <c r="AA72" s="23">
        <f>IFERROR(VLOOKUP(R72,'[1]Gamme meth'!$A:$I,9,FALSE)*VLOOKUP(R72,'[1]Gamme meth'!$A:$I,6,FALSE)*41-VLOOKUP(R72,'[1]Gamme meth'!$A:$I,9,FALSE)*VLOOKUP(R72,'[1]Gamme meth'!$A:$I,6,FALSE)*41/VLOOKUP(C72,[1]TDL!$I:$L,3,FALSE)*[1]Planning!L72,0)</f>
        <v>0</v>
      </c>
      <c r="AB72" s="22" t="e">
        <f t="shared" si="8"/>
        <v>#VALUE!</v>
      </c>
      <c r="AC72" s="22" t="e">
        <f t="shared" si="9"/>
        <v>#VALUE!</v>
      </c>
      <c r="AD72" s="24">
        <f t="shared" si="5"/>
        <v>15</v>
      </c>
    </row>
    <row r="73" spans="1:30" x14ac:dyDescent="0.3">
      <c r="A73" s="14" t="s">
        <v>352</v>
      </c>
      <c r="B73" s="26" t="s">
        <v>353</v>
      </c>
      <c r="C73" s="27" t="s">
        <v>354</v>
      </c>
      <c r="D73" s="27" t="s">
        <v>355</v>
      </c>
      <c r="E73" s="28">
        <v>45394</v>
      </c>
      <c r="F73" s="29" t="s">
        <v>57</v>
      </c>
      <c r="G73" s="29">
        <v>6</v>
      </c>
      <c r="H73" s="29">
        <v>20041299</v>
      </c>
      <c r="I73" s="29" t="s">
        <v>36</v>
      </c>
      <c r="J73" s="29">
        <v>24000</v>
      </c>
      <c r="K73" s="29">
        <v>6.81</v>
      </c>
      <c r="L73" s="29">
        <v>15337.838</v>
      </c>
      <c r="M73" s="29">
        <v>10.656000000000001</v>
      </c>
      <c r="N73" s="29">
        <v>1.5</v>
      </c>
      <c r="O73" s="29">
        <v>15</v>
      </c>
      <c r="P73" s="29" t="s">
        <v>33</v>
      </c>
      <c r="Q73" s="18" t="str">
        <f>IFERROR(INT(L73/VLOOKUP(C73,[1]Palettes!$E:$I,5,FALSE))+1,"")</f>
        <v/>
      </c>
      <c r="R73" s="18" t="e">
        <f>VLOOKUP(C73,[2]Affect_gam_art!$A:$C,3,FALSE)</f>
        <v>#N/A</v>
      </c>
      <c r="S73" s="18" t="e">
        <f>VLOOKUP($B73,[2]Affect_gam_art!$A:E,4,FALSE)</f>
        <v>#N/A</v>
      </c>
      <c r="T73" s="18" t="e">
        <f>VLOOKUP(C73,[2]Affect_gam_art!$A:$E,5,FALSE)</f>
        <v>#N/A</v>
      </c>
      <c r="U73" s="20" t="e">
        <f>IF(H73=H72,((L73/VLOOKUP(R73,'[1]Gamme meth'!$A:$G,7,FALSE)))*VLOOKUP(R73,'[1]Gamme meth'!B:G,6,FALSE),((L73/VLOOKUP(R73,'[1]Gamme meth'!$A:$G,7,FALSE))+VLOOKUP(R73,'[1]Gamme meth'!B:J,9,FALSE))*VLOOKUP(R73,'[1]Gamme meth'!B:G,6,FALSE))</f>
        <v>#N/A</v>
      </c>
      <c r="V73" s="20" t="e">
        <f>IF(H73=H72,((L73/VLOOKUP(F73,'[1]Gamme meth'!$A:$G,7,FALSE)))*VLOOKUP(F73,'[1]Gamme meth'!B:G,6,FALSE),((L73/VLOOKUP(F73,'[1]Gamme meth'!$A:$G,7,FALSE))+VLOOKUP(F73,'[1]Gamme meth'!B:J,9,FALSE))*VLOOKUP(F73,'[1]Gamme meth'!B:G,6,FALSE))</f>
        <v>#N/A</v>
      </c>
      <c r="W73" s="21" t="str">
        <f t="shared" si="6"/>
        <v/>
      </c>
      <c r="X73" s="22" t="e">
        <f>VLOOKUP(C73,[2]Affect_gam_art!$A:$G,7,FALSE)</f>
        <v>#N/A</v>
      </c>
      <c r="Y73" s="22" t="str">
        <f t="shared" si="7"/>
        <v/>
      </c>
      <c r="Z73" s="23">
        <f>IFERROR(VLOOKUP(R73,'[1]Gamme meth'!$A:$I,9,FALSE)*VLOOKUP(R73,'[1]Gamme meth'!$A:$I,6,FALSE)*41-VLOOKUP(R73,'[1]Gamme meth'!$A:$I,9,FALSE)*VLOOKUP(R73,'[1]Gamme meth'!$A:$I,6,FALSE)*41/VLOOKUP(C73,[1]TDL!$I:$L,2,FALSE)*[1]Planning!L73,0)</f>
        <v>0</v>
      </c>
      <c r="AA73" s="23">
        <f>IFERROR(VLOOKUP(R73,'[1]Gamme meth'!$A:$I,9,FALSE)*VLOOKUP(R73,'[1]Gamme meth'!$A:$I,6,FALSE)*41-VLOOKUP(R73,'[1]Gamme meth'!$A:$I,9,FALSE)*VLOOKUP(R73,'[1]Gamme meth'!$A:$I,6,FALSE)*41/VLOOKUP(C73,[1]TDL!$I:$L,3,FALSE)*[1]Planning!L73,0)</f>
        <v>0</v>
      </c>
      <c r="AB73" s="22" t="e">
        <f t="shared" si="8"/>
        <v>#VALUE!</v>
      </c>
      <c r="AC73" s="22" t="e">
        <f t="shared" si="9"/>
        <v>#VALUE!</v>
      </c>
      <c r="AD73" s="24">
        <f t="shared" si="5"/>
        <v>15</v>
      </c>
    </row>
    <row r="74" spans="1:30" x14ac:dyDescent="0.3">
      <c r="A74" s="14" t="s">
        <v>114</v>
      </c>
      <c r="B74" s="15" t="s">
        <v>356</v>
      </c>
      <c r="C74" s="16" t="s">
        <v>357</v>
      </c>
      <c r="D74" s="16" t="s">
        <v>358</v>
      </c>
      <c r="E74" s="17">
        <v>45394</v>
      </c>
      <c r="F74" s="18" t="s">
        <v>58</v>
      </c>
      <c r="G74" s="18">
        <v>6</v>
      </c>
      <c r="H74" s="18">
        <v>10079852</v>
      </c>
      <c r="I74" s="18" t="s">
        <v>31</v>
      </c>
      <c r="J74" s="18">
        <v>59000</v>
      </c>
      <c r="K74" s="18">
        <v>8.1890000000000001</v>
      </c>
      <c r="L74" s="18">
        <v>15448.037</v>
      </c>
      <c r="M74" s="18">
        <v>25.547000000000001</v>
      </c>
      <c r="N74" s="18">
        <v>1.5</v>
      </c>
      <c r="O74" s="18">
        <v>15</v>
      </c>
      <c r="P74" s="18" t="s">
        <v>33</v>
      </c>
      <c r="Q74" s="18" t="str">
        <f>IFERROR(INT(L74/VLOOKUP(C74,[1]Palettes!$E:$I,5,FALSE))+1,"")</f>
        <v/>
      </c>
      <c r="R74" s="18" t="e">
        <f>VLOOKUP(C74,[2]Affect_gam_art!$A:$C,3,FALSE)</f>
        <v>#N/A</v>
      </c>
      <c r="S74" s="18" t="e">
        <f>VLOOKUP($B74,[2]Affect_gam_art!$A:E,4,FALSE)</f>
        <v>#N/A</v>
      </c>
      <c r="T74" s="18" t="e">
        <f>VLOOKUP(C74,[2]Affect_gam_art!$A:$E,5,FALSE)</f>
        <v>#N/A</v>
      </c>
      <c r="U74" s="20" t="e">
        <f>IF(H74=H73,((L74/VLOOKUP(R74,'[1]Gamme meth'!$A:$G,7,FALSE)))*VLOOKUP(R74,'[1]Gamme meth'!B:G,6,FALSE),((L74/VLOOKUP(R74,'[1]Gamme meth'!$A:$G,7,FALSE))+VLOOKUP(R74,'[1]Gamme meth'!B:J,9,FALSE))*VLOOKUP(R74,'[1]Gamme meth'!B:G,6,FALSE))</f>
        <v>#N/A</v>
      </c>
      <c r="V74" s="20" t="e">
        <f>IF(H74=H73,((L74/VLOOKUP(F74,'[1]Gamme meth'!$A:$G,7,FALSE)))*VLOOKUP(F74,'[1]Gamme meth'!B:G,6,FALSE),((L74/VLOOKUP(F74,'[1]Gamme meth'!$A:$G,7,FALSE))+VLOOKUP(F74,'[1]Gamme meth'!B:J,9,FALSE))*VLOOKUP(F74,'[1]Gamme meth'!B:G,6,FALSE))</f>
        <v>#N/A</v>
      </c>
      <c r="W74" s="21" t="str">
        <f>IFERROR(V74-U74,"")</f>
        <v/>
      </c>
      <c r="X74" s="22" t="e">
        <f>VLOOKUP(C74,[2]Affect_gam_art!$A:$G,7,FALSE)</f>
        <v>#N/A</v>
      </c>
      <c r="Y74" s="22" t="str">
        <f t="shared" si="7"/>
        <v/>
      </c>
      <c r="Z74" s="23">
        <f>IFERROR(VLOOKUP(R74,'[1]Gamme meth'!$A:$I,9,FALSE)*VLOOKUP(R74,'[1]Gamme meth'!$A:$I,6,FALSE)*41-VLOOKUP(R74,'[1]Gamme meth'!$A:$I,9,FALSE)*VLOOKUP(R74,'[1]Gamme meth'!$A:$I,6,FALSE)*41/VLOOKUP(C74,[1]TDL!$I:$L,2,FALSE)*[1]Planning!L74,0)</f>
        <v>0</v>
      </c>
      <c r="AA74" s="23">
        <f>IFERROR(VLOOKUP(R74,'[1]Gamme meth'!$A:$I,9,FALSE)*VLOOKUP(R74,'[1]Gamme meth'!$A:$I,6,FALSE)*41-VLOOKUP(R74,'[1]Gamme meth'!$A:$I,9,FALSE)*VLOOKUP(R74,'[1]Gamme meth'!$A:$I,6,FALSE)*41/VLOOKUP(C74,[1]TDL!$I:$L,3,FALSE)*[1]Planning!L74,0)</f>
        <v>0</v>
      </c>
      <c r="AB74" s="22" t="e">
        <f t="shared" si="8"/>
        <v>#VALUE!</v>
      </c>
      <c r="AC74" s="22" t="e">
        <f t="shared" si="9"/>
        <v>#VALUE!</v>
      </c>
      <c r="AD74" s="24">
        <f t="shared" si="5"/>
        <v>15</v>
      </c>
    </row>
    <row r="75" spans="1:30" x14ac:dyDescent="0.3">
      <c r="A75" s="14" t="s">
        <v>359</v>
      </c>
      <c r="B75" s="15" t="s">
        <v>360</v>
      </c>
      <c r="C75" s="16" t="s">
        <v>361</v>
      </c>
      <c r="D75" s="16" t="s">
        <v>362</v>
      </c>
      <c r="E75" s="17">
        <v>45395</v>
      </c>
      <c r="F75" s="18" t="s">
        <v>58</v>
      </c>
      <c r="G75" s="18">
        <v>6</v>
      </c>
      <c r="H75" s="18">
        <v>10079852</v>
      </c>
      <c r="I75" s="18" t="s">
        <v>31</v>
      </c>
      <c r="J75" s="18">
        <v>59000</v>
      </c>
      <c r="K75" s="18">
        <v>18.858000000000001</v>
      </c>
      <c r="L75" s="18">
        <v>43551.963000000003</v>
      </c>
      <c r="M75" s="18">
        <v>25.547000000000001</v>
      </c>
      <c r="N75" s="18">
        <v>1.5</v>
      </c>
      <c r="O75" s="18">
        <v>22.5</v>
      </c>
      <c r="P75" s="18" t="s">
        <v>33</v>
      </c>
      <c r="Q75" s="18" t="str">
        <f>IFERROR(INT(L75/VLOOKUP(C75,[1]Palettes!$E:$I,5,FALSE))+1,"")</f>
        <v/>
      </c>
      <c r="R75" s="18" t="e">
        <f>VLOOKUP(C75,[2]Affect_gam_art!$A:$C,3,FALSE)</f>
        <v>#N/A</v>
      </c>
      <c r="S75" s="18" t="e">
        <f>VLOOKUP($B75,[2]Affect_gam_art!$A:E,4,FALSE)</f>
        <v>#N/A</v>
      </c>
      <c r="T75" s="18" t="e">
        <f>VLOOKUP(C75,[2]Affect_gam_art!$A:$E,5,FALSE)</f>
        <v>#N/A</v>
      </c>
      <c r="U75" s="20" t="e">
        <f>IF(H75=H74,((L75/VLOOKUP(R75,'[1]Gamme meth'!$A:$G,7,FALSE)))*VLOOKUP(R75,'[1]Gamme meth'!B:G,6,FALSE),((L75/VLOOKUP(R75,'[1]Gamme meth'!$A:$G,7,FALSE))+VLOOKUP(R75,'[1]Gamme meth'!B:J,9,FALSE))*VLOOKUP(R75,'[1]Gamme meth'!B:G,6,FALSE))</f>
        <v>#N/A</v>
      </c>
      <c r="V75" s="20" t="e">
        <f>IF(H75=H74,((L75/VLOOKUP(F75,'[1]Gamme meth'!$A:$G,7,FALSE)))*VLOOKUP(F75,'[1]Gamme meth'!B:G,6,FALSE),((L75/VLOOKUP(F75,'[1]Gamme meth'!$A:$G,7,FALSE))+VLOOKUP(F75,'[1]Gamme meth'!B:J,9,FALSE))*VLOOKUP(F75,'[1]Gamme meth'!B:G,6,FALSE))</f>
        <v>#N/A</v>
      </c>
      <c r="W75" s="21" t="str">
        <f t="shared" ref="W75:W97" si="10">IFERROR(V75-U75,"")</f>
        <v/>
      </c>
      <c r="X75" s="22" t="e">
        <f>VLOOKUP(C75,[2]Affect_gam_art!$A:$G,7,FALSE)</f>
        <v>#N/A</v>
      </c>
      <c r="Y75" s="22" t="str">
        <f t="shared" si="7"/>
        <v/>
      </c>
      <c r="Z75" s="23">
        <f>IFERROR(VLOOKUP(R75,'[1]Gamme meth'!$A:$I,9,FALSE)*VLOOKUP(R75,'[1]Gamme meth'!$A:$I,6,FALSE)*41-VLOOKUP(R75,'[1]Gamme meth'!$A:$I,9,FALSE)*VLOOKUP(R75,'[1]Gamme meth'!$A:$I,6,FALSE)*41/VLOOKUP(C75,[1]TDL!$I:$L,2,FALSE)*[1]Planning!L75,0)</f>
        <v>0</v>
      </c>
      <c r="AA75" s="23">
        <f>IFERROR(VLOOKUP(R75,'[1]Gamme meth'!$A:$I,9,FALSE)*VLOOKUP(R75,'[1]Gamme meth'!$A:$I,6,FALSE)*41-VLOOKUP(R75,'[1]Gamme meth'!$A:$I,9,FALSE)*VLOOKUP(R75,'[1]Gamme meth'!$A:$I,6,FALSE)*41/VLOOKUP(C75,[1]TDL!$I:$L,3,FALSE)*[1]Planning!L75,0)</f>
        <v>0</v>
      </c>
      <c r="AB75" s="22" t="e">
        <f t="shared" si="8"/>
        <v>#VALUE!</v>
      </c>
      <c r="AC75" s="22" t="e">
        <f t="shared" si="9"/>
        <v>#VALUE!</v>
      </c>
      <c r="AD75" s="24">
        <f t="shared" si="5"/>
        <v>15</v>
      </c>
    </row>
    <row r="76" spans="1:30" x14ac:dyDescent="0.3">
      <c r="A76" s="14" t="s">
        <v>258</v>
      </c>
      <c r="B76" s="15" t="s">
        <v>363</v>
      </c>
      <c r="C76" s="16" t="s">
        <v>364</v>
      </c>
      <c r="D76" s="16" t="s">
        <v>365</v>
      </c>
      <c r="E76" s="17">
        <v>45390</v>
      </c>
      <c r="F76" s="18" t="s">
        <v>59</v>
      </c>
      <c r="G76" s="18">
        <v>4</v>
      </c>
      <c r="H76" s="18">
        <v>10079854</v>
      </c>
      <c r="I76" s="18" t="s">
        <v>31</v>
      </c>
      <c r="J76" s="18">
        <v>83000</v>
      </c>
      <c r="K76" s="18">
        <v>20.457000000000001</v>
      </c>
      <c r="L76" s="18">
        <v>43433.120999999999</v>
      </c>
      <c r="M76" s="18">
        <v>39.093000000000004</v>
      </c>
      <c r="N76" s="18">
        <v>2</v>
      </c>
      <c r="O76" s="18">
        <v>22.5</v>
      </c>
      <c r="P76" s="18" t="s">
        <v>32</v>
      </c>
      <c r="Q76" s="18" t="str">
        <f>IFERROR(INT(L76/VLOOKUP(C76,[1]Palettes!$E:$I,5,FALSE))+1,"")</f>
        <v/>
      </c>
      <c r="R76" s="18" t="e">
        <f>VLOOKUP(C76,[2]Affect_gam_art!$A:$C,3,FALSE)</f>
        <v>#N/A</v>
      </c>
      <c r="S76" s="18" t="e">
        <f>VLOOKUP($B76,[2]Affect_gam_art!$A:E,4,FALSE)</f>
        <v>#N/A</v>
      </c>
      <c r="T76" s="18" t="e">
        <f>VLOOKUP(C76,[2]Affect_gam_art!$A:$E,5,FALSE)</f>
        <v>#N/A</v>
      </c>
      <c r="U76" s="20" t="e">
        <f>IF(H76=H75,((L76/VLOOKUP(R76,'[1]Gamme meth'!$A:$G,7,FALSE)))*VLOOKUP(R76,'[1]Gamme meth'!B:G,6,FALSE),((L76/VLOOKUP(R76,'[1]Gamme meth'!$A:$G,7,FALSE))+VLOOKUP(R76,'[1]Gamme meth'!B:J,9,FALSE))*VLOOKUP(R76,'[1]Gamme meth'!B:G,6,FALSE))</f>
        <v>#N/A</v>
      </c>
      <c r="V76" s="20" t="e">
        <f>IF(H76=H75,((L76/VLOOKUP(F76,'[1]Gamme meth'!$A:$G,7,FALSE)))*VLOOKUP(F76,'[1]Gamme meth'!B:G,6,FALSE),((L76/VLOOKUP(F76,'[1]Gamme meth'!$A:$G,7,FALSE))+VLOOKUP(F76,'[1]Gamme meth'!B:J,9,FALSE))*VLOOKUP(F76,'[1]Gamme meth'!B:G,6,FALSE))</f>
        <v>#N/A</v>
      </c>
      <c r="W76" s="21" t="str">
        <f t="shared" si="10"/>
        <v/>
      </c>
      <c r="X76" s="22" t="e">
        <f>VLOOKUP(C76,[2]Affect_gam_art!$A:$G,7,FALSE)</f>
        <v>#N/A</v>
      </c>
      <c r="Y76" s="22" t="str">
        <f t="shared" si="7"/>
        <v/>
      </c>
      <c r="Z76" s="23">
        <f>IFERROR(VLOOKUP(R76,'[1]Gamme meth'!$A:$I,9,FALSE)*VLOOKUP(R76,'[1]Gamme meth'!$A:$I,6,FALSE)*41-VLOOKUP(R76,'[1]Gamme meth'!$A:$I,9,FALSE)*VLOOKUP(R76,'[1]Gamme meth'!$A:$I,6,FALSE)*41/VLOOKUP(C76,[1]TDL!$I:$L,2,FALSE)*[1]Planning!L76,0)</f>
        <v>0</v>
      </c>
      <c r="AA76" s="23">
        <f>IFERROR(VLOOKUP(R76,'[1]Gamme meth'!$A:$I,9,FALSE)*VLOOKUP(R76,'[1]Gamme meth'!$A:$I,6,FALSE)*41-VLOOKUP(R76,'[1]Gamme meth'!$A:$I,9,FALSE)*VLOOKUP(R76,'[1]Gamme meth'!$A:$I,6,FALSE)*41/VLOOKUP(C76,[1]TDL!$I:$L,3,FALSE)*[1]Planning!L76,0)</f>
        <v>0</v>
      </c>
      <c r="AB76" s="22" t="e">
        <f t="shared" si="8"/>
        <v>#VALUE!</v>
      </c>
      <c r="AC76" s="22" t="e">
        <f t="shared" si="9"/>
        <v>#VALUE!</v>
      </c>
      <c r="AD76" s="24">
        <f t="shared" si="5"/>
        <v>15</v>
      </c>
    </row>
    <row r="77" spans="1:30" x14ac:dyDescent="0.3">
      <c r="A77" s="14" t="s">
        <v>366</v>
      </c>
      <c r="B77" s="15" t="s">
        <v>367</v>
      </c>
      <c r="C77" s="16" t="s">
        <v>368</v>
      </c>
      <c r="D77" s="16" t="s">
        <v>369</v>
      </c>
      <c r="E77" s="17">
        <v>45390</v>
      </c>
      <c r="F77" s="18" t="s">
        <v>60</v>
      </c>
      <c r="G77" s="18">
        <v>4</v>
      </c>
      <c r="H77" s="18">
        <v>10079859</v>
      </c>
      <c r="I77" s="18" t="s">
        <v>31</v>
      </c>
      <c r="J77" s="18">
        <v>36000</v>
      </c>
      <c r="K77" s="18">
        <v>1.919</v>
      </c>
      <c r="L77" s="18">
        <v>2303.721</v>
      </c>
      <c r="M77" s="18">
        <v>29.988</v>
      </c>
      <c r="N77" s="18">
        <v>2</v>
      </c>
      <c r="O77" s="18">
        <v>22.5</v>
      </c>
      <c r="P77" s="19" t="s">
        <v>33</v>
      </c>
      <c r="Q77" s="18" t="str">
        <f>IFERROR(INT(L77/VLOOKUP(C77,[1]Palettes!$E:$I,5,FALSE))+1,"")</f>
        <v/>
      </c>
      <c r="R77" s="18" t="e">
        <f>VLOOKUP(C77,[2]Affect_gam_art!$A:$C,3,FALSE)</f>
        <v>#N/A</v>
      </c>
      <c r="S77" s="18" t="e">
        <f>VLOOKUP($B77,[2]Affect_gam_art!$A:E,4,FALSE)</f>
        <v>#N/A</v>
      </c>
      <c r="T77" s="18" t="e">
        <f>VLOOKUP(C77,[2]Affect_gam_art!$A:$E,5,FALSE)</f>
        <v>#N/A</v>
      </c>
      <c r="U77" s="20" t="e">
        <f>IF(H77=H76,((L77/VLOOKUP(R77,'[1]Gamme meth'!$A:$G,7,FALSE)))*VLOOKUP(R77,'[1]Gamme meth'!B:G,6,FALSE),((L77/VLOOKUP(R77,'[1]Gamme meth'!$A:$G,7,FALSE))+VLOOKUP(R77,'[1]Gamme meth'!B:J,9,FALSE))*VLOOKUP(R77,'[1]Gamme meth'!B:G,6,FALSE))</f>
        <v>#N/A</v>
      </c>
      <c r="V77" s="20" t="e">
        <f>IF(H77=H76,((L77/VLOOKUP(F77,'[1]Gamme meth'!$A:$G,7,FALSE)))*VLOOKUP(F77,'[1]Gamme meth'!B:G,6,FALSE),((L77/VLOOKUP(F77,'[1]Gamme meth'!$A:$G,7,FALSE))+VLOOKUP(F77,'[1]Gamme meth'!B:J,9,FALSE))*VLOOKUP(F77,'[1]Gamme meth'!B:G,6,FALSE))</f>
        <v>#N/A</v>
      </c>
      <c r="W77" s="21" t="str">
        <f t="shared" si="10"/>
        <v/>
      </c>
      <c r="X77" s="22" t="e">
        <f>VLOOKUP(C77,[2]Affect_gam_art!$A:$G,7,FALSE)</f>
        <v>#N/A</v>
      </c>
      <c r="Y77" s="22" t="str">
        <f t="shared" si="7"/>
        <v/>
      </c>
      <c r="Z77" s="23">
        <f>IFERROR(VLOOKUP(R77,'[1]Gamme meth'!$A:$I,9,FALSE)*VLOOKUP(R77,'[1]Gamme meth'!$A:$I,6,FALSE)*41-VLOOKUP(R77,'[1]Gamme meth'!$A:$I,9,FALSE)*VLOOKUP(R77,'[1]Gamme meth'!$A:$I,6,FALSE)*41/VLOOKUP(C77,[1]TDL!$I:$L,2,FALSE)*[1]Planning!L77,0)</f>
        <v>0</v>
      </c>
      <c r="AA77" s="23">
        <f>IFERROR(VLOOKUP(R77,'[1]Gamme meth'!$A:$I,9,FALSE)*VLOOKUP(R77,'[1]Gamme meth'!$A:$I,6,FALSE)*41-VLOOKUP(R77,'[1]Gamme meth'!$A:$I,9,FALSE)*VLOOKUP(R77,'[1]Gamme meth'!$A:$I,6,FALSE)*41/VLOOKUP(C77,[1]TDL!$I:$L,3,FALSE)*[1]Planning!L77,0)</f>
        <v>0</v>
      </c>
      <c r="AB77" s="22" t="e">
        <f t="shared" si="8"/>
        <v>#VALUE!</v>
      </c>
      <c r="AC77" s="22" t="e">
        <f t="shared" si="9"/>
        <v>#VALUE!</v>
      </c>
      <c r="AD77" s="24">
        <f t="shared" si="5"/>
        <v>15</v>
      </c>
    </row>
    <row r="78" spans="1:30" x14ac:dyDescent="0.3">
      <c r="A78" s="14" t="s">
        <v>370</v>
      </c>
      <c r="B78" s="15" t="s">
        <v>371</v>
      </c>
      <c r="C78" s="16" t="s">
        <v>372</v>
      </c>
      <c r="D78" s="16" t="s">
        <v>373</v>
      </c>
      <c r="E78" s="17">
        <v>45391</v>
      </c>
      <c r="F78" s="18" t="s">
        <v>60</v>
      </c>
      <c r="G78" s="18">
        <v>4</v>
      </c>
      <c r="H78" s="18">
        <v>10079859</v>
      </c>
      <c r="I78" s="18" t="s">
        <v>31</v>
      </c>
      <c r="J78" s="18">
        <v>36000</v>
      </c>
      <c r="K78" s="18">
        <v>22.5</v>
      </c>
      <c r="L78" s="18">
        <v>24609.844000000001</v>
      </c>
      <c r="M78" s="18">
        <v>29.988</v>
      </c>
      <c r="N78" s="18">
        <v>2</v>
      </c>
      <c r="O78" s="18">
        <v>22.5</v>
      </c>
      <c r="P78" s="25" t="s">
        <v>33</v>
      </c>
      <c r="Q78" s="18" t="str">
        <f>IFERROR(INT(L78/VLOOKUP(C78,[1]Palettes!$E:$I,5,FALSE))+1,"")</f>
        <v/>
      </c>
      <c r="R78" s="18" t="e">
        <f>VLOOKUP(C78,[2]Affect_gam_art!$A:$C,3,FALSE)</f>
        <v>#N/A</v>
      </c>
      <c r="S78" s="18" t="e">
        <f>VLOOKUP($B78,[2]Affect_gam_art!$A:E,4,FALSE)</f>
        <v>#N/A</v>
      </c>
      <c r="T78" s="18" t="e">
        <f>VLOOKUP(C78,[2]Affect_gam_art!$A:$E,5,FALSE)</f>
        <v>#N/A</v>
      </c>
      <c r="U78" s="20" t="e">
        <f>IF(H78=H77,((L78/VLOOKUP(R78,'[1]Gamme meth'!$A:$G,7,FALSE)))*VLOOKUP(R78,'[1]Gamme meth'!B:G,6,FALSE),((L78/VLOOKUP(R78,'[1]Gamme meth'!$A:$G,7,FALSE))+VLOOKUP(R78,'[1]Gamme meth'!B:J,9,FALSE))*VLOOKUP(R78,'[1]Gamme meth'!B:G,6,FALSE))</f>
        <v>#N/A</v>
      </c>
      <c r="V78" s="20" t="e">
        <f>IF(H78=H77,((L78/VLOOKUP(F78,'[1]Gamme meth'!$A:$G,7,FALSE)))*VLOOKUP(F78,'[1]Gamme meth'!B:G,6,FALSE),((L78/VLOOKUP(F78,'[1]Gamme meth'!$A:$G,7,FALSE))+VLOOKUP(F78,'[1]Gamme meth'!B:J,9,FALSE))*VLOOKUP(F78,'[1]Gamme meth'!B:G,6,FALSE))</f>
        <v>#N/A</v>
      </c>
      <c r="W78" s="21" t="str">
        <f t="shared" si="10"/>
        <v/>
      </c>
      <c r="X78" s="22" t="e">
        <f>VLOOKUP(C78,[2]Affect_gam_art!$A:$G,7,FALSE)</f>
        <v>#N/A</v>
      </c>
      <c r="Y78" s="22" t="str">
        <f t="shared" si="7"/>
        <v/>
      </c>
      <c r="Z78" s="23">
        <f>IFERROR(VLOOKUP(R78,'[1]Gamme meth'!$A:$I,9,FALSE)*VLOOKUP(R78,'[1]Gamme meth'!$A:$I,6,FALSE)*41-VLOOKUP(R78,'[1]Gamme meth'!$A:$I,9,FALSE)*VLOOKUP(R78,'[1]Gamme meth'!$A:$I,6,FALSE)*41/VLOOKUP(C78,[1]TDL!$I:$L,2,FALSE)*[1]Planning!L78,0)</f>
        <v>0</v>
      </c>
      <c r="AA78" s="23">
        <f>IFERROR(VLOOKUP(R78,'[1]Gamme meth'!$A:$I,9,FALSE)*VLOOKUP(R78,'[1]Gamme meth'!$A:$I,6,FALSE)*41-VLOOKUP(R78,'[1]Gamme meth'!$A:$I,9,FALSE)*VLOOKUP(R78,'[1]Gamme meth'!$A:$I,6,FALSE)*41/VLOOKUP(C78,[1]TDL!$I:$L,3,FALSE)*[1]Planning!L78,0)</f>
        <v>0</v>
      </c>
      <c r="AB78" s="22" t="e">
        <f t="shared" si="8"/>
        <v>#VALUE!</v>
      </c>
      <c r="AC78" s="22" t="e">
        <f t="shared" si="9"/>
        <v>#VALUE!</v>
      </c>
      <c r="AD78" s="24">
        <f t="shared" si="5"/>
        <v>15</v>
      </c>
    </row>
    <row r="79" spans="1:30" x14ac:dyDescent="0.3">
      <c r="A79" s="14" t="s">
        <v>374</v>
      </c>
      <c r="B79" s="26" t="s">
        <v>375</v>
      </c>
      <c r="C79" s="27" t="s">
        <v>376</v>
      </c>
      <c r="D79" s="27" t="s">
        <v>377</v>
      </c>
      <c r="E79" s="28">
        <v>45392</v>
      </c>
      <c r="F79" s="29" t="s">
        <v>60</v>
      </c>
      <c r="G79" s="29">
        <v>4</v>
      </c>
      <c r="H79" s="29">
        <v>10079859</v>
      </c>
      <c r="I79" s="29" t="s">
        <v>31</v>
      </c>
      <c r="J79" s="29">
        <v>36000</v>
      </c>
      <c r="K79" s="29">
        <v>7.569</v>
      </c>
      <c r="L79" s="29">
        <v>9086.4349999999995</v>
      </c>
      <c r="M79" s="29">
        <v>29.988</v>
      </c>
      <c r="N79" s="29">
        <v>2</v>
      </c>
      <c r="O79" s="29">
        <v>22.5</v>
      </c>
      <c r="P79" s="25" t="s">
        <v>33</v>
      </c>
      <c r="Q79" s="18" t="str">
        <f>IFERROR(INT(L79/VLOOKUP(C79,[1]Palettes!$E:$I,5,FALSE))+1,"")</f>
        <v/>
      </c>
      <c r="R79" s="18" t="e">
        <f>VLOOKUP(C79,[2]Affect_gam_art!$A:$C,3,FALSE)</f>
        <v>#N/A</v>
      </c>
      <c r="S79" s="18" t="e">
        <f>VLOOKUP($B79,[2]Affect_gam_art!$A:E,4,FALSE)</f>
        <v>#N/A</v>
      </c>
      <c r="T79" s="18" t="e">
        <f>VLOOKUP(C79,[2]Affect_gam_art!$A:$E,5,FALSE)</f>
        <v>#N/A</v>
      </c>
      <c r="U79" s="20" t="e">
        <f>IF(H79=H78,((L79/VLOOKUP(R79,'[1]Gamme meth'!$A:$G,7,FALSE)))*VLOOKUP(R79,'[1]Gamme meth'!B:G,6,FALSE),((L79/VLOOKUP(R79,'[1]Gamme meth'!$A:$G,7,FALSE))+VLOOKUP(R79,'[1]Gamme meth'!B:J,9,FALSE))*VLOOKUP(R79,'[1]Gamme meth'!B:G,6,FALSE))</f>
        <v>#N/A</v>
      </c>
      <c r="V79" s="20" t="e">
        <f>IF(H79=H78,((L79/VLOOKUP(F79,'[1]Gamme meth'!$A:$G,7,FALSE)))*VLOOKUP(F79,'[1]Gamme meth'!B:G,6,FALSE),((L79/VLOOKUP(F79,'[1]Gamme meth'!$A:$G,7,FALSE))+VLOOKUP(F79,'[1]Gamme meth'!B:J,9,FALSE))*VLOOKUP(F79,'[1]Gamme meth'!B:G,6,FALSE))</f>
        <v>#N/A</v>
      </c>
      <c r="W79" s="21" t="str">
        <f t="shared" si="10"/>
        <v/>
      </c>
      <c r="X79" s="22" t="e">
        <f>VLOOKUP(C79,[2]Affect_gam_art!$A:$G,7,FALSE)</f>
        <v>#N/A</v>
      </c>
      <c r="Y79" s="22" t="str">
        <f t="shared" si="7"/>
        <v/>
      </c>
      <c r="Z79" s="23">
        <f>IFERROR(VLOOKUP(R79,'[1]Gamme meth'!$A:$I,9,FALSE)*VLOOKUP(R79,'[1]Gamme meth'!$A:$I,6,FALSE)*41-VLOOKUP(R79,'[1]Gamme meth'!$A:$I,9,FALSE)*VLOOKUP(R79,'[1]Gamme meth'!$A:$I,6,FALSE)*41/VLOOKUP(C79,[1]TDL!$I:$L,2,FALSE)*[1]Planning!L79,0)</f>
        <v>0</v>
      </c>
      <c r="AA79" s="23">
        <f>IFERROR(VLOOKUP(R79,'[1]Gamme meth'!$A:$I,9,FALSE)*VLOOKUP(R79,'[1]Gamme meth'!$A:$I,6,FALSE)*41-VLOOKUP(R79,'[1]Gamme meth'!$A:$I,9,FALSE)*VLOOKUP(R79,'[1]Gamme meth'!$A:$I,6,FALSE)*41/VLOOKUP(C79,[1]TDL!$I:$L,3,FALSE)*[1]Planning!L79,0)</f>
        <v>0</v>
      </c>
      <c r="AB79" s="22" t="e">
        <f t="shared" si="8"/>
        <v>#VALUE!</v>
      </c>
      <c r="AC79" s="22" t="e">
        <f t="shared" si="9"/>
        <v>#VALUE!</v>
      </c>
      <c r="AD79" s="24">
        <f t="shared" si="5"/>
        <v>15</v>
      </c>
    </row>
    <row r="80" spans="1:30" x14ac:dyDescent="0.3">
      <c r="A80" s="14" t="s">
        <v>378</v>
      </c>
      <c r="B80" s="26" t="s">
        <v>379</v>
      </c>
      <c r="C80" s="27" t="s">
        <v>380</v>
      </c>
      <c r="D80" s="27" t="s">
        <v>381</v>
      </c>
      <c r="E80" s="28">
        <v>45392</v>
      </c>
      <c r="F80" s="29" t="s">
        <v>59</v>
      </c>
      <c r="G80" s="29">
        <v>4</v>
      </c>
      <c r="H80" s="29">
        <v>10080008</v>
      </c>
      <c r="I80" s="29" t="s">
        <v>31</v>
      </c>
      <c r="J80" s="29">
        <v>53000</v>
      </c>
      <c r="K80" s="29">
        <v>14.930999999999999</v>
      </c>
      <c r="L80" s="29">
        <v>27454.351999999999</v>
      </c>
      <c r="M80" s="29">
        <v>24.963000000000001</v>
      </c>
      <c r="N80" s="29">
        <v>2</v>
      </c>
      <c r="O80" s="29">
        <v>22.5</v>
      </c>
      <c r="P80" s="25" t="s">
        <v>33</v>
      </c>
      <c r="Q80" s="18" t="str">
        <f>IFERROR(INT(L80/VLOOKUP(C80,[1]Palettes!$E:$I,5,FALSE))+1,"")</f>
        <v/>
      </c>
      <c r="R80" s="18" t="e">
        <f>VLOOKUP(C80,[2]Affect_gam_art!$A:$C,3,FALSE)</f>
        <v>#N/A</v>
      </c>
      <c r="S80" s="18" t="e">
        <f>VLOOKUP($B80,[2]Affect_gam_art!$A:E,4,FALSE)</f>
        <v>#N/A</v>
      </c>
      <c r="T80" s="18" t="e">
        <f>VLOOKUP(C80,[2]Affect_gam_art!$A:$E,5,FALSE)</f>
        <v>#N/A</v>
      </c>
      <c r="U80" s="20" t="e">
        <f>IF(H80=H79,((L80/VLOOKUP(R80,'[1]Gamme meth'!$A:$G,7,FALSE)))*VLOOKUP(R80,'[1]Gamme meth'!B:G,6,FALSE),((L80/VLOOKUP(R80,'[1]Gamme meth'!$A:$G,7,FALSE))+VLOOKUP(R80,'[1]Gamme meth'!B:J,9,FALSE))*VLOOKUP(R80,'[1]Gamme meth'!B:G,6,FALSE))</f>
        <v>#N/A</v>
      </c>
      <c r="V80" s="20" t="e">
        <f>IF(H80=H79,((L80/VLOOKUP(F80,'[1]Gamme meth'!$A:$G,7,FALSE)))*VLOOKUP(F80,'[1]Gamme meth'!B:G,6,FALSE),((L80/VLOOKUP(F80,'[1]Gamme meth'!$A:$G,7,FALSE))+VLOOKUP(F80,'[1]Gamme meth'!B:J,9,FALSE))*VLOOKUP(F80,'[1]Gamme meth'!B:G,6,FALSE))</f>
        <v>#N/A</v>
      </c>
      <c r="W80" s="21" t="str">
        <f t="shared" si="10"/>
        <v/>
      </c>
      <c r="X80" s="22" t="e">
        <f>VLOOKUP(C80,[2]Affect_gam_art!$A:$G,7,FALSE)</f>
        <v>#N/A</v>
      </c>
      <c r="Y80" s="22" t="str">
        <f t="shared" si="7"/>
        <v/>
      </c>
      <c r="Z80" s="23">
        <f>IFERROR(VLOOKUP(R80,'[1]Gamme meth'!$A:$I,9,FALSE)*VLOOKUP(R80,'[1]Gamme meth'!$A:$I,6,FALSE)*41-VLOOKUP(R80,'[1]Gamme meth'!$A:$I,9,FALSE)*VLOOKUP(R80,'[1]Gamme meth'!$A:$I,6,FALSE)*41/VLOOKUP(C80,[1]TDL!$I:$L,2,FALSE)*[1]Planning!L80,0)</f>
        <v>0</v>
      </c>
      <c r="AA80" s="23">
        <f>IFERROR(VLOOKUP(R80,'[1]Gamme meth'!$A:$I,9,FALSE)*VLOOKUP(R80,'[1]Gamme meth'!$A:$I,6,FALSE)*41-VLOOKUP(R80,'[1]Gamme meth'!$A:$I,9,FALSE)*VLOOKUP(R80,'[1]Gamme meth'!$A:$I,6,FALSE)*41/VLOOKUP(C80,[1]TDL!$I:$L,3,FALSE)*[1]Planning!L80,0)</f>
        <v>0</v>
      </c>
      <c r="AB80" s="22" t="e">
        <f t="shared" si="8"/>
        <v>#VALUE!</v>
      </c>
      <c r="AC80" s="22" t="e">
        <f t="shared" si="9"/>
        <v>#VALUE!</v>
      </c>
      <c r="AD80" s="24">
        <f t="shared" si="5"/>
        <v>15</v>
      </c>
    </row>
    <row r="81" spans="1:30" x14ac:dyDescent="0.3">
      <c r="A81" s="14" t="s">
        <v>382</v>
      </c>
      <c r="B81" s="15" t="s">
        <v>383</v>
      </c>
      <c r="C81" s="16" t="s">
        <v>384</v>
      </c>
      <c r="D81" s="16" t="s">
        <v>385</v>
      </c>
      <c r="E81" s="17">
        <v>45393</v>
      </c>
      <c r="F81" s="18" t="s">
        <v>59</v>
      </c>
      <c r="G81" s="18">
        <v>4</v>
      </c>
      <c r="H81" s="18">
        <v>10080008</v>
      </c>
      <c r="I81" s="18" t="s">
        <v>31</v>
      </c>
      <c r="J81" s="18">
        <v>53000</v>
      </c>
      <c r="K81" s="18">
        <v>12.032</v>
      </c>
      <c r="L81" s="18">
        <v>25545.648000000001</v>
      </c>
      <c r="M81" s="18">
        <v>24.963000000000001</v>
      </c>
      <c r="N81" s="18">
        <v>2</v>
      </c>
      <c r="O81" s="18">
        <v>15</v>
      </c>
      <c r="P81" s="25" t="s">
        <v>33</v>
      </c>
      <c r="Q81" s="18" t="str">
        <f>IFERROR(INT(L81/VLOOKUP(C81,[1]Palettes!$E:$I,5,FALSE))+1,"")</f>
        <v/>
      </c>
      <c r="R81" s="18" t="e">
        <f>VLOOKUP(C81,[2]Affect_gam_art!$A:$C,3,FALSE)</f>
        <v>#N/A</v>
      </c>
      <c r="S81" s="18" t="e">
        <f>VLOOKUP($B81,[2]Affect_gam_art!$A:E,4,FALSE)</f>
        <v>#N/A</v>
      </c>
      <c r="T81" s="18" t="e">
        <f>VLOOKUP(C81,[2]Affect_gam_art!$A:$E,5,FALSE)</f>
        <v>#N/A</v>
      </c>
      <c r="U81" s="20" t="e">
        <f>IF(H81=H80,((L81/VLOOKUP(R81,'[1]Gamme meth'!$A:$G,7,FALSE)))*VLOOKUP(R81,'[1]Gamme meth'!B:G,6,FALSE),((L81/VLOOKUP(R81,'[1]Gamme meth'!$A:$G,7,FALSE))+VLOOKUP(R81,'[1]Gamme meth'!B:J,9,FALSE))*VLOOKUP(R81,'[1]Gamme meth'!B:G,6,FALSE))</f>
        <v>#N/A</v>
      </c>
      <c r="V81" s="20" t="e">
        <f>IF(H81=H80,((L81/VLOOKUP(F81,'[1]Gamme meth'!$A:$G,7,FALSE)))*VLOOKUP(F81,'[1]Gamme meth'!B:G,6,FALSE),((L81/VLOOKUP(F81,'[1]Gamme meth'!$A:$G,7,FALSE))+VLOOKUP(F81,'[1]Gamme meth'!B:J,9,FALSE))*VLOOKUP(F81,'[1]Gamme meth'!B:G,6,FALSE))</f>
        <v>#N/A</v>
      </c>
      <c r="W81" s="21" t="str">
        <f t="shared" si="10"/>
        <v/>
      </c>
      <c r="X81" s="22" t="e">
        <f>VLOOKUP(C81,[2]Affect_gam_art!$A:$G,7,FALSE)</f>
        <v>#N/A</v>
      </c>
      <c r="Y81" s="22" t="str">
        <f t="shared" si="7"/>
        <v/>
      </c>
      <c r="Z81" s="23">
        <f>IFERROR(VLOOKUP(R81,'[1]Gamme meth'!$A:$I,9,FALSE)*VLOOKUP(R81,'[1]Gamme meth'!$A:$I,6,FALSE)*41-VLOOKUP(R81,'[1]Gamme meth'!$A:$I,9,FALSE)*VLOOKUP(R81,'[1]Gamme meth'!$A:$I,6,FALSE)*41/VLOOKUP(C81,[1]TDL!$I:$L,2,FALSE)*[1]Planning!L81,0)</f>
        <v>0</v>
      </c>
      <c r="AA81" s="23">
        <f>IFERROR(VLOOKUP(R81,'[1]Gamme meth'!$A:$I,9,FALSE)*VLOOKUP(R81,'[1]Gamme meth'!$A:$I,6,FALSE)*41-VLOOKUP(R81,'[1]Gamme meth'!$A:$I,9,FALSE)*VLOOKUP(R81,'[1]Gamme meth'!$A:$I,6,FALSE)*41/VLOOKUP(C81,[1]TDL!$I:$L,3,FALSE)*[1]Planning!L81,0)</f>
        <v>0</v>
      </c>
      <c r="AB81" s="22" t="e">
        <f t="shared" si="8"/>
        <v>#VALUE!</v>
      </c>
      <c r="AC81" s="22" t="e">
        <f t="shared" si="9"/>
        <v>#VALUE!</v>
      </c>
      <c r="AD81" s="24">
        <f t="shared" si="5"/>
        <v>15</v>
      </c>
    </row>
    <row r="82" spans="1:30" x14ac:dyDescent="0.3">
      <c r="A82" s="14" t="s">
        <v>386</v>
      </c>
      <c r="B82" s="26" t="s">
        <v>387</v>
      </c>
      <c r="C82" s="27" t="s">
        <v>388</v>
      </c>
      <c r="D82" s="27" t="s">
        <v>389</v>
      </c>
      <c r="E82" s="28">
        <v>45390</v>
      </c>
      <c r="F82" s="29" t="s">
        <v>61</v>
      </c>
      <c r="G82" s="29">
        <v>11</v>
      </c>
      <c r="H82" s="29">
        <v>10079855</v>
      </c>
      <c r="I82" s="29" t="s">
        <v>31</v>
      </c>
      <c r="J82" s="29">
        <v>23800</v>
      </c>
      <c r="K82" s="29">
        <v>7.5</v>
      </c>
      <c r="L82" s="29">
        <v>9340.1710000000003</v>
      </c>
      <c r="M82" s="29">
        <v>19.111000000000001</v>
      </c>
      <c r="N82" s="29">
        <v>2.1</v>
      </c>
      <c r="O82" s="29">
        <v>7.5</v>
      </c>
      <c r="P82" s="25" t="s">
        <v>32</v>
      </c>
      <c r="Q82" s="18" t="str">
        <f>IFERROR(INT(L82/VLOOKUP(C82,[1]Palettes!$E:$I,5,FALSE))+1,"")</f>
        <v/>
      </c>
      <c r="R82" s="18" t="e">
        <f>VLOOKUP(C82,[2]Affect_gam_art!$A:$C,3,FALSE)</f>
        <v>#N/A</v>
      </c>
      <c r="S82" s="18" t="e">
        <f>VLOOKUP($B82,[2]Affect_gam_art!$A:E,4,FALSE)</f>
        <v>#N/A</v>
      </c>
      <c r="T82" s="18" t="e">
        <f>VLOOKUP(C82,[2]Affect_gam_art!$A:$E,5,FALSE)</f>
        <v>#N/A</v>
      </c>
      <c r="U82" s="20" t="e">
        <f>IF(H82=H81,((L82/VLOOKUP(R82,'[1]Gamme meth'!$A:$G,7,FALSE)))*VLOOKUP(R82,'[1]Gamme meth'!B:G,6,FALSE),((L82/VLOOKUP(R82,'[1]Gamme meth'!$A:$G,7,FALSE))+VLOOKUP(R82,'[1]Gamme meth'!B:J,9,FALSE))*VLOOKUP(R82,'[1]Gamme meth'!B:G,6,FALSE))</f>
        <v>#N/A</v>
      </c>
      <c r="V82" s="20" t="e">
        <f>IF(H82=H81,((L82/VLOOKUP(F82,'[1]Gamme meth'!$A:$G,7,FALSE)))*VLOOKUP(F82,'[1]Gamme meth'!B:G,6,FALSE),((L82/VLOOKUP(F82,'[1]Gamme meth'!$A:$G,7,FALSE))+VLOOKUP(F82,'[1]Gamme meth'!B:J,9,FALSE))*VLOOKUP(F82,'[1]Gamme meth'!B:G,6,FALSE))</f>
        <v>#N/A</v>
      </c>
      <c r="W82" s="21" t="str">
        <f t="shared" si="10"/>
        <v/>
      </c>
      <c r="X82" s="22" t="e">
        <f>VLOOKUP(C82,[2]Affect_gam_art!$A:$G,7,FALSE)</f>
        <v>#N/A</v>
      </c>
      <c r="Y82" s="22" t="str">
        <f t="shared" si="7"/>
        <v/>
      </c>
      <c r="Z82" s="23">
        <f>IFERROR(VLOOKUP(R82,'[1]Gamme meth'!$A:$I,9,FALSE)*VLOOKUP(R82,'[1]Gamme meth'!$A:$I,6,FALSE)*41-VLOOKUP(R82,'[1]Gamme meth'!$A:$I,9,FALSE)*VLOOKUP(R82,'[1]Gamme meth'!$A:$I,6,FALSE)*41/VLOOKUP(C82,[1]TDL!$I:$L,2,FALSE)*[1]Planning!L82,0)</f>
        <v>0</v>
      </c>
      <c r="AA82" s="23">
        <f>IFERROR(VLOOKUP(R82,'[1]Gamme meth'!$A:$I,9,FALSE)*VLOOKUP(R82,'[1]Gamme meth'!$A:$I,6,FALSE)*41-VLOOKUP(R82,'[1]Gamme meth'!$A:$I,9,FALSE)*VLOOKUP(R82,'[1]Gamme meth'!$A:$I,6,FALSE)*41/VLOOKUP(C82,[1]TDL!$I:$L,3,FALSE)*[1]Planning!L82,0)</f>
        <v>0</v>
      </c>
      <c r="AB82" s="22" t="e">
        <f t="shared" si="8"/>
        <v>#VALUE!</v>
      </c>
      <c r="AC82" s="22" t="e">
        <f t="shared" si="9"/>
        <v>#VALUE!</v>
      </c>
      <c r="AD82" s="24">
        <f t="shared" si="5"/>
        <v>15</v>
      </c>
    </row>
    <row r="83" spans="1:30" x14ac:dyDescent="0.3">
      <c r="A83" s="14" t="s">
        <v>390</v>
      </c>
      <c r="B83" s="26" t="s">
        <v>391</v>
      </c>
      <c r="C83" s="27" t="s">
        <v>392</v>
      </c>
      <c r="D83" s="27" t="s">
        <v>393</v>
      </c>
      <c r="E83" s="28">
        <v>45391</v>
      </c>
      <c r="F83" s="29" t="s">
        <v>61</v>
      </c>
      <c r="G83" s="29">
        <v>11</v>
      </c>
      <c r="H83" s="29">
        <v>10079855</v>
      </c>
      <c r="I83" s="29" t="s">
        <v>31</v>
      </c>
      <c r="J83" s="29">
        <v>23800</v>
      </c>
      <c r="K83" s="29">
        <v>1.0760000000000001</v>
      </c>
      <c r="L83" s="29">
        <v>1340.0029999999999</v>
      </c>
      <c r="M83" s="29">
        <v>19.111000000000001</v>
      </c>
      <c r="N83" s="29">
        <v>2.1</v>
      </c>
      <c r="O83" s="29">
        <v>15</v>
      </c>
      <c r="P83" s="29" t="s">
        <v>32</v>
      </c>
      <c r="Q83" s="18" t="str">
        <f>IFERROR(INT(L83/VLOOKUP(C83,[1]Palettes!$E:$I,5,FALSE))+1,"")</f>
        <v/>
      </c>
      <c r="R83" s="18" t="e">
        <f>VLOOKUP(C83,[2]Affect_gam_art!$A:$C,3,FALSE)</f>
        <v>#N/A</v>
      </c>
      <c r="S83" s="18" t="e">
        <f>VLOOKUP($B83,[2]Affect_gam_art!$A:E,4,FALSE)</f>
        <v>#N/A</v>
      </c>
      <c r="T83" s="18" t="e">
        <f>VLOOKUP(C83,[2]Affect_gam_art!$A:$E,5,FALSE)</f>
        <v>#N/A</v>
      </c>
      <c r="U83" s="20" t="e">
        <f>IF(H83=H82,((L83/VLOOKUP(R83,'[1]Gamme meth'!$A:$G,7,FALSE)))*VLOOKUP(R83,'[1]Gamme meth'!B:G,6,FALSE),((L83/VLOOKUP(R83,'[1]Gamme meth'!$A:$G,7,FALSE))+VLOOKUP(R83,'[1]Gamme meth'!B:J,9,FALSE))*VLOOKUP(R83,'[1]Gamme meth'!B:G,6,FALSE))</f>
        <v>#N/A</v>
      </c>
      <c r="V83" s="20" t="e">
        <f>IF(H83=H82,((L83/VLOOKUP(F83,'[1]Gamme meth'!$A:$G,7,FALSE)))*VLOOKUP(F83,'[1]Gamme meth'!B:G,6,FALSE),((L83/VLOOKUP(F83,'[1]Gamme meth'!$A:$G,7,FALSE))+VLOOKUP(F83,'[1]Gamme meth'!B:J,9,FALSE))*VLOOKUP(F83,'[1]Gamme meth'!B:G,6,FALSE))</f>
        <v>#N/A</v>
      </c>
      <c r="W83" s="21" t="str">
        <f t="shared" si="10"/>
        <v/>
      </c>
      <c r="X83" s="22" t="e">
        <f>VLOOKUP(C83,[2]Affect_gam_art!$A:$G,7,FALSE)</f>
        <v>#N/A</v>
      </c>
      <c r="Y83" s="22" t="str">
        <f t="shared" si="7"/>
        <v/>
      </c>
      <c r="Z83" s="23">
        <f>IFERROR(VLOOKUP(R83,'[1]Gamme meth'!$A:$I,9,FALSE)*VLOOKUP(R83,'[1]Gamme meth'!$A:$I,6,FALSE)*41-VLOOKUP(R83,'[1]Gamme meth'!$A:$I,9,FALSE)*VLOOKUP(R83,'[1]Gamme meth'!$A:$I,6,FALSE)*41/VLOOKUP(C83,[1]TDL!$I:$L,2,FALSE)*[1]Planning!L83,0)</f>
        <v>0</v>
      </c>
      <c r="AA83" s="23">
        <f>IFERROR(VLOOKUP(R83,'[1]Gamme meth'!$A:$I,9,FALSE)*VLOOKUP(R83,'[1]Gamme meth'!$A:$I,6,FALSE)*41-VLOOKUP(R83,'[1]Gamme meth'!$A:$I,9,FALSE)*VLOOKUP(R83,'[1]Gamme meth'!$A:$I,6,FALSE)*41/VLOOKUP(C83,[1]TDL!$I:$L,3,FALSE)*[1]Planning!L83,0)</f>
        <v>0</v>
      </c>
      <c r="AB83" s="22" t="e">
        <f t="shared" si="8"/>
        <v>#VALUE!</v>
      </c>
      <c r="AC83" s="22" t="e">
        <f t="shared" si="9"/>
        <v>#VALUE!</v>
      </c>
      <c r="AD83" s="24">
        <f t="shared" si="5"/>
        <v>15</v>
      </c>
    </row>
    <row r="84" spans="1:30" x14ac:dyDescent="0.3">
      <c r="A84" s="14" t="s">
        <v>394</v>
      </c>
      <c r="B84" s="26" t="s">
        <v>395</v>
      </c>
      <c r="C84" s="27" t="s">
        <v>396</v>
      </c>
      <c r="D84" s="27" t="s">
        <v>397</v>
      </c>
      <c r="E84" s="28">
        <v>45391</v>
      </c>
      <c r="F84" s="29" t="s">
        <v>62</v>
      </c>
      <c r="G84" s="29">
        <v>11</v>
      </c>
      <c r="H84" s="29">
        <v>20041303</v>
      </c>
      <c r="I84" s="29" t="s">
        <v>36</v>
      </c>
      <c r="J84" s="29">
        <v>30900</v>
      </c>
      <c r="K84" s="29">
        <v>13.766999999999999</v>
      </c>
      <c r="L84" s="29">
        <v>11885.859</v>
      </c>
      <c r="M84" s="29">
        <v>30.591000000000001</v>
      </c>
      <c r="N84" s="29">
        <v>2</v>
      </c>
      <c r="O84" s="29">
        <v>15</v>
      </c>
      <c r="P84" s="29" t="s">
        <v>33</v>
      </c>
      <c r="Q84" s="18" t="str">
        <f>IFERROR(INT(L84/VLOOKUP(C84,[1]Palettes!$E:$I,5,FALSE))+1,"")</f>
        <v/>
      </c>
      <c r="R84" s="18" t="e">
        <f>VLOOKUP(C84,[2]Affect_gam_art!$A:$C,3,FALSE)</f>
        <v>#N/A</v>
      </c>
      <c r="S84" s="18" t="e">
        <f>VLOOKUP($B84,[2]Affect_gam_art!$A:E,4,FALSE)</f>
        <v>#N/A</v>
      </c>
      <c r="T84" s="18" t="e">
        <f>VLOOKUP(C84,[2]Affect_gam_art!$A:$E,5,FALSE)</f>
        <v>#N/A</v>
      </c>
      <c r="U84" s="20" t="e">
        <f>IF(H84=H83,((L84/VLOOKUP(R84,'[1]Gamme meth'!$A:$G,7,FALSE)))*VLOOKUP(R84,'[1]Gamme meth'!B:G,6,FALSE),((L84/VLOOKUP(R84,'[1]Gamme meth'!$A:$G,7,FALSE))+VLOOKUP(R84,'[1]Gamme meth'!B:J,9,FALSE))*VLOOKUP(R84,'[1]Gamme meth'!B:G,6,FALSE))</f>
        <v>#N/A</v>
      </c>
      <c r="V84" s="20" t="e">
        <f>IF(H84=H83,((L84/VLOOKUP(F84,'[1]Gamme meth'!$A:$G,7,FALSE)))*VLOOKUP(F84,'[1]Gamme meth'!B:G,6,FALSE),((L84/VLOOKUP(F84,'[1]Gamme meth'!$A:$G,7,FALSE))+VLOOKUP(F84,'[1]Gamme meth'!B:J,9,FALSE))*VLOOKUP(F84,'[1]Gamme meth'!B:G,6,FALSE))</f>
        <v>#N/A</v>
      </c>
      <c r="W84" s="21" t="str">
        <f t="shared" si="10"/>
        <v/>
      </c>
      <c r="X84" s="22" t="e">
        <f>VLOOKUP(C84,[2]Affect_gam_art!$A:$G,7,FALSE)</f>
        <v>#N/A</v>
      </c>
      <c r="Y84" s="22" t="str">
        <f t="shared" si="7"/>
        <v/>
      </c>
      <c r="Z84" s="23">
        <f>IFERROR(VLOOKUP(R84,'[1]Gamme meth'!$A:$I,9,FALSE)*VLOOKUP(R84,'[1]Gamme meth'!$A:$I,6,FALSE)*41-VLOOKUP(R84,'[1]Gamme meth'!$A:$I,9,FALSE)*VLOOKUP(R84,'[1]Gamme meth'!$A:$I,6,FALSE)*41/VLOOKUP(C84,[1]TDL!$I:$L,2,FALSE)*[1]Planning!L84,0)</f>
        <v>0</v>
      </c>
      <c r="AA84" s="23">
        <f>IFERROR(VLOOKUP(R84,'[1]Gamme meth'!$A:$I,9,FALSE)*VLOOKUP(R84,'[1]Gamme meth'!$A:$I,6,FALSE)*41-VLOOKUP(R84,'[1]Gamme meth'!$A:$I,9,FALSE)*VLOOKUP(R84,'[1]Gamme meth'!$A:$I,6,FALSE)*41/VLOOKUP(C84,[1]TDL!$I:$L,3,FALSE)*[1]Planning!L84,0)</f>
        <v>0</v>
      </c>
      <c r="AB84" s="22" t="e">
        <f t="shared" si="8"/>
        <v>#VALUE!</v>
      </c>
      <c r="AC84" s="22" t="e">
        <f t="shared" si="9"/>
        <v>#VALUE!</v>
      </c>
      <c r="AD84" s="24">
        <f t="shared" si="5"/>
        <v>15</v>
      </c>
    </row>
    <row r="85" spans="1:30" x14ac:dyDescent="0.3">
      <c r="A85" s="14" t="s">
        <v>398</v>
      </c>
      <c r="B85" s="26" t="s">
        <v>399</v>
      </c>
      <c r="C85" s="27" t="s">
        <v>400</v>
      </c>
      <c r="D85" s="27" t="s">
        <v>401</v>
      </c>
      <c r="E85" s="28">
        <v>45392</v>
      </c>
      <c r="F85" s="29" t="s">
        <v>62</v>
      </c>
      <c r="G85" s="29">
        <v>11</v>
      </c>
      <c r="H85" s="29">
        <v>20041303</v>
      </c>
      <c r="I85" s="29" t="s">
        <v>36</v>
      </c>
      <c r="J85" s="29">
        <v>30900</v>
      </c>
      <c r="K85" s="29">
        <v>18.824000000000002</v>
      </c>
      <c r="L85" s="29">
        <v>19014.141</v>
      </c>
      <c r="M85" s="29">
        <v>30.591000000000001</v>
      </c>
      <c r="N85" s="29">
        <v>2</v>
      </c>
      <c r="O85" s="29">
        <v>22.5</v>
      </c>
      <c r="P85" s="29" t="s">
        <v>33</v>
      </c>
      <c r="Q85" s="18" t="str">
        <f>IFERROR(INT(L85/VLOOKUP(C85,[1]Palettes!$E:$I,5,FALSE))+1,"")</f>
        <v/>
      </c>
      <c r="R85" s="18" t="e">
        <f>VLOOKUP(C85,[2]Affect_gam_art!$A:$C,3,FALSE)</f>
        <v>#N/A</v>
      </c>
      <c r="S85" s="18" t="e">
        <f>VLOOKUP($B85,[2]Affect_gam_art!$A:E,4,FALSE)</f>
        <v>#N/A</v>
      </c>
      <c r="T85" s="18" t="e">
        <f>VLOOKUP(C85,[2]Affect_gam_art!$A:$E,5,FALSE)</f>
        <v>#N/A</v>
      </c>
      <c r="U85" s="20" t="e">
        <f>IF(H85=H84,((L85/VLOOKUP(R85,'[1]Gamme meth'!$A:$G,7,FALSE)))*VLOOKUP(R85,'[1]Gamme meth'!B:G,6,FALSE),((L85/VLOOKUP(R85,'[1]Gamme meth'!$A:$G,7,FALSE))+VLOOKUP(R85,'[1]Gamme meth'!B:J,9,FALSE))*VLOOKUP(R85,'[1]Gamme meth'!B:G,6,FALSE))</f>
        <v>#N/A</v>
      </c>
      <c r="V85" s="20" t="e">
        <f>IF(H85=H84,((L85/VLOOKUP(F85,'[1]Gamme meth'!$A:$G,7,FALSE)))*VLOOKUP(F85,'[1]Gamme meth'!B:G,6,FALSE),((L85/VLOOKUP(F85,'[1]Gamme meth'!$A:$G,7,FALSE))+VLOOKUP(F85,'[1]Gamme meth'!B:J,9,FALSE))*VLOOKUP(F85,'[1]Gamme meth'!B:G,6,FALSE))</f>
        <v>#N/A</v>
      </c>
      <c r="W85" s="21" t="str">
        <f t="shared" si="10"/>
        <v/>
      </c>
      <c r="X85" s="22" t="e">
        <f>VLOOKUP(C85,[2]Affect_gam_art!$A:$G,7,FALSE)</f>
        <v>#N/A</v>
      </c>
      <c r="Y85" s="22" t="str">
        <f t="shared" si="7"/>
        <v/>
      </c>
      <c r="Z85" s="23">
        <f>IFERROR(VLOOKUP(R85,'[1]Gamme meth'!$A:$I,9,FALSE)*VLOOKUP(R85,'[1]Gamme meth'!$A:$I,6,FALSE)*41-VLOOKUP(R85,'[1]Gamme meth'!$A:$I,9,FALSE)*VLOOKUP(R85,'[1]Gamme meth'!$A:$I,6,FALSE)*41/VLOOKUP(C85,[1]TDL!$I:$L,2,FALSE)*[1]Planning!L85,0)</f>
        <v>0</v>
      </c>
      <c r="AA85" s="23">
        <f>IFERROR(VLOOKUP(R85,'[1]Gamme meth'!$A:$I,9,FALSE)*VLOOKUP(R85,'[1]Gamme meth'!$A:$I,6,FALSE)*41-VLOOKUP(R85,'[1]Gamme meth'!$A:$I,9,FALSE)*VLOOKUP(R85,'[1]Gamme meth'!$A:$I,6,FALSE)*41/VLOOKUP(C85,[1]TDL!$I:$L,3,FALSE)*[1]Planning!L85,0)</f>
        <v>0</v>
      </c>
      <c r="AB85" s="22" t="e">
        <f t="shared" si="8"/>
        <v>#VALUE!</v>
      </c>
      <c r="AC85" s="22" t="e">
        <f t="shared" si="9"/>
        <v>#VALUE!</v>
      </c>
      <c r="AD85" s="24">
        <f t="shared" si="5"/>
        <v>15</v>
      </c>
    </row>
    <row r="86" spans="1:30" x14ac:dyDescent="0.3">
      <c r="A86" s="14" t="s">
        <v>402</v>
      </c>
      <c r="B86" s="15" t="s">
        <v>403</v>
      </c>
      <c r="C86" s="16" t="s">
        <v>404</v>
      </c>
      <c r="D86" s="16" t="s">
        <v>405</v>
      </c>
      <c r="E86" s="17">
        <v>45392</v>
      </c>
      <c r="F86" s="18" t="s">
        <v>63</v>
      </c>
      <c r="G86" s="18">
        <v>9</v>
      </c>
      <c r="H86" s="18">
        <v>20041200</v>
      </c>
      <c r="I86" s="18" t="s">
        <v>36</v>
      </c>
      <c r="J86" s="18">
        <v>3400</v>
      </c>
      <c r="K86" s="18">
        <v>3.4460000000000002</v>
      </c>
      <c r="L86" s="18">
        <v>3721.855</v>
      </c>
      <c r="M86" s="18">
        <v>3.1480000000000001</v>
      </c>
      <c r="N86" s="18">
        <v>2.1</v>
      </c>
      <c r="O86" s="18">
        <v>22.5</v>
      </c>
      <c r="P86" s="18" t="s">
        <v>33</v>
      </c>
      <c r="Q86" s="18" t="str">
        <f>IFERROR(INT(L86/VLOOKUP(C86,[1]Palettes!$E:$I,5,FALSE))+1,"")</f>
        <v/>
      </c>
      <c r="R86" s="18" t="e">
        <f>VLOOKUP(C86,[2]Affect_gam_art!$A:$C,3,FALSE)</f>
        <v>#N/A</v>
      </c>
      <c r="S86" s="18" t="e">
        <f>VLOOKUP($B86,[2]Affect_gam_art!$A:E,4,FALSE)</f>
        <v>#N/A</v>
      </c>
      <c r="T86" s="18" t="e">
        <f>VLOOKUP(C86,[2]Affect_gam_art!$A:$E,5,FALSE)</f>
        <v>#N/A</v>
      </c>
      <c r="U86" s="20" t="e">
        <f>IF(H86=H85,((L86/VLOOKUP(R86,'[1]Gamme meth'!$A:$G,7,FALSE)))*VLOOKUP(R86,'[1]Gamme meth'!B:G,6,FALSE),((L86/VLOOKUP(R86,'[1]Gamme meth'!$A:$G,7,FALSE))+VLOOKUP(R86,'[1]Gamme meth'!B:J,9,FALSE))*VLOOKUP(R86,'[1]Gamme meth'!B:G,6,FALSE))</f>
        <v>#N/A</v>
      </c>
      <c r="V86" s="20" t="e">
        <f>IF(H86=H85,((L86/VLOOKUP(F86,'[1]Gamme meth'!$A:$G,7,FALSE)))*VLOOKUP(F86,'[1]Gamme meth'!B:G,6,FALSE),((L86/VLOOKUP(F86,'[1]Gamme meth'!$A:$G,7,FALSE))+VLOOKUP(F86,'[1]Gamme meth'!B:J,9,FALSE))*VLOOKUP(F86,'[1]Gamme meth'!B:G,6,FALSE))</f>
        <v>#N/A</v>
      </c>
      <c r="W86" s="21" t="str">
        <f t="shared" si="10"/>
        <v/>
      </c>
      <c r="X86" s="22" t="e">
        <f>VLOOKUP(C86,[2]Affect_gam_art!$A:$G,7,FALSE)</f>
        <v>#N/A</v>
      </c>
      <c r="Y86" s="22" t="str">
        <f t="shared" si="7"/>
        <v/>
      </c>
      <c r="Z86" s="23">
        <f>IFERROR(VLOOKUP(R86,'[1]Gamme meth'!$A:$I,9,FALSE)*VLOOKUP(R86,'[1]Gamme meth'!$A:$I,6,FALSE)*41-VLOOKUP(R86,'[1]Gamme meth'!$A:$I,9,FALSE)*VLOOKUP(R86,'[1]Gamme meth'!$A:$I,6,FALSE)*41/VLOOKUP(C86,[1]TDL!$I:$L,2,FALSE)*[1]Planning!L86,0)</f>
        <v>0</v>
      </c>
      <c r="AA86" s="23">
        <f>IFERROR(VLOOKUP(R86,'[1]Gamme meth'!$A:$I,9,FALSE)*VLOOKUP(R86,'[1]Gamme meth'!$A:$I,6,FALSE)*41-VLOOKUP(R86,'[1]Gamme meth'!$A:$I,9,FALSE)*VLOOKUP(R86,'[1]Gamme meth'!$A:$I,6,FALSE)*41/VLOOKUP(C86,[1]TDL!$I:$L,3,FALSE)*[1]Planning!L86,0)</f>
        <v>0</v>
      </c>
      <c r="AB86" s="22" t="e">
        <f t="shared" si="8"/>
        <v>#VALUE!</v>
      </c>
      <c r="AC86" s="22" t="e">
        <f t="shared" si="9"/>
        <v>#VALUE!</v>
      </c>
      <c r="AD86" s="24">
        <f t="shared" si="5"/>
        <v>15</v>
      </c>
    </row>
    <row r="87" spans="1:30" x14ac:dyDescent="0.3">
      <c r="A87" s="14" t="s">
        <v>406</v>
      </c>
      <c r="B87" t="s">
        <v>407</v>
      </c>
      <c r="C87" t="s">
        <v>408</v>
      </c>
      <c r="D87" t="s">
        <v>409</v>
      </c>
      <c r="E87" s="33">
        <v>45393</v>
      </c>
      <c r="F87" t="s">
        <v>63</v>
      </c>
      <c r="G87">
        <v>9</v>
      </c>
      <c r="H87">
        <v>20041200</v>
      </c>
      <c r="I87" t="s">
        <v>36</v>
      </c>
      <c r="J87">
        <v>3400</v>
      </c>
      <c r="K87">
        <v>1.474</v>
      </c>
      <c r="L87">
        <v>-676.11199999999997</v>
      </c>
      <c r="M87">
        <v>3.1480000000000001</v>
      </c>
      <c r="N87">
        <v>2.1</v>
      </c>
      <c r="O87">
        <v>15</v>
      </c>
      <c r="P87" t="s">
        <v>33</v>
      </c>
      <c r="Q87" s="18" t="str">
        <f>IFERROR(INT(L87/VLOOKUP(C87,[1]Palettes!$E:$I,5,FALSE))+1,"")</f>
        <v/>
      </c>
      <c r="R87" s="18" t="e">
        <f>VLOOKUP(C87,[2]Affect_gam_art!$A:$C,3,FALSE)</f>
        <v>#N/A</v>
      </c>
      <c r="S87" s="18" t="e">
        <f>VLOOKUP($B87,[2]Affect_gam_art!$A:E,4,FALSE)</f>
        <v>#N/A</v>
      </c>
      <c r="T87" s="18" t="e">
        <f>VLOOKUP(C87,[2]Affect_gam_art!$A:$E,5,FALSE)</f>
        <v>#N/A</v>
      </c>
      <c r="U87" s="20" t="e">
        <f>IF(H87=H86,((L87/VLOOKUP(R87,'[1]Gamme meth'!$A:$G,7,FALSE)))*VLOOKUP(R87,'[1]Gamme meth'!B:G,6,FALSE),((L87/VLOOKUP(R87,'[1]Gamme meth'!$A:$G,7,FALSE))+VLOOKUP(R87,'[1]Gamme meth'!B:J,9,FALSE))*VLOOKUP(R87,'[1]Gamme meth'!B:G,6,FALSE))</f>
        <v>#N/A</v>
      </c>
      <c r="V87" s="20" t="e">
        <f>IF(H87=H86,((L87/VLOOKUP(F87,'[1]Gamme meth'!$A:$G,7,FALSE)))*VLOOKUP(F87,'[1]Gamme meth'!B:G,6,FALSE),((L87/VLOOKUP(F87,'[1]Gamme meth'!$A:$G,7,FALSE))+VLOOKUP(F87,'[1]Gamme meth'!B:J,9,FALSE))*VLOOKUP(F87,'[1]Gamme meth'!B:G,6,FALSE))</f>
        <v>#N/A</v>
      </c>
      <c r="W87" s="21" t="str">
        <f t="shared" si="10"/>
        <v/>
      </c>
      <c r="X87" s="22" t="e">
        <f>VLOOKUP(C87,[2]Affect_gam_art!$A:$G,7,FALSE)</f>
        <v>#N/A</v>
      </c>
      <c r="Y87" s="22" t="str">
        <f t="shared" si="7"/>
        <v/>
      </c>
      <c r="Z87" s="23">
        <f>IFERROR(VLOOKUP(R87,'[1]Gamme meth'!$A:$I,9,FALSE)*VLOOKUP(R87,'[1]Gamme meth'!$A:$I,6,FALSE)*41-VLOOKUP(R87,'[1]Gamme meth'!$A:$I,9,FALSE)*VLOOKUP(R87,'[1]Gamme meth'!$A:$I,6,FALSE)*41/VLOOKUP(C87,[1]TDL!$I:$L,2,FALSE)*[1]Planning!L87,0)</f>
        <v>0</v>
      </c>
      <c r="AA87" s="23">
        <f>IFERROR(VLOOKUP(R87,'[1]Gamme meth'!$A:$I,9,FALSE)*VLOOKUP(R87,'[1]Gamme meth'!$A:$I,6,FALSE)*41-VLOOKUP(R87,'[1]Gamme meth'!$A:$I,9,FALSE)*VLOOKUP(R87,'[1]Gamme meth'!$A:$I,6,FALSE)*41/VLOOKUP(C87,[1]TDL!$I:$L,3,FALSE)*[1]Planning!L87,0)</f>
        <v>0</v>
      </c>
      <c r="AB87" s="22" t="e">
        <f t="shared" si="8"/>
        <v>#VALUE!</v>
      </c>
      <c r="AC87" s="22" t="e">
        <f t="shared" si="9"/>
        <v>#VALUE!</v>
      </c>
      <c r="AD87" s="24">
        <f t="shared" si="5"/>
        <v>15</v>
      </c>
    </row>
    <row r="88" spans="1:30" x14ac:dyDescent="0.3">
      <c r="A88" s="14" t="s">
        <v>410</v>
      </c>
      <c r="B88" t="s">
        <v>411</v>
      </c>
      <c r="C88" t="s">
        <v>412</v>
      </c>
      <c r="D88" t="s">
        <v>413</v>
      </c>
      <c r="E88" s="33">
        <v>45393</v>
      </c>
      <c r="F88" t="s">
        <v>64</v>
      </c>
      <c r="G88">
        <v>7</v>
      </c>
      <c r="H88">
        <v>10080007</v>
      </c>
      <c r="I88" t="s">
        <v>31</v>
      </c>
      <c r="J88">
        <v>5850</v>
      </c>
      <c r="K88">
        <v>8.66</v>
      </c>
      <c r="L88">
        <v>5850</v>
      </c>
      <c r="M88">
        <v>6.16</v>
      </c>
      <c r="N88">
        <v>2.5</v>
      </c>
      <c r="O88">
        <v>15</v>
      </c>
      <c r="P88" t="s">
        <v>33</v>
      </c>
      <c r="Q88" s="18" t="str">
        <f>IFERROR(INT(L88/VLOOKUP(C88,[1]Palettes!$E:$I,5,FALSE))+1,"")</f>
        <v/>
      </c>
      <c r="R88" s="18" t="e">
        <f>VLOOKUP(C88,[2]Affect_gam_art!$A:$C,3,FALSE)</f>
        <v>#N/A</v>
      </c>
      <c r="S88" s="18" t="e">
        <f>VLOOKUP($B88,[2]Affect_gam_art!$A:E,4,FALSE)</f>
        <v>#N/A</v>
      </c>
      <c r="T88" s="18" t="e">
        <f>VLOOKUP(C88,[2]Affect_gam_art!$A:$E,5,FALSE)</f>
        <v>#N/A</v>
      </c>
      <c r="U88" s="20" t="e">
        <f>IF(H88=H87,((L88/VLOOKUP(R88,'[1]Gamme meth'!$A:$G,7,FALSE)))*VLOOKUP(R88,'[1]Gamme meth'!B:G,6,FALSE),((L88/VLOOKUP(R88,'[1]Gamme meth'!$A:$G,7,FALSE))+VLOOKUP(R88,'[1]Gamme meth'!B:J,9,FALSE))*VLOOKUP(R88,'[1]Gamme meth'!B:G,6,FALSE))</f>
        <v>#N/A</v>
      </c>
      <c r="V88" s="20" t="e">
        <f>IF(H88=H87,((L88/VLOOKUP(F88,'[1]Gamme meth'!$A:$G,7,FALSE)))*VLOOKUP(F88,'[1]Gamme meth'!B:G,6,FALSE),((L88/VLOOKUP(F88,'[1]Gamme meth'!$A:$G,7,FALSE))+VLOOKUP(F88,'[1]Gamme meth'!B:J,9,FALSE))*VLOOKUP(F88,'[1]Gamme meth'!B:G,6,FALSE))</f>
        <v>#N/A</v>
      </c>
      <c r="W88" s="21" t="str">
        <f t="shared" si="10"/>
        <v/>
      </c>
      <c r="X88" s="22" t="e">
        <f>VLOOKUP(C88,[2]Affect_gam_art!$A:$G,7,FALSE)</f>
        <v>#N/A</v>
      </c>
      <c r="Y88" s="22" t="str">
        <f t="shared" si="7"/>
        <v/>
      </c>
      <c r="Z88" s="23">
        <f>IFERROR(VLOOKUP(R88,'[1]Gamme meth'!$A:$I,9,FALSE)*VLOOKUP(R88,'[1]Gamme meth'!$A:$I,6,FALSE)*41-VLOOKUP(R88,'[1]Gamme meth'!$A:$I,9,FALSE)*VLOOKUP(R88,'[1]Gamme meth'!$A:$I,6,FALSE)*41/VLOOKUP(C88,[1]TDL!$I:$L,2,FALSE)*[1]Planning!L88,0)</f>
        <v>0</v>
      </c>
      <c r="AA88" s="23">
        <f>IFERROR(VLOOKUP(R88,'[1]Gamme meth'!$A:$I,9,FALSE)*VLOOKUP(R88,'[1]Gamme meth'!$A:$I,6,FALSE)*41-VLOOKUP(R88,'[1]Gamme meth'!$A:$I,9,FALSE)*VLOOKUP(R88,'[1]Gamme meth'!$A:$I,6,FALSE)*41/VLOOKUP(C88,[1]TDL!$I:$L,3,FALSE)*[1]Planning!L88,0)</f>
        <v>0</v>
      </c>
      <c r="AB88" s="22" t="e">
        <f t="shared" si="8"/>
        <v>#VALUE!</v>
      </c>
      <c r="AC88" s="22" t="e">
        <f t="shared" si="9"/>
        <v>#VALUE!</v>
      </c>
      <c r="AD88" s="24">
        <f t="shared" si="5"/>
        <v>15</v>
      </c>
    </row>
    <row r="89" spans="1:30" x14ac:dyDescent="0.3">
      <c r="A89" s="14" t="s">
        <v>414</v>
      </c>
      <c r="B89" t="s">
        <v>415</v>
      </c>
      <c r="C89" t="s">
        <v>416</v>
      </c>
      <c r="D89" t="s">
        <v>417</v>
      </c>
      <c r="E89" s="33">
        <v>45393</v>
      </c>
      <c r="F89" t="s">
        <v>65</v>
      </c>
      <c r="G89">
        <v>4</v>
      </c>
      <c r="H89">
        <v>20041412</v>
      </c>
      <c r="I89" t="s">
        <v>36</v>
      </c>
      <c r="J89">
        <v>13700</v>
      </c>
      <c r="K89">
        <v>4.7670000000000003</v>
      </c>
      <c r="L89">
        <v>2142.663</v>
      </c>
      <c r="M89">
        <v>14.494999999999999</v>
      </c>
      <c r="N89">
        <v>2.5</v>
      </c>
      <c r="O89">
        <v>15</v>
      </c>
      <c r="P89" t="s">
        <v>33</v>
      </c>
      <c r="Q89" s="18" t="str">
        <f>IFERROR(INT(L89/VLOOKUP(C89,[1]Palettes!$E:$I,5,FALSE))+1,"")</f>
        <v/>
      </c>
      <c r="R89" s="18" t="e">
        <f>VLOOKUP(C89,[2]Affect_gam_art!$A:$C,3,FALSE)</f>
        <v>#N/A</v>
      </c>
      <c r="S89" s="18" t="e">
        <f>VLOOKUP($B89,[2]Affect_gam_art!$A:E,4,FALSE)</f>
        <v>#N/A</v>
      </c>
      <c r="T89" s="18" t="e">
        <f>VLOOKUP(C89,[2]Affect_gam_art!$A:$E,5,FALSE)</f>
        <v>#N/A</v>
      </c>
      <c r="U89" s="20" t="e">
        <f>IF(H89=H88,((L89/VLOOKUP(R89,'[1]Gamme meth'!$A:$G,7,FALSE)))*VLOOKUP(R89,'[1]Gamme meth'!B:G,6,FALSE),((L89/VLOOKUP(R89,'[1]Gamme meth'!$A:$G,7,FALSE))+VLOOKUP(R89,'[1]Gamme meth'!B:J,9,FALSE))*VLOOKUP(R89,'[1]Gamme meth'!B:G,6,FALSE))</f>
        <v>#N/A</v>
      </c>
      <c r="V89" s="20" t="e">
        <f>IF(H89=H88,((L89/VLOOKUP(F89,'[1]Gamme meth'!$A:$G,7,FALSE)))*VLOOKUP(F89,'[1]Gamme meth'!B:G,6,FALSE),((L89/VLOOKUP(F89,'[1]Gamme meth'!$A:$G,7,FALSE))+VLOOKUP(F89,'[1]Gamme meth'!B:J,9,FALSE))*VLOOKUP(F89,'[1]Gamme meth'!B:G,6,FALSE))</f>
        <v>#N/A</v>
      </c>
      <c r="W89" s="21" t="str">
        <f t="shared" si="10"/>
        <v/>
      </c>
      <c r="X89" s="22" t="e">
        <f>VLOOKUP(C89,[2]Affect_gam_art!$A:$G,7,FALSE)</f>
        <v>#N/A</v>
      </c>
      <c r="Y89" s="22" t="str">
        <f t="shared" si="7"/>
        <v/>
      </c>
      <c r="Z89" s="23">
        <f>IFERROR(VLOOKUP(R89,'[1]Gamme meth'!$A:$I,9,FALSE)*VLOOKUP(R89,'[1]Gamme meth'!$A:$I,6,FALSE)*41-VLOOKUP(R89,'[1]Gamme meth'!$A:$I,9,FALSE)*VLOOKUP(R89,'[1]Gamme meth'!$A:$I,6,FALSE)*41/VLOOKUP(C89,[1]TDL!$I:$L,2,FALSE)*[1]Planning!L89,0)</f>
        <v>0</v>
      </c>
      <c r="AA89" s="23">
        <f>IFERROR(VLOOKUP(R89,'[1]Gamme meth'!$A:$I,9,FALSE)*VLOOKUP(R89,'[1]Gamme meth'!$A:$I,6,FALSE)*41-VLOOKUP(R89,'[1]Gamme meth'!$A:$I,9,FALSE)*VLOOKUP(R89,'[1]Gamme meth'!$A:$I,6,FALSE)*41/VLOOKUP(C89,[1]TDL!$I:$L,3,FALSE)*[1]Planning!L89,0)</f>
        <v>0</v>
      </c>
      <c r="AB89" s="22" t="e">
        <f t="shared" si="8"/>
        <v>#VALUE!</v>
      </c>
      <c r="AC89" s="22" t="e">
        <f t="shared" si="9"/>
        <v>#VALUE!</v>
      </c>
      <c r="AD89" s="24">
        <f t="shared" si="5"/>
        <v>15</v>
      </c>
    </row>
    <row r="90" spans="1:30" x14ac:dyDescent="0.3">
      <c r="A90" s="14" t="s">
        <v>418</v>
      </c>
      <c r="B90" t="s">
        <v>419</v>
      </c>
      <c r="C90" t="s">
        <v>420</v>
      </c>
      <c r="D90" t="s">
        <v>421</v>
      </c>
      <c r="E90" s="33">
        <v>45394</v>
      </c>
      <c r="F90" t="s">
        <v>65</v>
      </c>
      <c r="G90">
        <v>4</v>
      </c>
      <c r="H90">
        <v>20041412</v>
      </c>
      <c r="I90" t="s">
        <v>36</v>
      </c>
      <c r="J90">
        <v>13700</v>
      </c>
      <c r="K90">
        <v>12.227</v>
      </c>
      <c r="L90">
        <v>11556.392</v>
      </c>
      <c r="M90">
        <v>14.494999999999999</v>
      </c>
      <c r="N90">
        <v>2.5</v>
      </c>
      <c r="O90">
        <v>22.5</v>
      </c>
      <c r="P90" t="s">
        <v>33</v>
      </c>
      <c r="Q90" s="18" t="str">
        <f>IFERROR(INT(L90/VLOOKUP(C90,[1]Palettes!$E:$I,5,FALSE))+1,"")</f>
        <v/>
      </c>
      <c r="R90" s="18" t="e">
        <f>VLOOKUP(C90,[2]Affect_gam_art!$A:$C,3,FALSE)</f>
        <v>#N/A</v>
      </c>
      <c r="S90" s="18" t="e">
        <f>VLOOKUP($B90,[2]Affect_gam_art!$A:E,4,FALSE)</f>
        <v>#N/A</v>
      </c>
      <c r="T90" s="18" t="e">
        <f>VLOOKUP(C90,[2]Affect_gam_art!$A:$E,5,FALSE)</f>
        <v>#N/A</v>
      </c>
      <c r="U90" s="20" t="e">
        <f>IF(H90=H89,((L90/VLOOKUP(R90,'[1]Gamme meth'!$A:$G,7,FALSE)))*VLOOKUP(R90,'[1]Gamme meth'!B:G,6,FALSE),((L90/VLOOKUP(R90,'[1]Gamme meth'!$A:$G,7,FALSE))+VLOOKUP(R90,'[1]Gamme meth'!B:J,9,FALSE))*VLOOKUP(R90,'[1]Gamme meth'!B:G,6,FALSE))</f>
        <v>#N/A</v>
      </c>
      <c r="V90" s="20" t="e">
        <f>IF(H90=H89,((L90/VLOOKUP(F90,'[1]Gamme meth'!$A:$G,7,FALSE)))*VLOOKUP(F90,'[1]Gamme meth'!B:G,6,FALSE),((L90/VLOOKUP(F90,'[1]Gamme meth'!$A:$G,7,FALSE))+VLOOKUP(F90,'[1]Gamme meth'!B:J,9,FALSE))*VLOOKUP(F90,'[1]Gamme meth'!B:G,6,FALSE))</f>
        <v>#N/A</v>
      </c>
      <c r="W90" s="21" t="str">
        <f t="shared" si="10"/>
        <v/>
      </c>
      <c r="X90" s="22" t="e">
        <f>VLOOKUP(C90,[2]Affect_gam_art!$A:$G,7,FALSE)</f>
        <v>#N/A</v>
      </c>
      <c r="Y90" s="22" t="str">
        <f t="shared" si="7"/>
        <v/>
      </c>
      <c r="Z90" s="23">
        <f>IFERROR(VLOOKUP(R90,'[1]Gamme meth'!$A:$I,9,FALSE)*VLOOKUP(R90,'[1]Gamme meth'!$A:$I,6,FALSE)*41-VLOOKUP(R90,'[1]Gamme meth'!$A:$I,9,FALSE)*VLOOKUP(R90,'[1]Gamme meth'!$A:$I,6,FALSE)*41/VLOOKUP(C90,[1]TDL!$I:$L,2,FALSE)*[1]Planning!L90,0)</f>
        <v>0</v>
      </c>
      <c r="AA90" s="23">
        <f>IFERROR(VLOOKUP(R90,'[1]Gamme meth'!$A:$I,9,FALSE)*VLOOKUP(R90,'[1]Gamme meth'!$A:$I,6,FALSE)*41-VLOOKUP(R90,'[1]Gamme meth'!$A:$I,9,FALSE)*VLOOKUP(R90,'[1]Gamme meth'!$A:$I,6,FALSE)*41/VLOOKUP(C90,[1]TDL!$I:$L,3,FALSE)*[1]Planning!L90,0)</f>
        <v>0</v>
      </c>
      <c r="AB90" s="22" t="e">
        <f t="shared" si="8"/>
        <v>#VALUE!</v>
      </c>
      <c r="AC90" s="22" t="e">
        <f t="shared" si="9"/>
        <v>#VALUE!</v>
      </c>
      <c r="AD90" s="24">
        <f t="shared" si="5"/>
        <v>15</v>
      </c>
    </row>
    <row r="91" spans="1:30" x14ac:dyDescent="0.3">
      <c r="A91" s="14" t="s">
        <v>422</v>
      </c>
      <c r="B91" t="s">
        <v>423</v>
      </c>
      <c r="C91" t="s">
        <v>424</v>
      </c>
      <c r="D91" t="s">
        <v>425</v>
      </c>
      <c r="E91" s="33">
        <v>45394</v>
      </c>
      <c r="F91" t="s">
        <v>66</v>
      </c>
      <c r="G91">
        <v>5</v>
      </c>
      <c r="H91">
        <v>20041301</v>
      </c>
      <c r="I91" t="s">
        <v>36</v>
      </c>
      <c r="J91">
        <v>69800</v>
      </c>
      <c r="K91">
        <v>10.273</v>
      </c>
      <c r="L91">
        <v>8318.4779999999992</v>
      </c>
      <c r="M91">
        <v>48.441000000000003</v>
      </c>
      <c r="N91">
        <v>4.5</v>
      </c>
      <c r="O91">
        <v>22.5</v>
      </c>
      <c r="P91" t="s">
        <v>33</v>
      </c>
      <c r="Q91" s="18" t="str">
        <f>IFERROR(INT(L91/VLOOKUP(C91,[1]Palettes!$E:$I,5,FALSE))+1,"")</f>
        <v/>
      </c>
      <c r="R91" s="18" t="e">
        <f>VLOOKUP(C91,[2]Affect_gam_art!$A:$C,3,FALSE)</f>
        <v>#N/A</v>
      </c>
      <c r="S91" s="18" t="e">
        <f>VLOOKUP($B91,[2]Affect_gam_art!$A:E,4,FALSE)</f>
        <v>#N/A</v>
      </c>
      <c r="T91" s="18" t="e">
        <f>VLOOKUP(C91,[2]Affect_gam_art!$A:$E,5,FALSE)</f>
        <v>#N/A</v>
      </c>
      <c r="U91" s="20" t="e">
        <f>IF(H91=H90,((L91/VLOOKUP(R91,'[1]Gamme meth'!$A:$G,7,FALSE)))*VLOOKUP(R91,'[1]Gamme meth'!B:G,6,FALSE),((L91/VLOOKUP(R91,'[1]Gamme meth'!$A:$G,7,FALSE))+VLOOKUP(R91,'[1]Gamme meth'!B:J,9,FALSE))*VLOOKUP(R91,'[1]Gamme meth'!B:G,6,FALSE))</f>
        <v>#N/A</v>
      </c>
      <c r="V91" s="20" t="e">
        <f>IF(H91=H90,((L91/VLOOKUP(F91,'[1]Gamme meth'!$A:$G,7,FALSE)))*VLOOKUP(F91,'[1]Gamme meth'!B:G,6,FALSE),((L91/VLOOKUP(F91,'[1]Gamme meth'!$A:$G,7,FALSE))+VLOOKUP(F91,'[1]Gamme meth'!B:J,9,FALSE))*VLOOKUP(F91,'[1]Gamme meth'!B:G,6,FALSE))</f>
        <v>#N/A</v>
      </c>
      <c r="W91" s="21" t="str">
        <f t="shared" si="10"/>
        <v/>
      </c>
      <c r="X91" s="22" t="e">
        <f>VLOOKUP(C91,[2]Affect_gam_art!$A:$G,7,FALSE)</f>
        <v>#N/A</v>
      </c>
      <c r="Y91" s="22" t="str">
        <f t="shared" si="7"/>
        <v/>
      </c>
      <c r="Z91" s="23">
        <f>IFERROR(VLOOKUP(R91,'[1]Gamme meth'!$A:$I,9,FALSE)*VLOOKUP(R91,'[1]Gamme meth'!$A:$I,6,FALSE)*41-VLOOKUP(R91,'[1]Gamme meth'!$A:$I,9,FALSE)*VLOOKUP(R91,'[1]Gamme meth'!$A:$I,6,FALSE)*41/VLOOKUP(C91,[1]TDL!$I:$L,2,FALSE)*[1]Planning!L91,0)</f>
        <v>0</v>
      </c>
      <c r="AA91" s="23">
        <f>IFERROR(VLOOKUP(R91,'[1]Gamme meth'!$A:$I,9,FALSE)*VLOOKUP(R91,'[1]Gamme meth'!$A:$I,6,FALSE)*41-VLOOKUP(R91,'[1]Gamme meth'!$A:$I,9,FALSE)*VLOOKUP(R91,'[1]Gamme meth'!$A:$I,6,FALSE)*41/VLOOKUP(C91,[1]TDL!$I:$L,3,FALSE)*[1]Planning!L91,0)</f>
        <v>0</v>
      </c>
      <c r="AB91" s="22" t="e">
        <f t="shared" si="8"/>
        <v>#VALUE!</v>
      </c>
      <c r="AC91" s="22" t="e">
        <f t="shared" si="9"/>
        <v>#VALUE!</v>
      </c>
      <c r="AD91" s="24">
        <f t="shared" si="5"/>
        <v>15</v>
      </c>
    </row>
    <row r="92" spans="1:30" x14ac:dyDescent="0.3">
      <c r="A92" s="14" t="s">
        <v>426</v>
      </c>
      <c r="B92" t="s">
        <v>427</v>
      </c>
      <c r="C92" t="s">
        <v>428</v>
      </c>
      <c r="D92" t="s">
        <v>429</v>
      </c>
      <c r="E92" s="33">
        <v>45393</v>
      </c>
      <c r="F92" t="s">
        <v>67</v>
      </c>
      <c r="G92">
        <v>6</v>
      </c>
      <c r="H92">
        <v>20041305</v>
      </c>
      <c r="I92" t="s">
        <v>36</v>
      </c>
      <c r="J92">
        <v>18500</v>
      </c>
      <c r="K92">
        <v>4</v>
      </c>
      <c r="L92">
        <v>5689.6819999999998</v>
      </c>
      <c r="M92">
        <v>13.006</v>
      </c>
      <c r="N92">
        <v>1.6</v>
      </c>
      <c r="O92">
        <v>22.5</v>
      </c>
      <c r="P92" t="s">
        <v>33</v>
      </c>
      <c r="Q92" s="18" t="str">
        <f>IFERROR(INT(L92/VLOOKUP(C92,[1]Palettes!$E:$I,5,FALSE))+1,"")</f>
        <v/>
      </c>
      <c r="R92" s="18" t="e">
        <f>VLOOKUP(C92,[2]Affect_gam_art!$A:$C,3,FALSE)</f>
        <v>#N/A</v>
      </c>
      <c r="S92" s="18" t="e">
        <f>VLOOKUP($B92,[2]Affect_gam_art!$A:E,4,FALSE)</f>
        <v>#N/A</v>
      </c>
      <c r="T92" s="18" t="e">
        <f>VLOOKUP(C92,[2]Affect_gam_art!$A:$E,5,FALSE)</f>
        <v>#N/A</v>
      </c>
      <c r="U92" s="20" t="e">
        <f>IF(H92=H91,((L92/VLOOKUP(R92,'[1]Gamme meth'!$A:$G,7,FALSE)))*VLOOKUP(R92,'[1]Gamme meth'!B:G,6,FALSE),((L92/VLOOKUP(R92,'[1]Gamme meth'!$A:$G,7,FALSE))+VLOOKUP(R92,'[1]Gamme meth'!B:J,9,FALSE))*VLOOKUP(R92,'[1]Gamme meth'!B:G,6,FALSE))</f>
        <v>#N/A</v>
      </c>
      <c r="V92" s="20" t="e">
        <f>IF(H92=H91,((L92/VLOOKUP(F92,'[1]Gamme meth'!$A:$G,7,FALSE)))*VLOOKUP(F92,'[1]Gamme meth'!B:G,6,FALSE),((L92/VLOOKUP(F92,'[1]Gamme meth'!$A:$G,7,FALSE))+VLOOKUP(F92,'[1]Gamme meth'!B:J,9,FALSE))*VLOOKUP(F92,'[1]Gamme meth'!B:G,6,FALSE))</f>
        <v>#N/A</v>
      </c>
      <c r="W92" s="21" t="str">
        <f t="shared" si="10"/>
        <v/>
      </c>
      <c r="X92" s="22" t="e">
        <f>VLOOKUP(C92,[2]Affect_gam_art!$A:$G,7,FALSE)</f>
        <v>#N/A</v>
      </c>
      <c r="Y92" s="22" t="str">
        <f t="shared" si="7"/>
        <v/>
      </c>
      <c r="Z92" s="23">
        <f>IFERROR(VLOOKUP(R92,'[1]Gamme meth'!$A:$I,9,FALSE)*VLOOKUP(R92,'[1]Gamme meth'!$A:$I,6,FALSE)*41-VLOOKUP(R92,'[1]Gamme meth'!$A:$I,9,FALSE)*VLOOKUP(R92,'[1]Gamme meth'!$A:$I,6,FALSE)*41/VLOOKUP(C92,[1]TDL!$I:$L,2,FALSE)*[1]Planning!L92,0)</f>
        <v>0</v>
      </c>
      <c r="AA92" s="23">
        <f>IFERROR(VLOOKUP(R92,'[1]Gamme meth'!$A:$I,9,FALSE)*VLOOKUP(R92,'[1]Gamme meth'!$A:$I,6,FALSE)*41-VLOOKUP(R92,'[1]Gamme meth'!$A:$I,9,FALSE)*VLOOKUP(R92,'[1]Gamme meth'!$A:$I,6,FALSE)*41/VLOOKUP(C92,[1]TDL!$I:$L,3,FALSE)*[1]Planning!L92,0)</f>
        <v>0</v>
      </c>
      <c r="AB92" s="22" t="e">
        <f t="shared" si="8"/>
        <v>#VALUE!</v>
      </c>
      <c r="AC92" s="22" t="e">
        <f t="shared" si="9"/>
        <v>#VALUE!</v>
      </c>
      <c r="AD92" s="24">
        <f t="shared" si="5"/>
        <v>15</v>
      </c>
    </row>
    <row r="93" spans="1:30" x14ac:dyDescent="0.3">
      <c r="A93" s="14" t="s">
        <v>430</v>
      </c>
      <c r="B93" t="s">
        <v>431</v>
      </c>
      <c r="C93" t="s">
        <v>432</v>
      </c>
      <c r="D93" t="s">
        <v>433</v>
      </c>
      <c r="E93" s="33">
        <v>45394</v>
      </c>
      <c r="F93" t="s">
        <v>67</v>
      </c>
      <c r="G93">
        <v>6</v>
      </c>
      <c r="H93">
        <v>20041305</v>
      </c>
      <c r="I93" t="s">
        <v>36</v>
      </c>
      <c r="J93">
        <v>18500</v>
      </c>
      <c r="K93">
        <v>10.606</v>
      </c>
      <c r="L93">
        <v>12810.317999999999</v>
      </c>
      <c r="M93">
        <v>13.006</v>
      </c>
      <c r="N93">
        <v>1.6</v>
      </c>
      <c r="O93">
        <v>22.5</v>
      </c>
      <c r="P93" t="s">
        <v>33</v>
      </c>
      <c r="Q93" s="18" t="str">
        <f>IFERROR(INT(L93/VLOOKUP(C93,[1]Palettes!$E:$I,5,FALSE))+1,"")</f>
        <v/>
      </c>
      <c r="R93" s="18" t="e">
        <f>VLOOKUP(C93,[2]Affect_gam_art!$A:$C,3,FALSE)</f>
        <v>#N/A</v>
      </c>
      <c r="S93" s="18" t="e">
        <f>VLOOKUP($B93,[2]Affect_gam_art!$A:E,4,FALSE)</f>
        <v>#N/A</v>
      </c>
      <c r="T93" s="18" t="e">
        <f>VLOOKUP(C93,[2]Affect_gam_art!$A:$E,5,FALSE)</f>
        <v>#N/A</v>
      </c>
      <c r="U93" s="20" t="e">
        <f>IF(H93=H92,((L93/VLOOKUP(R93,'[1]Gamme meth'!$A:$G,7,FALSE)))*VLOOKUP(R93,'[1]Gamme meth'!B:G,6,FALSE),((L93/VLOOKUP(R93,'[1]Gamme meth'!$A:$G,7,FALSE))+VLOOKUP(R93,'[1]Gamme meth'!B:J,9,FALSE))*VLOOKUP(R93,'[1]Gamme meth'!B:G,6,FALSE))</f>
        <v>#N/A</v>
      </c>
      <c r="V93" s="20" t="e">
        <f>IF(H93=H92,((L93/VLOOKUP(F93,'[1]Gamme meth'!$A:$G,7,FALSE)))*VLOOKUP(F93,'[1]Gamme meth'!B:G,6,FALSE),((L93/VLOOKUP(F93,'[1]Gamme meth'!$A:$G,7,FALSE))+VLOOKUP(F93,'[1]Gamme meth'!B:J,9,FALSE))*VLOOKUP(F93,'[1]Gamme meth'!B:G,6,FALSE))</f>
        <v>#N/A</v>
      </c>
      <c r="W93" s="21" t="str">
        <f t="shared" si="10"/>
        <v/>
      </c>
      <c r="X93" s="22" t="e">
        <f>VLOOKUP(C93,[2]Affect_gam_art!$A:$G,7,FALSE)</f>
        <v>#N/A</v>
      </c>
      <c r="Y93" s="22" t="str">
        <f t="shared" si="7"/>
        <v/>
      </c>
      <c r="Z93" s="23">
        <f>IFERROR(VLOOKUP(R93,'[1]Gamme meth'!$A:$I,9,FALSE)*VLOOKUP(R93,'[1]Gamme meth'!$A:$I,6,FALSE)*41-VLOOKUP(R93,'[1]Gamme meth'!$A:$I,9,FALSE)*VLOOKUP(R93,'[1]Gamme meth'!$A:$I,6,FALSE)*41/VLOOKUP(C93,[1]TDL!$I:$L,2,FALSE)*[1]Planning!L93,0)</f>
        <v>0</v>
      </c>
      <c r="AA93" s="23">
        <f>IFERROR(VLOOKUP(R93,'[1]Gamme meth'!$A:$I,9,FALSE)*VLOOKUP(R93,'[1]Gamme meth'!$A:$I,6,FALSE)*41-VLOOKUP(R93,'[1]Gamme meth'!$A:$I,9,FALSE)*VLOOKUP(R93,'[1]Gamme meth'!$A:$I,6,FALSE)*41/VLOOKUP(C93,[1]TDL!$I:$L,3,FALSE)*[1]Planning!L93,0)</f>
        <v>0</v>
      </c>
      <c r="AB93" s="22" t="e">
        <f t="shared" si="8"/>
        <v>#VALUE!</v>
      </c>
      <c r="AC93" s="22" t="e">
        <f t="shared" si="9"/>
        <v>#VALUE!</v>
      </c>
      <c r="AD93" s="24">
        <f t="shared" si="5"/>
        <v>15</v>
      </c>
    </row>
    <row r="94" spans="1:30" x14ac:dyDescent="0.3">
      <c r="A94" s="14" t="s">
        <v>434</v>
      </c>
      <c r="B94" t="s">
        <v>435</v>
      </c>
      <c r="C94" t="s">
        <v>436</v>
      </c>
      <c r="D94" t="s">
        <v>437</v>
      </c>
      <c r="E94" s="33">
        <v>45394</v>
      </c>
      <c r="F94" t="s">
        <v>68</v>
      </c>
      <c r="G94">
        <v>6</v>
      </c>
      <c r="H94">
        <v>20041304</v>
      </c>
      <c r="I94" t="s">
        <v>36</v>
      </c>
      <c r="J94">
        <v>6250</v>
      </c>
      <c r="K94">
        <v>8.3620000000000001</v>
      </c>
      <c r="L94">
        <v>6249.0550000000003</v>
      </c>
      <c r="M94">
        <v>6.6130000000000004</v>
      </c>
      <c r="N94">
        <v>1.75</v>
      </c>
      <c r="O94">
        <v>22.5</v>
      </c>
      <c r="P94" t="s">
        <v>33</v>
      </c>
      <c r="Q94" s="18" t="str">
        <f>IFERROR(INT(L94/VLOOKUP(C94,[1]Palettes!$E:$I,5,FALSE))+1,"")</f>
        <v/>
      </c>
      <c r="R94" s="18" t="e">
        <f>VLOOKUP(C94,[2]Affect_gam_art!$A:$C,3,FALSE)</f>
        <v>#N/A</v>
      </c>
      <c r="S94" s="18" t="e">
        <f>VLOOKUP($B94,[2]Affect_gam_art!$A:E,4,FALSE)</f>
        <v>#N/A</v>
      </c>
      <c r="T94" s="18" t="e">
        <f>VLOOKUP(C94,[2]Affect_gam_art!$A:$E,5,FALSE)</f>
        <v>#N/A</v>
      </c>
      <c r="U94" s="20" t="e">
        <f>IF(H94=H93,((L94/VLOOKUP(R94,'[1]Gamme meth'!$A:$G,7,FALSE)))*VLOOKUP(R94,'[1]Gamme meth'!B:G,6,FALSE),((L94/VLOOKUP(R94,'[1]Gamme meth'!$A:$G,7,FALSE))+VLOOKUP(R94,'[1]Gamme meth'!B:J,9,FALSE))*VLOOKUP(R94,'[1]Gamme meth'!B:G,6,FALSE))</f>
        <v>#N/A</v>
      </c>
      <c r="V94" s="20" t="e">
        <f>IF(H94=H93,((L94/VLOOKUP(F94,'[1]Gamme meth'!$A:$G,7,FALSE)))*VLOOKUP(F94,'[1]Gamme meth'!B:G,6,FALSE),((L94/VLOOKUP(F94,'[1]Gamme meth'!$A:$G,7,FALSE))+VLOOKUP(F94,'[1]Gamme meth'!B:J,9,FALSE))*VLOOKUP(F94,'[1]Gamme meth'!B:G,6,FALSE))</f>
        <v>#N/A</v>
      </c>
      <c r="W94" s="21" t="str">
        <f t="shared" si="10"/>
        <v/>
      </c>
      <c r="X94" s="22" t="e">
        <f>VLOOKUP(C94,[2]Affect_gam_art!$A:$G,7,FALSE)</f>
        <v>#N/A</v>
      </c>
      <c r="Y94" s="22" t="str">
        <f t="shared" si="7"/>
        <v/>
      </c>
      <c r="Z94" s="23">
        <f>IFERROR(VLOOKUP(R94,'[1]Gamme meth'!$A:$I,9,FALSE)*VLOOKUP(R94,'[1]Gamme meth'!$A:$I,6,FALSE)*41-VLOOKUP(R94,'[1]Gamme meth'!$A:$I,9,FALSE)*VLOOKUP(R94,'[1]Gamme meth'!$A:$I,6,FALSE)*41/VLOOKUP(C94,[1]TDL!$I:$L,2,FALSE)*[1]Planning!L94,0)</f>
        <v>0</v>
      </c>
      <c r="AA94" s="23">
        <f>IFERROR(VLOOKUP(R94,'[1]Gamme meth'!$A:$I,9,FALSE)*VLOOKUP(R94,'[1]Gamme meth'!$A:$I,6,FALSE)*41-VLOOKUP(R94,'[1]Gamme meth'!$A:$I,9,FALSE)*VLOOKUP(R94,'[1]Gamme meth'!$A:$I,6,FALSE)*41/VLOOKUP(C94,[1]TDL!$I:$L,3,FALSE)*[1]Planning!L94,0)</f>
        <v>0</v>
      </c>
      <c r="AB94" s="22" t="e">
        <f t="shared" si="8"/>
        <v>#VALUE!</v>
      </c>
      <c r="AC94" s="22" t="e">
        <f t="shared" si="9"/>
        <v>#VALUE!</v>
      </c>
      <c r="AD94" s="24">
        <f t="shared" si="5"/>
        <v>15</v>
      </c>
    </row>
    <row r="95" spans="1:30" x14ac:dyDescent="0.3">
      <c r="A95" s="14" t="s">
        <v>438</v>
      </c>
      <c r="B95" t="s">
        <v>439</v>
      </c>
      <c r="C95" t="s">
        <v>440</v>
      </c>
      <c r="D95" t="s">
        <v>441</v>
      </c>
      <c r="E95" s="33">
        <v>45394</v>
      </c>
      <c r="F95" t="s">
        <v>69</v>
      </c>
      <c r="G95">
        <v>5</v>
      </c>
      <c r="H95">
        <v>20041307</v>
      </c>
      <c r="I95" t="s">
        <v>36</v>
      </c>
      <c r="J95">
        <v>7900</v>
      </c>
      <c r="K95">
        <v>3.3109999999999999</v>
      </c>
      <c r="L95">
        <v>2533.3560000000002</v>
      </c>
      <c r="M95">
        <v>10.324999999999999</v>
      </c>
      <c r="N95">
        <v>1.5</v>
      </c>
      <c r="O95">
        <v>22.5</v>
      </c>
      <c r="P95" t="s">
        <v>33</v>
      </c>
      <c r="Q95" s="18" t="str">
        <f>IFERROR(INT(L95/VLOOKUP(C95,[1]Palettes!$E:$I,5,FALSE))+1,"")</f>
        <v/>
      </c>
      <c r="R95" s="18" t="e">
        <f>VLOOKUP(C95,[2]Affect_gam_art!$A:$C,3,FALSE)</f>
        <v>#N/A</v>
      </c>
      <c r="S95" s="18" t="e">
        <f>VLOOKUP($B95,[2]Affect_gam_art!$A:E,4,FALSE)</f>
        <v>#N/A</v>
      </c>
      <c r="T95" s="18" t="e">
        <f>VLOOKUP(C95,[2]Affect_gam_art!$A:$E,5,FALSE)</f>
        <v>#N/A</v>
      </c>
      <c r="U95" s="20" t="e">
        <f>IF(H95=H94,((L95/VLOOKUP(R95,'[1]Gamme meth'!$A:$G,7,FALSE)))*VLOOKUP(R95,'[1]Gamme meth'!B:G,6,FALSE),((L95/VLOOKUP(R95,'[1]Gamme meth'!$A:$G,7,FALSE))+VLOOKUP(R95,'[1]Gamme meth'!B:J,9,FALSE))*VLOOKUP(R95,'[1]Gamme meth'!B:G,6,FALSE))</f>
        <v>#N/A</v>
      </c>
      <c r="V95" s="20" t="e">
        <f>IF(H95=H94,((L95/VLOOKUP(F95,'[1]Gamme meth'!$A:$G,7,FALSE)))*VLOOKUP(F95,'[1]Gamme meth'!B:G,6,FALSE),((L95/VLOOKUP(F95,'[1]Gamme meth'!$A:$G,7,FALSE))+VLOOKUP(F95,'[1]Gamme meth'!B:J,9,FALSE))*VLOOKUP(F95,'[1]Gamme meth'!B:G,6,FALSE))</f>
        <v>#N/A</v>
      </c>
      <c r="W95" s="21" t="str">
        <f t="shared" si="10"/>
        <v/>
      </c>
      <c r="X95" s="22" t="e">
        <f>VLOOKUP(C95,[2]Affect_gam_art!$A:$G,7,FALSE)</f>
        <v>#N/A</v>
      </c>
      <c r="Y95" s="22" t="str">
        <f t="shared" si="7"/>
        <v/>
      </c>
      <c r="Z95" s="23">
        <f>IFERROR(VLOOKUP(R95,'[1]Gamme meth'!$A:$I,9,FALSE)*VLOOKUP(R95,'[1]Gamme meth'!$A:$I,6,FALSE)*41-VLOOKUP(R95,'[1]Gamme meth'!$A:$I,9,FALSE)*VLOOKUP(R95,'[1]Gamme meth'!$A:$I,6,FALSE)*41/VLOOKUP(C95,[1]TDL!$I:$L,2,FALSE)*[1]Planning!L95,0)</f>
        <v>0</v>
      </c>
      <c r="AA95" s="23">
        <f>IFERROR(VLOOKUP(R95,'[1]Gamme meth'!$A:$I,9,FALSE)*VLOOKUP(R95,'[1]Gamme meth'!$A:$I,6,FALSE)*41-VLOOKUP(R95,'[1]Gamme meth'!$A:$I,9,FALSE)*VLOOKUP(R95,'[1]Gamme meth'!$A:$I,6,FALSE)*41/VLOOKUP(C95,[1]TDL!$I:$L,3,FALSE)*[1]Planning!L95,0)</f>
        <v>0</v>
      </c>
      <c r="AB95" s="22" t="e">
        <f t="shared" si="8"/>
        <v>#VALUE!</v>
      </c>
      <c r="AC95" s="22" t="e">
        <f t="shared" si="9"/>
        <v>#VALUE!</v>
      </c>
      <c r="AD95" s="24">
        <f t="shared" si="5"/>
        <v>15</v>
      </c>
    </row>
    <row r="96" spans="1:30" x14ac:dyDescent="0.3">
      <c r="A96" s="14" t="s">
        <v>442</v>
      </c>
      <c r="B96" t="s">
        <v>443</v>
      </c>
      <c r="C96" t="s">
        <v>444</v>
      </c>
      <c r="D96" t="s">
        <v>445</v>
      </c>
      <c r="E96" s="33">
        <v>45395</v>
      </c>
      <c r="F96" t="s">
        <v>69</v>
      </c>
      <c r="G96">
        <v>5</v>
      </c>
      <c r="H96">
        <v>20041307</v>
      </c>
      <c r="I96" t="s">
        <v>36</v>
      </c>
      <c r="J96">
        <v>7900</v>
      </c>
      <c r="K96">
        <v>8.2439999999999998</v>
      </c>
      <c r="L96">
        <v>5160.058</v>
      </c>
      <c r="M96">
        <v>10.324999999999999</v>
      </c>
      <c r="N96">
        <v>1.5</v>
      </c>
      <c r="O96">
        <v>22.5</v>
      </c>
      <c r="P96" t="s">
        <v>33</v>
      </c>
      <c r="Q96" s="18" t="str">
        <f>IFERROR(INT(L96/VLOOKUP(C96,[1]Palettes!$E:$I,5,FALSE))+1,"")</f>
        <v/>
      </c>
      <c r="R96" s="18" t="e">
        <f>VLOOKUP(C96,[2]Affect_gam_art!$A:$C,3,FALSE)</f>
        <v>#N/A</v>
      </c>
      <c r="S96" s="18" t="e">
        <f>VLOOKUP($B96,[2]Affect_gam_art!$A:E,4,FALSE)</f>
        <v>#N/A</v>
      </c>
      <c r="T96" s="18" t="e">
        <f>VLOOKUP(C96,[2]Affect_gam_art!$A:$E,5,FALSE)</f>
        <v>#N/A</v>
      </c>
      <c r="U96" s="20" t="e">
        <f>IF(H96=H95,((L96/VLOOKUP(R96,'[1]Gamme meth'!$A:$G,7,FALSE)))*VLOOKUP(R96,'[1]Gamme meth'!B:G,6,FALSE),((L96/VLOOKUP(R96,'[1]Gamme meth'!$A:$G,7,FALSE))+VLOOKUP(R96,'[1]Gamme meth'!B:J,9,FALSE))*VLOOKUP(R96,'[1]Gamme meth'!B:G,6,FALSE))</f>
        <v>#N/A</v>
      </c>
      <c r="V96" s="20" t="e">
        <f>IF(H96=H95,((L96/VLOOKUP(F96,'[1]Gamme meth'!$A:$G,7,FALSE)))*VLOOKUP(F96,'[1]Gamme meth'!B:G,6,FALSE),((L96/VLOOKUP(F96,'[1]Gamme meth'!$A:$G,7,FALSE))+VLOOKUP(F96,'[1]Gamme meth'!B:J,9,FALSE))*VLOOKUP(F96,'[1]Gamme meth'!B:G,6,FALSE))</f>
        <v>#N/A</v>
      </c>
      <c r="W96" s="21" t="str">
        <f t="shared" si="10"/>
        <v/>
      </c>
      <c r="X96" s="22" t="e">
        <f>VLOOKUP(C96,[2]Affect_gam_art!$A:$G,7,FALSE)</f>
        <v>#N/A</v>
      </c>
      <c r="Y96" s="22" t="str">
        <f t="shared" si="7"/>
        <v/>
      </c>
      <c r="Z96" s="23">
        <f>IFERROR(VLOOKUP(R96,'[1]Gamme meth'!$A:$I,9,FALSE)*VLOOKUP(R96,'[1]Gamme meth'!$A:$I,6,FALSE)*41-VLOOKUP(R96,'[1]Gamme meth'!$A:$I,9,FALSE)*VLOOKUP(R96,'[1]Gamme meth'!$A:$I,6,FALSE)*41/VLOOKUP(C96,[1]TDL!$I:$L,2,FALSE)*[1]Planning!L96,0)</f>
        <v>0</v>
      </c>
      <c r="AA96" s="23">
        <f>IFERROR(VLOOKUP(R96,'[1]Gamme meth'!$A:$I,9,FALSE)*VLOOKUP(R96,'[1]Gamme meth'!$A:$I,6,FALSE)*41-VLOOKUP(R96,'[1]Gamme meth'!$A:$I,9,FALSE)*VLOOKUP(R96,'[1]Gamme meth'!$A:$I,6,FALSE)*41/VLOOKUP(C96,[1]TDL!$I:$L,3,FALSE)*[1]Planning!L96,0)</f>
        <v>0</v>
      </c>
      <c r="AB96" s="22" t="e">
        <f t="shared" si="8"/>
        <v>#VALUE!</v>
      </c>
      <c r="AC96" s="22" t="e">
        <f t="shared" si="9"/>
        <v>#VALUE!</v>
      </c>
      <c r="AD96" s="24">
        <f t="shared" si="5"/>
        <v>15</v>
      </c>
    </row>
    <row r="97" spans="1:30" x14ac:dyDescent="0.3">
      <c r="A97" s="14" t="s">
        <v>446</v>
      </c>
      <c r="B97" t="s">
        <v>447</v>
      </c>
      <c r="C97" t="s">
        <v>448</v>
      </c>
      <c r="D97" t="s">
        <v>449</v>
      </c>
      <c r="E97" s="33">
        <v>45395</v>
      </c>
      <c r="F97" t="s">
        <v>69</v>
      </c>
      <c r="G97">
        <v>5</v>
      </c>
      <c r="H97">
        <v>20041306</v>
      </c>
      <c r="I97" t="s">
        <v>36</v>
      </c>
      <c r="J97">
        <v>9900</v>
      </c>
      <c r="K97">
        <v>14.207000000000001</v>
      </c>
      <c r="L97">
        <v>9722.49</v>
      </c>
      <c r="M97">
        <v>12.939</v>
      </c>
      <c r="N97">
        <v>1.5</v>
      </c>
      <c r="O97">
        <v>22.5</v>
      </c>
      <c r="P97" t="s">
        <v>33</v>
      </c>
      <c r="Q97" s="18" t="str">
        <f>IFERROR(INT(L97/VLOOKUP(C97,[1]Palettes!$E:$I,5,FALSE))+1,"")</f>
        <v/>
      </c>
      <c r="R97" s="18" t="e">
        <f>VLOOKUP(C97,[2]Affect_gam_art!$A:$C,3,FALSE)</f>
        <v>#N/A</v>
      </c>
      <c r="S97" s="18" t="e">
        <f>VLOOKUP($B97,[2]Affect_gam_art!$A:E,4,FALSE)</f>
        <v>#N/A</v>
      </c>
      <c r="T97" s="18" t="e">
        <f>VLOOKUP(C97,[2]Affect_gam_art!$A:$E,5,FALSE)</f>
        <v>#N/A</v>
      </c>
      <c r="U97" s="20" t="e">
        <f>IF(H97=H96,((L97/VLOOKUP(R97,'[1]Gamme meth'!$A:$G,7,FALSE)))*VLOOKUP(R97,'[1]Gamme meth'!B:G,6,FALSE),((L97/VLOOKUP(R97,'[1]Gamme meth'!$A:$G,7,FALSE))+VLOOKUP(R97,'[1]Gamme meth'!B:J,9,FALSE))*VLOOKUP(R97,'[1]Gamme meth'!B:G,6,FALSE))</f>
        <v>#N/A</v>
      </c>
      <c r="V97" s="20" t="e">
        <f>IF(H97=H96,((L97/VLOOKUP(F97,'[1]Gamme meth'!$A:$G,7,FALSE)))*VLOOKUP(F97,'[1]Gamme meth'!B:G,6,FALSE),((L97/VLOOKUP(F97,'[1]Gamme meth'!$A:$G,7,FALSE))+VLOOKUP(F97,'[1]Gamme meth'!B:J,9,FALSE))*VLOOKUP(F97,'[1]Gamme meth'!B:G,6,FALSE))</f>
        <v>#N/A</v>
      </c>
      <c r="W97" s="21" t="str">
        <f t="shared" si="10"/>
        <v/>
      </c>
      <c r="X97" s="22" t="e">
        <f>VLOOKUP(C97,[2]Affect_gam_art!$A:$G,7,FALSE)</f>
        <v>#N/A</v>
      </c>
      <c r="Y97" s="22" t="str">
        <f t="shared" si="7"/>
        <v/>
      </c>
      <c r="Z97" s="23">
        <f>IFERROR(VLOOKUP(R97,'[1]Gamme meth'!$A:$I,9,FALSE)*VLOOKUP(R97,'[1]Gamme meth'!$A:$I,6,FALSE)*41-VLOOKUP(R97,'[1]Gamme meth'!$A:$I,9,FALSE)*VLOOKUP(R97,'[1]Gamme meth'!$A:$I,6,FALSE)*41/VLOOKUP(C97,[1]TDL!$I:$L,2,FALSE)*[1]Planning!L97,0)</f>
        <v>0</v>
      </c>
      <c r="AA97" s="23">
        <f>IFERROR(VLOOKUP(R97,'[1]Gamme meth'!$A:$I,9,FALSE)*VLOOKUP(R97,'[1]Gamme meth'!$A:$I,6,FALSE)*41-VLOOKUP(R97,'[1]Gamme meth'!$A:$I,9,FALSE)*VLOOKUP(R97,'[1]Gamme meth'!$A:$I,6,FALSE)*41/VLOOKUP(C97,[1]TDL!$I:$L,3,FALSE)*[1]Planning!L97,0)</f>
        <v>0</v>
      </c>
      <c r="AB97" s="22" t="e">
        <f t="shared" si="8"/>
        <v>#VALUE!</v>
      </c>
      <c r="AC97" s="22" t="e">
        <f t="shared" si="9"/>
        <v>#VALUE!</v>
      </c>
      <c r="AD97" s="24">
        <f t="shared" si="5"/>
        <v>15</v>
      </c>
    </row>
    <row r="98" spans="1:30" x14ac:dyDescent="0.3">
      <c r="A98" s="14" t="str">
        <f t="shared" ref="A66:A129" si="11">IF(LEFT(C98,1)="8","ME","OC")</f>
        <v>OC</v>
      </c>
      <c r="Q98" s="18"/>
      <c r="R98" s="18"/>
      <c r="S98" s="18"/>
      <c r="T98" s="18"/>
      <c r="U98" s="20"/>
      <c r="V98" s="20"/>
      <c r="W98" s="21"/>
      <c r="X98" s="22"/>
      <c r="Y98" s="22"/>
      <c r="Z98" s="23"/>
      <c r="AA98" s="23"/>
      <c r="AB98" s="22"/>
      <c r="AC98" s="22"/>
      <c r="AD98" s="24">
        <f t="shared" si="5"/>
        <v>0</v>
      </c>
    </row>
    <row r="99" spans="1:30" x14ac:dyDescent="0.3">
      <c r="A99" s="14" t="str">
        <f t="shared" si="11"/>
        <v>OC</v>
      </c>
      <c r="Q99" s="18"/>
      <c r="R99" s="18"/>
      <c r="S99" s="18"/>
      <c r="T99" s="18"/>
      <c r="U99" s="20"/>
      <c r="V99" s="20"/>
      <c r="W99" s="21"/>
      <c r="X99" s="22"/>
      <c r="Y99" s="22"/>
      <c r="Z99" s="23"/>
      <c r="AA99" s="23"/>
      <c r="AB99" s="22"/>
      <c r="AC99" s="22"/>
      <c r="AD99" s="24">
        <f t="shared" si="5"/>
        <v>0</v>
      </c>
    </row>
    <row r="100" spans="1:30" x14ac:dyDescent="0.3">
      <c r="A100" s="14" t="str">
        <f t="shared" si="11"/>
        <v>OC</v>
      </c>
      <c r="Q100" s="18"/>
      <c r="R100" s="18"/>
      <c r="S100" s="18"/>
      <c r="T100" s="18"/>
      <c r="U100" s="20"/>
      <c r="V100" s="20"/>
      <c r="W100" s="21"/>
      <c r="X100" s="22"/>
      <c r="Y100" s="22"/>
      <c r="Z100" s="23"/>
      <c r="AA100" s="23"/>
      <c r="AB100" s="22"/>
      <c r="AC100" s="22"/>
      <c r="AD100" s="24">
        <f t="shared" si="5"/>
        <v>0</v>
      </c>
    </row>
    <row r="101" spans="1:30" x14ac:dyDescent="0.3">
      <c r="A101" s="14" t="str">
        <f t="shared" si="11"/>
        <v>OC</v>
      </c>
      <c r="Q101" s="18"/>
      <c r="R101" s="18"/>
      <c r="S101" s="18"/>
      <c r="T101" s="18"/>
      <c r="U101" s="20"/>
      <c r="V101" s="20"/>
      <c r="W101" s="21"/>
      <c r="X101" s="22"/>
      <c r="Y101" s="22"/>
      <c r="Z101" s="23"/>
      <c r="AA101" s="23"/>
      <c r="AB101" s="22"/>
      <c r="AC101" s="22"/>
      <c r="AD101" s="24">
        <f t="shared" si="5"/>
        <v>0</v>
      </c>
    </row>
    <row r="102" spans="1:30" x14ac:dyDescent="0.3">
      <c r="A102" s="14" t="str">
        <f t="shared" si="11"/>
        <v>OC</v>
      </c>
      <c r="Q102" s="18"/>
      <c r="R102" s="18"/>
      <c r="S102" s="18"/>
      <c r="T102" s="18"/>
      <c r="U102" s="20"/>
      <c r="V102" s="20"/>
      <c r="W102" s="21"/>
      <c r="X102" s="22"/>
      <c r="Y102" s="22"/>
      <c r="Z102" s="23"/>
      <c r="AA102" s="23"/>
      <c r="AB102" s="22"/>
      <c r="AC102" s="22"/>
      <c r="AD102" s="24">
        <f t="shared" si="5"/>
        <v>0</v>
      </c>
    </row>
    <row r="103" spans="1:30" x14ac:dyDescent="0.3">
      <c r="A103" s="14" t="str">
        <f t="shared" si="11"/>
        <v>OC</v>
      </c>
      <c r="Q103" s="18"/>
      <c r="R103" s="18"/>
      <c r="S103" s="18"/>
      <c r="T103" s="18"/>
      <c r="U103" s="20"/>
      <c r="V103" s="20"/>
      <c r="W103" s="21"/>
      <c r="X103" s="22"/>
      <c r="Y103" s="22"/>
      <c r="Z103" s="23"/>
      <c r="AA103" s="23"/>
      <c r="AB103" s="22"/>
      <c r="AC103" s="22"/>
      <c r="AD103" s="24">
        <f t="shared" si="5"/>
        <v>0</v>
      </c>
    </row>
    <row r="104" spans="1:30" x14ac:dyDescent="0.3">
      <c r="A104" s="14" t="str">
        <f t="shared" si="11"/>
        <v>OC</v>
      </c>
      <c r="Q104" s="18"/>
      <c r="R104" s="18"/>
      <c r="S104" s="18"/>
      <c r="T104" s="18"/>
      <c r="U104" s="20"/>
      <c r="V104" s="20"/>
      <c r="W104" s="21"/>
      <c r="X104" s="22"/>
      <c r="Y104" s="22"/>
      <c r="Z104" s="23"/>
      <c r="AA104" s="23"/>
      <c r="AB104" s="22"/>
      <c r="AC104" s="22"/>
      <c r="AD104" s="24">
        <f t="shared" si="5"/>
        <v>0</v>
      </c>
    </row>
    <row r="105" spans="1:30" x14ac:dyDescent="0.3">
      <c r="A105" s="14" t="str">
        <f t="shared" si="11"/>
        <v>OC</v>
      </c>
      <c r="Q105" s="18"/>
      <c r="R105" s="18"/>
      <c r="S105" s="18"/>
      <c r="T105" s="18"/>
      <c r="U105" s="20"/>
      <c r="V105" s="20"/>
      <c r="W105" s="21"/>
      <c r="X105" s="22"/>
      <c r="Y105" s="22"/>
      <c r="Z105" s="23"/>
      <c r="AA105" s="23"/>
      <c r="AB105" s="22"/>
      <c r="AC105" s="22"/>
      <c r="AD105" s="24">
        <f t="shared" si="5"/>
        <v>0</v>
      </c>
    </row>
    <row r="106" spans="1:30" x14ac:dyDescent="0.3">
      <c r="A106" s="14" t="str">
        <f t="shared" si="11"/>
        <v>OC</v>
      </c>
      <c r="Q106" s="18"/>
      <c r="R106" s="18"/>
      <c r="S106" s="18"/>
      <c r="T106" s="18"/>
      <c r="U106" s="20"/>
      <c r="V106" s="20"/>
      <c r="W106" s="21"/>
      <c r="X106" s="22"/>
      <c r="Y106" s="22"/>
      <c r="Z106" s="23"/>
      <c r="AA106" s="23"/>
      <c r="AB106" s="22"/>
      <c r="AC106" s="22"/>
      <c r="AD106" s="24">
        <f t="shared" si="5"/>
        <v>0</v>
      </c>
    </row>
    <row r="107" spans="1:30" x14ac:dyDescent="0.3">
      <c r="A107" s="14" t="str">
        <f t="shared" si="11"/>
        <v>OC</v>
      </c>
      <c r="Q107" s="18"/>
      <c r="R107" s="18"/>
      <c r="S107" s="18"/>
      <c r="T107" s="18"/>
      <c r="U107" s="20"/>
      <c r="V107" s="20"/>
      <c r="W107" s="21"/>
      <c r="X107" s="22"/>
      <c r="Y107" s="22"/>
      <c r="Z107" s="23"/>
      <c r="AA107" s="23"/>
      <c r="AB107" s="22"/>
      <c r="AC107" s="22"/>
      <c r="AD107" s="24">
        <f t="shared" si="5"/>
        <v>0</v>
      </c>
    </row>
    <row r="108" spans="1:30" x14ac:dyDescent="0.3">
      <c r="A108" s="14" t="str">
        <f t="shared" si="11"/>
        <v>OC</v>
      </c>
      <c r="Q108" s="18"/>
      <c r="R108" s="18"/>
      <c r="S108" s="18"/>
      <c r="T108" s="18"/>
      <c r="U108" s="20"/>
      <c r="V108" s="20"/>
      <c r="W108" s="21"/>
      <c r="X108" s="22"/>
      <c r="Y108" s="22"/>
      <c r="Z108" s="23"/>
      <c r="AA108" s="23"/>
      <c r="AB108" s="22"/>
      <c r="AC108" s="22"/>
      <c r="AD108" s="24">
        <f t="shared" si="5"/>
        <v>0</v>
      </c>
    </row>
    <row r="109" spans="1:30" x14ac:dyDescent="0.3">
      <c r="A109" s="14" t="str">
        <f t="shared" si="11"/>
        <v>OC</v>
      </c>
      <c r="Q109" s="18"/>
      <c r="R109" s="18"/>
      <c r="S109" s="18"/>
      <c r="T109" s="18"/>
      <c r="U109" s="20"/>
      <c r="V109" s="20"/>
      <c r="W109" s="21"/>
      <c r="X109" s="22"/>
      <c r="Y109" s="22"/>
      <c r="Z109" s="23"/>
      <c r="AA109" s="23"/>
      <c r="AB109" s="22"/>
      <c r="AC109" s="22"/>
      <c r="AD109" s="24">
        <f t="shared" si="5"/>
        <v>0</v>
      </c>
    </row>
    <row r="110" spans="1:30" x14ac:dyDescent="0.3">
      <c r="A110" s="14" t="str">
        <f t="shared" si="11"/>
        <v>OC</v>
      </c>
      <c r="Q110" s="18"/>
      <c r="R110" s="18"/>
      <c r="S110" s="18"/>
      <c r="T110" s="18"/>
      <c r="U110" s="20"/>
      <c r="V110" s="20"/>
      <c r="W110" s="21"/>
      <c r="X110" s="22"/>
      <c r="Y110" s="22"/>
      <c r="Z110" s="23"/>
      <c r="AA110" s="23"/>
      <c r="AB110" s="22"/>
      <c r="AC110" s="22"/>
      <c r="AD110" s="24">
        <f t="shared" si="5"/>
        <v>0</v>
      </c>
    </row>
    <row r="111" spans="1:30" x14ac:dyDescent="0.3">
      <c r="A111" s="14" t="str">
        <f t="shared" si="11"/>
        <v>OC</v>
      </c>
      <c r="Q111" s="18"/>
      <c r="R111" s="18"/>
      <c r="S111" s="18"/>
      <c r="T111" s="18"/>
      <c r="U111" s="20"/>
      <c r="V111" s="20"/>
      <c r="W111" s="21"/>
      <c r="X111" s="22"/>
      <c r="Y111" s="22"/>
      <c r="Z111" s="23"/>
      <c r="AA111" s="23"/>
      <c r="AB111" s="22"/>
      <c r="AC111" s="22"/>
      <c r="AD111" s="24">
        <f t="shared" si="5"/>
        <v>0</v>
      </c>
    </row>
    <row r="112" spans="1:30" x14ac:dyDescent="0.3">
      <c r="A112" s="14" t="str">
        <f t="shared" si="11"/>
        <v>OC</v>
      </c>
      <c r="Q112" s="18"/>
      <c r="R112" s="18"/>
      <c r="S112" s="18"/>
      <c r="T112" s="18"/>
      <c r="U112" s="20"/>
      <c r="V112" s="20"/>
      <c r="W112" s="21"/>
      <c r="X112" s="22"/>
      <c r="Y112" s="22"/>
      <c r="Z112" s="23"/>
      <c r="AA112" s="23"/>
      <c r="AB112" s="22"/>
      <c r="AC112" s="22"/>
      <c r="AD112" s="24">
        <f t="shared" si="5"/>
        <v>0</v>
      </c>
    </row>
    <row r="113" spans="1:30" x14ac:dyDescent="0.3">
      <c r="A113" s="14" t="str">
        <f t="shared" si="11"/>
        <v>OC</v>
      </c>
      <c r="Q113" s="18"/>
      <c r="R113" s="18"/>
      <c r="S113" s="18"/>
      <c r="T113" s="18"/>
      <c r="U113" s="20"/>
      <c r="V113" s="20"/>
      <c r="W113" s="21"/>
      <c r="X113" s="22"/>
      <c r="Y113" s="22"/>
      <c r="Z113" s="23"/>
      <c r="AA113" s="23"/>
      <c r="AB113" s="22"/>
      <c r="AC113" s="22"/>
      <c r="AD113" s="24">
        <f t="shared" si="5"/>
        <v>0</v>
      </c>
    </row>
    <row r="114" spans="1:30" x14ac:dyDescent="0.3">
      <c r="A114" s="14" t="str">
        <f t="shared" si="11"/>
        <v>OC</v>
      </c>
      <c r="Q114" s="18"/>
      <c r="R114" s="18"/>
      <c r="S114" s="18"/>
      <c r="T114" s="18"/>
      <c r="U114" s="20"/>
      <c r="V114" s="20"/>
      <c r="W114" s="21"/>
      <c r="X114" s="22"/>
      <c r="Y114" s="22"/>
      <c r="Z114" s="23"/>
      <c r="AA114" s="23"/>
      <c r="AB114" s="22"/>
      <c r="AC114" s="22"/>
      <c r="AD114" s="24">
        <f t="shared" si="5"/>
        <v>0</v>
      </c>
    </row>
    <row r="115" spans="1:30" x14ac:dyDescent="0.3">
      <c r="A115" s="14" t="str">
        <f t="shared" si="11"/>
        <v>OC</v>
      </c>
      <c r="Q115" s="18"/>
      <c r="R115" s="18"/>
      <c r="S115" s="18"/>
      <c r="T115" s="18"/>
      <c r="U115" s="20"/>
      <c r="V115" s="20"/>
      <c r="W115" s="21"/>
      <c r="X115" s="22"/>
      <c r="Y115" s="22"/>
      <c r="Z115" s="23"/>
      <c r="AA115" s="23"/>
      <c r="AB115" s="22"/>
      <c r="AC115" s="22"/>
      <c r="AD115" s="24">
        <f t="shared" si="5"/>
        <v>0</v>
      </c>
    </row>
    <row r="116" spans="1:30" x14ac:dyDescent="0.3">
      <c r="A116" s="14" t="str">
        <f t="shared" si="11"/>
        <v>OC</v>
      </c>
      <c r="Q116" s="18"/>
      <c r="R116" s="18"/>
      <c r="S116" s="18"/>
      <c r="T116" s="18"/>
      <c r="U116" s="20"/>
      <c r="V116" s="20"/>
      <c r="W116" s="21"/>
      <c r="X116" s="22"/>
      <c r="Y116" s="22"/>
      <c r="Z116" s="23"/>
      <c r="AA116" s="23"/>
      <c r="AB116" s="22"/>
      <c r="AC116" s="22"/>
      <c r="AD116" s="24">
        <f t="shared" si="5"/>
        <v>0</v>
      </c>
    </row>
    <row r="117" spans="1:30" x14ac:dyDescent="0.3">
      <c r="A117" s="14" t="str">
        <f t="shared" si="11"/>
        <v>OC</v>
      </c>
      <c r="Q117" s="18"/>
      <c r="R117" s="18"/>
      <c r="S117" s="18"/>
      <c r="T117" s="18"/>
      <c r="U117" s="20"/>
      <c r="V117" s="20"/>
      <c r="W117" s="21"/>
      <c r="X117" s="22"/>
      <c r="Y117" s="22"/>
      <c r="Z117" s="23"/>
      <c r="AA117" s="23"/>
      <c r="AB117" s="22"/>
      <c r="AC117" s="22"/>
      <c r="AD117" s="24">
        <f t="shared" si="5"/>
        <v>0</v>
      </c>
    </row>
    <row r="118" spans="1:30" x14ac:dyDescent="0.3">
      <c r="A118" s="14" t="str">
        <f t="shared" si="11"/>
        <v>OC</v>
      </c>
      <c r="Q118" s="18"/>
      <c r="R118" s="18"/>
      <c r="S118" s="18"/>
      <c r="T118" s="18"/>
      <c r="U118" s="20"/>
      <c r="V118" s="20"/>
      <c r="W118" s="21"/>
      <c r="X118" s="22"/>
      <c r="Y118" s="22"/>
      <c r="Z118" s="23"/>
      <c r="AA118" s="23"/>
      <c r="AB118" s="22"/>
      <c r="AC118" s="22"/>
      <c r="AD118" s="24">
        <f t="shared" si="5"/>
        <v>0</v>
      </c>
    </row>
    <row r="119" spans="1:30" x14ac:dyDescent="0.3">
      <c r="A119" s="14" t="str">
        <f t="shared" si="11"/>
        <v>OC</v>
      </c>
      <c r="Q119" s="18"/>
      <c r="R119" s="18"/>
      <c r="S119" s="18"/>
      <c r="T119" s="18"/>
      <c r="U119" s="20"/>
      <c r="V119" s="20"/>
      <c r="W119" s="21"/>
      <c r="X119" s="22"/>
      <c r="Y119" s="22"/>
      <c r="Z119" s="23"/>
      <c r="AA119" s="23"/>
      <c r="AB119" s="22"/>
      <c r="AC119" s="22"/>
      <c r="AD119" s="24">
        <f t="shared" si="5"/>
        <v>0</v>
      </c>
    </row>
    <row r="120" spans="1:30" x14ac:dyDescent="0.3">
      <c r="A120" s="14" t="str">
        <f t="shared" si="11"/>
        <v>OC</v>
      </c>
      <c r="Q120" s="18"/>
      <c r="R120" s="18"/>
      <c r="S120" s="18"/>
      <c r="T120" s="18"/>
      <c r="U120" s="20"/>
      <c r="V120" s="20"/>
      <c r="W120" s="21"/>
      <c r="X120" s="22"/>
      <c r="Y120" s="22"/>
      <c r="Z120" s="23"/>
      <c r="AA120" s="23"/>
      <c r="AB120" s="22"/>
      <c r="AC120" s="22"/>
      <c r="AD120" s="24">
        <f t="shared" si="5"/>
        <v>0</v>
      </c>
    </row>
    <row r="121" spans="1:30" x14ac:dyDescent="0.3">
      <c r="A121" s="14" t="str">
        <f t="shared" si="11"/>
        <v>OC</v>
      </c>
      <c r="Q121" s="18"/>
      <c r="R121" s="18"/>
      <c r="S121" s="18"/>
      <c r="T121" s="18"/>
      <c r="U121" s="20"/>
      <c r="V121" s="20"/>
      <c r="W121" s="21"/>
      <c r="X121" s="22"/>
      <c r="Y121" s="22"/>
      <c r="Z121" s="23"/>
      <c r="AA121" s="23"/>
      <c r="AB121" s="22"/>
      <c r="AC121" s="22"/>
      <c r="AD121" s="24">
        <f t="shared" si="5"/>
        <v>0</v>
      </c>
    </row>
    <row r="122" spans="1:30" x14ac:dyDescent="0.3">
      <c r="A122" s="14" t="str">
        <f t="shared" si="11"/>
        <v>OC</v>
      </c>
      <c r="Q122" s="18"/>
      <c r="R122" s="18"/>
      <c r="S122" s="18"/>
      <c r="T122" s="18"/>
      <c r="U122" s="20"/>
      <c r="V122" s="20"/>
      <c r="W122" s="21"/>
      <c r="X122" s="22"/>
      <c r="Y122" s="22"/>
      <c r="Z122" s="23"/>
      <c r="AA122" s="23"/>
      <c r="AB122" s="22"/>
      <c r="AC122" s="22"/>
      <c r="AD122" s="24">
        <f t="shared" si="5"/>
        <v>0</v>
      </c>
    </row>
    <row r="123" spans="1:30" x14ac:dyDescent="0.3">
      <c r="A123" s="14" t="str">
        <f t="shared" si="11"/>
        <v>OC</v>
      </c>
      <c r="Q123" s="18"/>
      <c r="R123" s="18"/>
      <c r="S123" s="18"/>
      <c r="T123" s="18"/>
      <c r="U123" s="20"/>
      <c r="V123" s="20"/>
      <c r="W123" s="21"/>
      <c r="X123" s="22"/>
      <c r="Y123" s="22"/>
      <c r="Z123" s="23"/>
      <c r="AA123" s="23"/>
      <c r="AB123" s="22"/>
      <c r="AC123" s="22"/>
      <c r="AD123" s="24">
        <f t="shared" si="5"/>
        <v>0</v>
      </c>
    </row>
    <row r="124" spans="1:30" x14ac:dyDescent="0.3">
      <c r="A124" s="14" t="str">
        <f t="shared" si="11"/>
        <v>OC</v>
      </c>
      <c r="Q124" s="18"/>
      <c r="R124" s="18"/>
      <c r="S124" s="18"/>
      <c r="T124" s="18"/>
      <c r="U124" s="20"/>
      <c r="V124" s="20"/>
      <c r="W124" s="21"/>
      <c r="X124" s="22"/>
      <c r="Y124" s="22"/>
      <c r="Z124" s="23"/>
      <c r="AA124" s="23"/>
      <c r="AB124" s="22"/>
      <c r="AC124" s="22"/>
      <c r="AD124" s="24">
        <f t="shared" si="5"/>
        <v>0</v>
      </c>
    </row>
    <row r="125" spans="1:30" x14ac:dyDescent="0.3">
      <c r="A125" s="14" t="str">
        <f t="shared" si="11"/>
        <v>OC</v>
      </c>
      <c r="Q125" s="18"/>
      <c r="R125" s="18"/>
      <c r="S125" s="18"/>
      <c r="T125" s="18"/>
      <c r="U125" s="20"/>
      <c r="V125" s="20"/>
      <c r="W125" s="21"/>
      <c r="X125" s="22"/>
      <c r="Y125" s="22"/>
      <c r="Z125" s="23"/>
      <c r="AA125" s="23"/>
      <c r="AB125" s="22"/>
      <c r="AC125" s="22"/>
      <c r="AD125" s="24">
        <f t="shared" si="5"/>
        <v>0</v>
      </c>
    </row>
    <row r="126" spans="1:30" x14ac:dyDescent="0.3">
      <c r="A126" s="14" t="str">
        <f t="shared" si="11"/>
        <v>OC</v>
      </c>
      <c r="Q126" s="18"/>
      <c r="R126" s="18"/>
      <c r="S126" s="18"/>
      <c r="T126" s="18"/>
      <c r="U126" s="20"/>
      <c r="V126" s="20"/>
      <c r="W126" s="21"/>
      <c r="X126" s="22"/>
      <c r="Y126" s="22"/>
      <c r="Z126" s="23"/>
      <c r="AA126" s="23"/>
      <c r="AB126" s="22"/>
      <c r="AC126" s="22"/>
      <c r="AD126" s="24">
        <f t="shared" si="5"/>
        <v>0</v>
      </c>
    </row>
    <row r="127" spans="1:30" x14ac:dyDescent="0.3">
      <c r="A127" s="14" t="str">
        <f t="shared" si="11"/>
        <v>OC</v>
      </c>
      <c r="Q127" s="18"/>
      <c r="R127" s="18"/>
      <c r="S127" s="18"/>
      <c r="T127" s="18"/>
      <c r="U127" s="20"/>
      <c r="V127" s="20"/>
      <c r="W127" s="21"/>
      <c r="X127" s="22"/>
      <c r="Y127" s="22"/>
      <c r="Z127" s="23"/>
      <c r="AA127" s="23"/>
      <c r="AB127" s="22"/>
      <c r="AC127" s="22"/>
      <c r="AD127" s="24">
        <f t="shared" si="5"/>
        <v>0</v>
      </c>
    </row>
    <row r="128" spans="1:30" x14ac:dyDescent="0.3">
      <c r="A128" s="14" t="str">
        <f t="shared" si="11"/>
        <v>OC</v>
      </c>
      <c r="Q128" s="18"/>
      <c r="R128" s="18"/>
      <c r="S128" s="18"/>
      <c r="T128" s="18"/>
      <c r="U128" s="20"/>
      <c r="V128" s="20"/>
      <c r="W128" s="21"/>
      <c r="X128" s="22"/>
      <c r="Y128" s="22"/>
      <c r="Z128" s="23"/>
      <c r="AA128" s="23"/>
      <c r="AB128" s="22"/>
      <c r="AC128" s="22"/>
      <c r="AD128" s="24">
        <f t="shared" si="5"/>
        <v>0</v>
      </c>
    </row>
    <row r="129" spans="1:30" x14ac:dyDescent="0.3">
      <c r="A129" s="14" t="str">
        <f t="shared" si="11"/>
        <v>OC</v>
      </c>
      <c r="Q129" s="18"/>
      <c r="R129" s="18"/>
      <c r="S129" s="18"/>
      <c r="T129" s="18"/>
      <c r="U129" s="20"/>
      <c r="V129" s="20"/>
      <c r="W129" s="21"/>
      <c r="X129" s="22"/>
      <c r="Y129" s="22"/>
      <c r="Z129" s="23"/>
      <c r="AA129" s="23"/>
      <c r="AB129" s="22"/>
      <c r="AC129" s="22"/>
      <c r="AD129" s="24">
        <f t="shared" si="5"/>
        <v>0</v>
      </c>
    </row>
    <row r="130" spans="1:30" x14ac:dyDescent="0.3">
      <c r="A130" s="14" t="str">
        <f t="shared" ref="A130:A193" si="12">IF(LEFT(C130,1)="8","ME","OC")</f>
        <v>OC</v>
      </c>
      <c r="Q130" s="18"/>
      <c r="R130" s="18"/>
      <c r="S130" s="18"/>
      <c r="T130" s="18"/>
      <c r="U130" s="20"/>
      <c r="V130" s="20"/>
      <c r="W130" s="21"/>
      <c r="X130" s="22"/>
      <c r="Y130" s="22"/>
      <c r="Z130" s="23"/>
      <c r="AA130" s="23"/>
      <c r="AB130" s="22"/>
      <c r="AC130" s="22"/>
      <c r="AD130" s="24">
        <f t="shared" ref="AD130:AD193" si="13">WEEKNUM(E130)</f>
        <v>0</v>
      </c>
    </row>
    <row r="131" spans="1:30" x14ac:dyDescent="0.3">
      <c r="A131" s="14" t="str">
        <f t="shared" si="12"/>
        <v>OC</v>
      </c>
      <c r="Q131" s="18"/>
      <c r="R131" s="18"/>
      <c r="S131" s="18"/>
      <c r="T131" s="18"/>
      <c r="U131" s="20"/>
      <c r="V131" s="20"/>
      <c r="W131" s="21"/>
      <c r="X131" s="22"/>
      <c r="Y131" s="22"/>
      <c r="Z131" s="23"/>
      <c r="AA131" s="23"/>
      <c r="AB131" s="22"/>
      <c r="AC131" s="22"/>
      <c r="AD131" s="24">
        <f t="shared" si="13"/>
        <v>0</v>
      </c>
    </row>
    <row r="132" spans="1:30" x14ac:dyDescent="0.3">
      <c r="A132" s="14" t="str">
        <f t="shared" si="12"/>
        <v>OC</v>
      </c>
      <c r="Q132" s="18"/>
      <c r="R132" s="18"/>
      <c r="S132" s="18"/>
      <c r="T132" s="18"/>
      <c r="U132" s="20"/>
      <c r="V132" s="20"/>
      <c r="W132" s="21"/>
      <c r="X132" s="22"/>
      <c r="Y132" s="22"/>
      <c r="Z132" s="23"/>
      <c r="AA132" s="23"/>
      <c r="AB132" s="22"/>
      <c r="AC132" s="22"/>
      <c r="AD132" s="24">
        <f t="shared" si="13"/>
        <v>0</v>
      </c>
    </row>
    <row r="133" spans="1:30" x14ac:dyDescent="0.3">
      <c r="A133" s="14" t="str">
        <f t="shared" si="12"/>
        <v>OC</v>
      </c>
      <c r="Q133" s="18"/>
      <c r="R133" s="18"/>
      <c r="S133" s="18"/>
      <c r="T133" s="18"/>
      <c r="U133" s="20"/>
      <c r="V133" s="20"/>
      <c r="W133" s="21"/>
      <c r="X133" s="22"/>
      <c r="Y133" s="22"/>
      <c r="Z133" s="23"/>
      <c r="AA133" s="23"/>
      <c r="AB133" s="22"/>
      <c r="AC133" s="22"/>
      <c r="AD133" s="24">
        <f t="shared" si="13"/>
        <v>0</v>
      </c>
    </row>
    <row r="134" spans="1:30" x14ac:dyDescent="0.3">
      <c r="A134" s="14" t="str">
        <f t="shared" si="12"/>
        <v>OC</v>
      </c>
      <c r="Q134" s="18"/>
      <c r="R134" s="18"/>
      <c r="S134" s="18"/>
      <c r="T134" s="18"/>
      <c r="U134" s="20"/>
      <c r="V134" s="20"/>
      <c r="W134" s="21"/>
      <c r="X134" s="22"/>
      <c r="Y134" s="22"/>
      <c r="Z134" s="23"/>
      <c r="AA134" s="23"/>
      <c r="AB134" s="22"/>
      <c r="AC134" s="22"/>
      <c r="AD134" s="24">
        <f t="shared" si="13"/>
        <v>0</v>
      </c>
    </row>
    <row r="135" spans="1:30" x14ac:dyDescent="0.3">
      <c r="A135" s="14" t="str">
        <f t="shared" si="12"/>
        <v>OC</v>
      </c>
      <c r="Q135" s="18"/>
      <c r="R135" s="18"/>
      <c r="S135" s="18"/>
      <c r="T135" s="18"/>
      <c r="U135" s="20"/>
      <c r="V135" s="20"/>
      <c r="W135" s="21"/>
      <c r="X135" s="22"/>
      <c r="Y135" s="22"/>
      <c r="Z135" s="23"/>
      <c r="AA135" s="23"/>
      <c r="AB135" s="22"/>
      <c r="AC135" s="22"/>
      <c r="AD135" s="24">
        <f t="shared" si="13"/>
        <v>0</v>
      </c>
    </row>
    <row r="136" spans="1:30" x14ac:dyDescent="0.3">
      <c r="A136" s="14" t="str">
        <f t="shared" si="12"/>
        <v>OC</v>
      </c>
      <c r="Q136" s="18"/>
      <c r="R136" s="18"/>
      <c r="S136" s="18"/>
      <c r="T136" s="18"/>
      <c r="U136" s="20"/>
      <c r="V136" s="20"/>
      <c r="W136" s="21"/>
      <c r="X136" s="22"/>
      <c r="Y136" s="22"/>
      <c r="Z136" s="23"/>
      <c r="AA136" s="23"/>
      <c r="AB136" s="22"/>
      <c r="AC136" s="22"/>
      <c r="AD136" s="24">
        <f t="shared" si="13"/>
        <v>0</v>
      </c>
    </row>
    <row r="137" spans="1:30" x14ac:dyDescent="0.3">
      <c r="A137" s="14" t="str">
        <f t="shared" si="12"/>
        <v>OC</v>
      </c>
      <c r="Q137" s="18"/>
      <c r="R137" s="18"/>
      <c r="S137" s="18"/>
      <c r="T137" s="18"/>
      <c r="U137" s="20"/>
      <c r="V137" s="20"/>
      <c r="W137" s="21"/>
      <c r="X137" s="22"/>
      <c r="Y137" s="22"/>
      <c r="Z137" s="23"/>
      <c r="AA137" s="23"/>
      <c r="AB137" s="22"/>
      <c r="AC137" s="22"/>
      <c r="AD137" s="24">
        <f t="shared" si="13"/>
        <v>0</v>
      </c>
    </row>
    <row r="138" spans="1:30" x14ac:dyDescent="0.3">
      <c r="A138" s="14" t="str">
        <f t="shared" si="12"/>
        <v>OC</v>
      </c>
      <c r="Q138" s="18"/>
      <c r="R138" s="18"/>
      <c r="S138" s="18"/>
      <c r="T138" s="18"/>
      <c r="U138" s="20"/>
      <c r="V138" s="20"/>
      <c r="W138" s="21"/>
      <c r="X138" s="22"/>
      <c r="Y138" s="22"/>
      <c r="Z138" s="23"/>
      <c r="AA138" s="23"/>
      <c r="AB138" s="22"/>
      <c r="AC138" s="22"/>
      <c r="AD138" s="24">
        <f t="shared" si="13"/>
        <v>0</v>
      </c>
    </row>
    <row r="139" spans="1:30" x14ac:dyDescent="0.3">
      <c r="A139" s="14" t="str">
        <f t="shared" si="12"/>
        <v>OC</v>
      </c>
      <c r="Q139" s="18"/>
      <c r="R139" s="18"/>
      <c r="S139" s="18"/>
      <c r="T139" s="18"/>
      <c r="U139" s="20"/>
      <c r="V139" s="20"/>
      <c r="W139" s="21"/>
      <c r="X139" s="22"/>
      <c r="Y139" s="22"/>
      <c r="Z139" s="23"/>
      <c r="AA139" s="23"/>
      <c r="AB139" s="22"/>
      <c r="AC139" s="22"/>
      <c r="AD139" s="24">
        <f t="shared" si="13"/>
        <v>0</v>
      </c>
    </row>
    <row r="140" spans="1:30" x14ac:dyDescent="0.3">
      <c r="A140" s="14" t="str">
        <f t="shared" si="12"/>
        <v>OC</v>
      </c>
      <c r="Q140" s="18"/>
      <c r="R140" s="18"/>
      <c r="S140" s="18"/>
      <c r="T140" s="18"/>
      <c r="U140" s="20"/>
      <c r="V140" s="20"/>
      <c r="W140" s="21"/>
      <c r="X140" s="22"/>
      <c r="Y140" s="22"/>
      <c r="Z140" s="23"/>
      <c r="AA140" s="23"/>
      <c r="AB140" s="22"/>
      <c r="AC140" s="22"/>
      <c r="AD140" s="24">
        <f t="shared" si="13"/>
        <v>0</v>
      </c>
    </row>
    <row r="141" spans="1:30" x14ac:dyDescent="0.3">
      <c r="A141" s="14" t="str">
        <f t="shared" si="12"/>
        <v>OC</v>
      </c>
      <c r="Q141" s="18"/>
      <c r="R141" s="18"/>
      <c r="S141" s="18"/>
      <c r="T141" s="18"/>
      <c r="U141" s="20"/>
      <c r="V141" s="20"/>
      <c r="W141" s="21"/>
      <c r="X141" s="22"/>
      <c r="Y141" s="22"/>
      <c r="Z141" s="23"/>
      <c r="AA141" s="23"/>
      <c r="AB141" s="22"/>
      <c r="AC141" s="22"/>
      <c r="AD141" s="24">
        <f t="shared" si="13"/>
        <v>0</v>
      </c>
    </row>
    <row r="142" spans="1:30" x14ac:dyDescent="0.3">
      <c r="A142" s="14" t="str">
        <f t="shared" si="12"/>
        <v>OC</v>
      </c>
      <c r="Q142" s="18"/>
      <c r="R142" s="18"/>
      <c r="S142" s="18"/>
      <c r="T142" s="18"/>
      <c r="U142" s="20"/>
      <c r="V142" s="20"/>
      <c r="W142" s="21"/>
      <c r="X142" s="22"/>
      <c r="Y142" s="22"/>
      <c r="Z142" s="23"/>
      <c r="AA142" s="23"/>
      <c r="AB142" s="22"/>
      <c r="AC142" s="22"/>
      <c r="AD142" s="24">
        <f t="shared" si="13"/>
        <v>0</v>
      </c>
    </row>
    <row r="143" spans="1:30" x14ac:dyDescent="0.3">
      <c r="A143" s="14" t="str">
        <f t="shared" si="12"/>
        <v>OC</v>
      </c>
      <c r="Q143" s="18"/>
      <c r="R143" s="18"/>
      <c r="S143" s="18"/>
      <c r="T143" s="18"/>
      <c r="U143" s="20"/>
      <c r="V143" s="20"/>
      <c r="W143" s="21"/>
      <c r="X143" s="22"/>
      <c r="Y143" s="22"/>
      <c r="Z143" s="23"/>
      <c r="AA143" s="23"/>
      <c r="AB143" s="22"/>
      <c r="AC143" s="22"/>
      <c r="AD143" s="24">
        <f t="shared" si="13"/>
        <v>0</v>
      </c>
    </row>
    <row r="144" spans="1:30" x14ac:dyDescent="0.3">
      <c r="A144" s="14" t="str">
        <f t="shared" si="12"/>
        <v>OC</v>
      </c>
      <c r="Q144" s="18"/>
      <c r="R144" s="18"/>
      <c r="S144" s="18"/>
      <c r="T144" s="18"/>
      <c r="U144" s="20"/>
      <c r="V144" s="20"/>
      <c r="W144" s="21"/>
      <c r="X144" s="22"/>
      <c r="Y144" s="22"/>
      <c r="Z144" s="23"/>
      <c r="AA144" s="23"/>
      <c r="AB144" s="22"/>
      <c r="AC144" s="22"/>
      <c r="AD144" s="24">
        <f t="shared" si="13"/>
        <v>0</v>
      </c>
    </row>
    <row r="145" spans="1:30" x14ac:dyDescent="0.3">
      <c r="A145" s="14" t="str">
        <f t="shared" si="12"/>
        <v>OC</v>
      </c>
      <c r="Q145" s="18"/>
      <c r="R145" s="18"/>
      <c r="S145" s="18"/>
      <c r="T145" s="18"/>
      <c r="U145" s="20"/>
      <c r="V145" s="20"/>
      <c r="W145" s="21"/>
      <c r="X145" s="22"/>
      <c r="Y145" s="22"/>
      <c r="Z145" s="23"/>
      <c r="AA145" s="23"/>
      <c r="AB145" s="22"/>
      <c r="AC145" s="22"/>
      <c r="AD145" s="24">
        <f t="shared" si="13"/>
        <v>0</v>
      </c>
    </row>
    <row r="146" spans="1:30" x14ac:dyDescent="0.3">
      <c r="A146" s="14" t="str">
        <f t="shared" si="12"/>
        <v>OC</v>
      </c>
      <c r="Q146" s="18"/>
      <c r="R146" s="18"/>
      <c r="S146" s="18"/>
      <c r="T146" s="18"/>
      <c r="U146" s="20"/>
      <c r="V146" s="20"/>
      <c r="W146" s="21"/>
      <c r="X146" s="22"/>
      <c r="Y146" s="22"/>
      <c r="Z146" s="23"/>
      <c r="AA146" s="23"/>
      <c r="AB146" s="22"/>
      <c r="AC146" s="22"/>
      <c r="AD146" s="24">
        <f t="shared" si="13"/>
        <v>0</v>
      </c>
    </row>
    <row r="147" spans="1:30" x14ac:dyDescent="0.3">
      <c r="A147" s="14" t="str">
        <f t="shared" si="12"/>
        <v>OC</v>
      </c>
      <c r="Q147" s="18"/>
      <c r="R147" s="18"/>
      <c r="S147" s="18"/>
      <c r="T147" s="18"/>
      <c r="U147" s="20"/>
      <c r="V147" s="20"/>
      <c r="W147" s="21"/>
      <c r="X147" s="22"/>
      <c r="Y147" s="22"/>
      <c r="Z147" s="23"/>
      <c r="AA147" s="23"/>
      <c r="AB147" s="22"/>
      <c r="AC147" s="22"/>
      <c r="AD147" s="24">
        <f t="shared" si="13"/>
        <v>0</v>
      </c>
    </row>
    <row r="148" spans="1:30" x14ac:dyDescent="0.3">
      <c r="A148" s="14" t="str">
        <f t="shared" si="12"/>
        <v>OC</v>
      </c>
      <c r="Q148" s="18"/>
      <c r="R148" s="18"/>
      <c r="S148" s="18"/>
      <c r="T148" s="18"/>
      <c r="U148" s="20"/>
      <c r="V148" s="20"/>
      <c r="W148" s="21"/>
      <c r="X148" s="22"/>
      <c r="Y148" s="22"/>
      <c r="Z148" s="23"/>
      <c r="AA148" s="23"/>
      <c r="AB148" s="22"/>
      <c r="AC148" s="22"/>
      <c r="AD148" s="24">
        <f t="shared" si="13"/>
        <v>0</v>
      </c>
    </row>
    <row r="149" spans="1:30" x14ac:dyDescent="0.3">
      <c r="A149" s="14" t="str">
        <f t="shared" si="12"/>
        <v>OC</v>
      </c>
      <c r="Q149" s="18"/>
      <c r="R149" s="18"/>
      <c r="S149" s="18"/>
      <c r="T149" s="18"/>
      <c r="U149" s="20"/>
      <c r="V149" s="20"/>
      <c r="W149" s="21"/>
      <c r="X149" s="22"/>
      <c r="Y149" s="22"/>
      <c r="Z149" s="23"/>
      <c r="AA149" s="23"/>
      <c r="AB149" s="22"/>
      <c r="AC149" s="22"/>
      <c r="AD149" s="24">
        <f t="shared" si="13"/>
        <v>0</v>
      </c>
    </row>
    <row r="150" spans="1:30" x14ac:dyDescent="0.3">
      <c r="A150" s="14" t="str">
        <f t="shared" si="12"/>
        <v>OC</v>
      </c>
      <c r="Q150" s="18"/>
      <c r="R150" s="18"/>
      <c r="S150" s="18"/>
      <c r="T150" s="18"/>
      <c r="U150" s="20"/>
      <c r="V150" s="20"/>
      <c r="W150" s="21"/>
      <c r="X150" s="22"/>
      <c r="Y150" s="22"/>
      <c r="Z150" s="23"/>
      <c r="AA150" s="23"/>
      <c r="AB150" s="22"/>
      <c r="AC150" s="22"/>
      <c r="AD150" s="24">
        <f t="shared" si="13"/>
        <v>0</v>
      </c>
    </row>
    <row r="151" spans="1:30" x14ac:dyDescent="0.3">
      <c r="A151" s="14" t="str">
        <f t="shared" si="12"/>
        <v>OC</v>
      </c>
      <c r="Q151" s="18"/>
      <c r="R151" s="18"/>
      <c r="S151" s="18"/>
      <c r="T151" s="18"/>
      <c r="U151" s="20"/>
      <c r="V151" s="20"/>
      <c r="W151" s="21"/>
      <c r="X151" s="22"/>
      <c r="Y151" s="22"/>
      <c r="Z151" s="23"/>
      <c r="AA151" s="23"/>
      <c r="AB151" s="22"/>
      <c r="AC151" s="22"/>
      <c r="AD151" s="24">
        <f t="shared" si="13"/>
        <v>0</v>
      </c>
    </row>
    <row r="152" spans="1:30" x14ac:dyDescent="0.3">
      <c r="A152" s="14" t="str">
        <f t="shared" si="12"/>
        <v>OC</v>
      </c>
      <c r="Q152" s="18"/>
      <c r="R152" s="18"/>
      <c r="S152" s="18"/>
      <c r="T152" s="18"/>
      <c r="U152" s="20"/>
      <c r="V152" s="20"/>
      <c r="W152" s="21"/>
      <c r="X152" s="22"/>
      <c r="Y152" s="22"/>
      <c r="Z152" s="23"/>
      <c r="AA152" s="23"/>
      <c r="AB152" s="22"/>
      <c r="AC152" s="22"/>
      <c r="AD152" s="24">
        <f t="shared" si="13"/>
        <v>0</v>
      </c>
    </row>
    <row r="153" spans="1:30" x14ac:dyDescent="0.3">
      <c r="A153" s="14" t="str">
        <f t="shared" si="12"/>
        <v>OC</v>
      </c>
      <c r="Q153" s="18"/>
      <c r="R153" s="18"/>
      <c r="S153" s="18"/>
      <c r="T153" s="18"/>
      <c r="U153" s="20"/>
      <c r="V153" s="20"/>
      <c r="W153" s="21"/>
      <c r="X153" s="22"/>
      <c r="Y153" s="22"/>
      <c r="Z153" s="23"/>
      <c r="AA153" s="23"/>
      <c r="AB153" s="22"/>
      <c r="AC153" s="22"/>
      <c r="AD153" s="24">
        <f t="shared" si="13"/>
        <v>0</v>
      </c>
    </row>
    <row r="154" spans="1:30" x14ac:dyDescent="0.3">
      <c r="A154" s="14" t="str">
        <f t="shared" si="12"/>
        <v>OC</v>
      </c>
      <c r="Q154" s="18"/>
      <c r="R154" s="18"/>
      <c r="S154" s="18"/>
      <c r="T154" s="18"/>
      <c r="U154" s="20"/>
      <c r="V154" s="20"/>
      <c r="W154" s="21"/>
      <c r="X154" s="22"/>
      <c r="Y154" s="22"/>
      <c r="Z154" s="23"/>
      <c r="AA154" s="23"/>
      <c r="AB154" s="22"/>
      <c r="AC154" s="22"/>
      <c r="AD154" s="24">
        <f t="shared" si="13"/>
        <v>0</v>
      </c>
    </row>
    <row r="155" spans="1:30" x14ac:dyDescent="0.3">
      <c r="A155" s="14" t="str">
        <f t="shared" si="12"/>
        <v>OC</v>
      </c>
      <c r="Q155" s="18"/>
      <c r="R155" s="18"/>
      <c r="S155" s="18"/>
      <c r="T155" s="18"/>
      <c r="U155" s="20"/>
      <c r="V155" s="20"/>
      <c r="W155" s="21"/>
      <c r="X155" s="22"/>
      <c r="Y155" s="22"/>
      <c r="Z155" s="23"/>
      <c r="AA155" s="23"/>
      <c r="AB155" s="22"/>
      <c r="AC155" s="22"/>
      <c r="AD155" s="24">
        <f t="shared" si="13"/>
        <v>0</v>
      </c>
    </row>
    <row r="156" spans="1:30" x14ac:dyDescent="0.3">
      <c r="A156" s="14" t="str">
        <f t="shared" si="12"/>
        <v>OC</v>
      </c>
      <c r="Q156" s="18"/>
      <c r="R156" s="18"/>
      <c r="S156" s="18"/>
      <c r="T156" s="18"/>
      <c r="U156" s="20"/>
      <c r="V156" s="20"/>
      <c r="W156" s="21"/>
      <c r="X156" s="22"/>
      <c r="Y156" s="22"/>
      <c r="Z156" s="23"/>
      <c r="AA156" s="23"/>
      <c r="AB156" s="22"/>
      <c r="AC156" s="22"/>
      <c r="AD156" s="24">
        <f t="shared" si="13"/>
        <v>0</v>
      </c>
    </row>
    <row r="157" spans="1:30" x14ac:dyDescent="0.3">
      <c r="A157" s="14" t="str">
        <f t="shared" si="12"/>
        <v>OC</v>
      </c>
      <c r="Q157" s="18"/>
      <c r="R157" s="18"/>
      <c r="S157" s="18"/>
      <c r="T157" s="18"/>
      <c r="U157" s="20"/>
      <c r="V157" s="20"/>
      <c r="W157" s="21"/>
      <c r="X157" s="22"/>
      <c r="Y157" s="22"/>
      <c r="Z157" s="23"/>
      <c r="AA157" s="23"/>
      <c r="AB157" s="22"/>
      <c r="AC157" s="22"/>
      <c r="AD157" s="24">
        <f t="shared" si="13"/>
        <v>0</v>
      </c>
    </row>
    <row r="158" spans="1:30" x14ac:dyDescent="0.3">
      <c r="A158" s="14" t="str">
        <f t="shared" si="12"/>
        <v>OC</v>
      </c>
      <c r="Q158" s="18"/>
      <c r="R158" s="18"/>
      <c r="S158" s="18"/>
      <c r="T158" s="18"/>
      <c r="U158" s="20"/>
      <c r="V158" s="20"/>
      <c r="W158" s="21"/>
      <c r="X158" s="22"/>
      <c r="Y158" s="22"/>
      <c r="Z158" s="23"/>
      <c r="AA158" s="23"/>
      <c r="AB158" s="22"/>
      <c r="AC158" s="22"/>
      <c r="AD158" s="24">
        <f t="shared" si="13"/>
        <v>0</v>
      </c>
    </row>
    <row r="159" spans="1:30" x14ac:dyDescent="0.3">
      <c r="A159" s="14" t="str">
        <f t="shared" si="12"/>
        <v>OC</v>
      </c>
      <c r="Q159" s="18"/>
      <c r="R159" s="18"/>
      <c r="S159" s="18"/>
      <c r="T159" s="18"/>
      <c r="U159" s="20"/>
      <c r="V159" s="20"/>
      <c r="W159" s="21"/>
      <c r="X159" s="22"/>
      <c r="Y159" s="22"/>
      <c r="Z159" s="23"/>
      <c r="AA159" s="23"/>
      <c r="AB159" s="22"/>
      <c r="AC159" s="22"/>
      <c r="AD159" s="24">
        <f t="shared" si="13"/>
        <v>0</v>
      </c>
    </row>
    <row r="160" spans="1:30" x14ac:dyDescent="0.3">
      <c r="A160" s="14" t="str">
        <f t="shared" si="12"/>
        <v>OC</v>
      </c>
      <c r="Q160" s="18"/>
      <c r="R160" s="18"/>
      <c r="S160" s="18"/>
      <c r="T160" s="18"/>
      <c r="U160" s="20"/>
      <c r="V160" s="20"/>
      <c r="W160" s="21"/>
      <c r="X160" s="22"/>
      <c r="Y160" s="22"/>
      <c r="Z160" s="23"/>
      <c r="AA160" s="23"/>
      <c r="AB160" s="22"/>
      <c r="AC160" s="22"/>
      <c r="AD160" s="24">
        <f t="shared" si="13"/>
        <v>0</v>
      </c>
    </row>
    <row r="161" spans="1:30" x14ac:dyDescent="0.3">
      <c r="A161" s="14" t="str">
        <f t="shared" si="12"/>
        <v>OC</v>
      </c>
      <c r="Q161" s="18"/>
      <c r="R161" s="18"/>
      <c r="S161" s="18"/>
      <c r="T161" s="18"/>
      <c r="U161" s="20"/>
      <c r="V161" s="20"/>
      <c r="W161" s="21"/>
      <c r="X161" s="22"/>
      <c r="Y161" s="22"/>
      <c r="Z161" s="23"/>
      <c r="AA161" s="23"/>
      <c r="AB161" s="22"/>
      <c r="AC161" s="22"/>
      <c r="AD161" s="24">
        <f t="shared" si="13"/>
        <v>0</v>
      </c>
    </row>
    <row r="162" spans="1:30" x14ac:dyDescent="0.3">
      <c r="A162" s="14" t="str">
        <f t="shared" si="12"/>
        <v>OC</v>
      </c>
      <c r="Q162" s="18"/>
      <c r="R162" s="18"/>
      <c r="S162" s="18"/>
      <c r="T162" s="18"/>
      <c r="U162" s="20"/>
      <c r="V162" s="20"/>
      <c r="W162" s="21"/>
      <c r="X162" s="22"/>
      <c r="Y162" s="22"/>
      <c r="Z162" s="23"/>
      <c r="AA162" s="23"/>
      <c r="AB162" s="22"/>
      <c r="AC162" s="22"/>
      <c r="AD162" s="24">
        <f t="shared" si="13"/>
        <v>0</v>
      </c>
    </row>
    <row r="163" spans="1:30" x14ac:dyDescent="0.3">
      <c r="A163" s="14" t="str">
        <f t="shared" si="12"/>
        <v>OC</v>
      </c>
      <c r="AD163" s="24">
        <f t="shared" si="13"/>
        <v>0</v>
      </c>
    </row>
    <row r="164" spans="1:30" x14ac:dyDescent="0.3">
      <c r="A164" s="14" t="str">
        <f t="shared" si="12"/>
        <v>OC</v>
      </c>
      <c r="AD164" s="24">
        <f t="shared" si="13"/>
        <v>0</v>
      </c>
    </row>
    <row r="165" spans="1:30" x14ac:dyDescent="0.3">
      <c r="A165" s="14" t="str">
        <f t="shared" si="12"/>
        <v>OC</v>
      </c>
      <c r="AD165" s="24">
        <f t="shared" si="13"/>
        <v>0</v>
      </c>
    </row>
    <row r="166" spans="1:30" x14ac:dyDescent="0.3">
      <c r="A166" s="14" t="str">
        <f t="shared" si="12"/>
        <v>OC</v>
      </c>
      <c r="AD166" s="24">
        <f t="shared" si="13"/>
        <v>0</v>
      </c>
    </row>
    <row r="167" spans="1:30" x14ac:dyDescent="0.3">
      <c r="A167" s="14" t="str">
        <f t="shared" si="12"/>
        <v>OC</v>
      </c>
      <c r="AD167" s="24">
        <f t="shared" si="13"/>
        <v>0</v>
      </c>
    </row>
    <row r="168" spans="1:30" x14ac:dyDescent="0.3">
      <c r="A168" s="14" t="str">
        <f t="shared" si="12"/>
        <v>OC</v>
      </c>
      <c r="AD168" s="24">
        <f t="shared" si="13"/>
        <v>0</v>
      </c>
    </row>
    <row r="169" spans="1:30" x14ac:dyDescent="0.3">
      <c r="A169" s="14" t="str">
        <f t="shared" si="12"/>
        <v>OC</v>
      </c>
      <c r="AD169" s="24">
        <f t="shared" si="13"/>
        <v>0</v>
      </c>
    </row>
    <row r="170" spans="1:30" x14ac:dyDescent="0.3">
      <c r="A170" s="14" t="str">
        <f t="shared" si="12"/>
        <v>OC</v>
      </c>
      <c r="AD170" s="24">
        <f t="shared" si="13"/>
        <v>0</v>
      </c>
    </row>
    <row r="171" spans="1:30" x14ac:dyDescent="0.3">
      <c r="A171" s="14" t="str">
        <f t="shared" si="12"/>
        <v>OC</v>
      </c>
      <c r="AD171" s="24">
        <f t="shared" si="13"/>
        <v>0</v>
      </c>
    </row>
    <row r="172" spans="1:30" x14ac:dyDescent="0.3">
      <c r="A172" s="14" t="str">
        <f t="shared" si="12"/>
        <v>OC</v>
      </c>
      <c r="AD172" s="24">
        <f t="shared" si="13"/>
        <v>0</v>
      </c>
    </row>
    <row r="173" spans="1:30" x14ac:dyDescent="0.3">
      <c r="A173" s="14" t="str">
        <f t="shared" si="12"/>
        <v>OC</v>
      </c>
      <c r="AD173" s="24">
        <f t="shared" si="13"/>
        <v>0</v>
      </c>
    </row>
    <row r="174" spans="1:30" x14ac:dyDescent="0.3">
      <c r="A174" s="14" t="str">
        <f t="shared" si="12"/>
        <v>OC</v>
      </c>
      <c r="AD174" s="24">
        <f t="shared" si="13"/>
        <v>0</v>
      </c>
    </row>
    <row r="175" spans="1:30" x14ac:dyDescent="0.3">
      <c r="A175" s="14" t="str">
        <f t="shared" si="12"/>
        <v>OC</v>
      </c>
      <c r="AD175" s="24">
        <f t="shared" si="13"/>
        <v>0</v>
      </c>
    </row>
    <row r="176" spans="1:30" x14ac:dyDescent="0.3">
      <c r="A176" s="14" t="str">
        <f t="shared" si="12"/>
        <v>OC</v>
      </c>
      <c r="AD176" s="24">
        <f t="shared" si="13"/>
        <v>0</v>
      </c>
    </row>
    <row r="177" spans="1:30" x14ac:dyDescent="0.3">
      <c r="A177" s="14" t="str">
        <f t="shared" si="12"/>
        <v>OC</v>
      </c>
      <c r="AD177" s="24">
        <f t="shared" si="13"/>
        <v>0</v>
      </c>
    </row>
    <row r="178" spans="1:30" x14ac:dyDescent="0.3">
      <c r="A178" s="14" t="str">
        <f t="shared" si="12"/>
        <v>OC</v>
      </c>
      <c r="AD178" s="24">
        <f t="shared" si="13"/>
        <v>0</v>
      </c>
    </row>
    <row r="179" spans="1:30" x14ac:dyDescent="0.3">
      <c r="A179" s="14" t="str">
        <f t="shared" si="12"/>
        <v>OC</v>
      </c>
      <c r="AD179" s="24">
        <f t="shared" si="13"/>
        <v>0</v>
      </c>
    </row>
    <row r="180" spans="1:30" x14ac:dyDescent="0.3">
      <c r="A180" s="14" t="str">
        <f t="shared" si="12"/>
        <v>OC</v>
      </c>
      <c r="AD180" s="24">
        <f t="shared" si="13"/>
        <v>0</v>
      </c>
    </row>
    <row r="181" spans="1:30" x14ac:dyDescent="0.3">
      <c r="A181" s="14" t="str">
        <f t="shared" si="12"/>
        <v>OC</v>
      </c>
      <c r="AD181" s="24">
        <f t="shared" si="13"/>
        <v>0</v>
      </c>
    </row>
    <row r="182" spans="1:30" x14ac:dyDescent="0.3">
      <c r="A182" s="14" t="str">
        <f t="shared" si="12"/>
        <v>OC</v>
      </c>
      <c r="AD182" s="24">
        <f t="shared" si="13"/>
        <v>0</v>
      </c>
    </row>
    <row r="183" spans="1:30" x14ac:dyDescent="0.3">
      <c r="A183" s="14" t="str">
        <f t="shared" si="12"/>
        <v>OC</v>
      </c>
      <c r="AD183" s="24">
        <f t="shared" si="13"/>
        <v>0</v>
      </c>
    </row>
    <row r="184" spans="1:30" x14ac:dyDescent="0.3">
      <c r="A184" s="14" t="str">
        <f t="shared" si="12"/>
        <v>OC</v>
      </c>
      <c r="AD184" s="24">
        <f t="shared" si="13"/>
        <v>0</v>
      </c>
    </row>
    <row r="185" spans="1:30" x14ac:dyDescent="0.3">
      <c r="A185" s="14" t="str">
        <f t="shared" si="12"/>
        <v>OC</v>
      </c>
      <c r="AD185" s="24">
        <f t="shared" si="13"/>
        <v>0</v>
      </c>
    </row>
    <row r="186" spans="1:30" x14ac:dyDescent="0.3">
      <c r="A186" s="14" t="str">
        <f t="shared" si="12"/>
        <v>OC</v>
      </c>
      <c r="AD186" s="24">
        <f t="shared" si="13"/>
        <v>0</v>
      </c>
    </row>
    <row r="187" spans="1:30" x14ac:dyDescent="0.3">
      <c r="A187" s="14" t="str">
        <f t="shared" si="12"/>
        <v>OC</v>
      </c>
      <c r="AD187" s="24">
        <f t="shared" si="13"/>
        <v>0</v>
      </c>
    </row>
    <row r="188" spans="1:30" x14ac:dyDescent="0.3">
      <c r="A188" s="14" t="str">
        <f t="shared" si="12"/>
        <v>OC</v>
      </c>
      <c r="AD188" s="24">
        <f t="shared" si="13"/>
        <v>0</v>
      </c>
    </row>
    <row r="189" spans="1:30" x14ac:dyDescent="0.3">
      <c r="A189" s="14" t="str">
        <f t="shared" si="12"/>
        <v>OC</v>
      </c>
      <c r="AD189" s="24">
        <f t="shared" si="13"/>
        <v>0</v>
      </c>
    </row>
    <row r="190" spans="1:30" x14ac:dyDescent="0.3">
      <c r="A190" s="14" t="str">
        <f t="shared" si="12"/>
        <v>OC</v>
      </c>
      <c r="AD190" s="24">
        <f t="shared" si="13"/>
        <v>0</v>
      </c>
    </row>
    <row r="191" spans="1:30" x14ac:dyDescent="0.3">
      <c r="A191" s="14" t="str">
        <f t="shared" si="12"/>
        <v>OC</v>
      </c>
      <c r="AD191" s="24">
        <f t="shared" si="13"/>
        <v>0</v>
      </c>
    </row>
    <row r="192" spans="1:30" x14ac:dyDescent="0.3">
      <c r="A192" s="14" t="str">
        <f t="shared" si="12"/>
        <v>OC</v>
      </c>
      <c r="AD192" s="24">
        <f t="shared" si="13"/>
        <v>0</v>
      </c>
    </row>
    <row r="193" spans="1:30" x14ac:dyDescent="0.3">
      <c r="A193" s="14" t="str">
        <f t="shared" si="12"/>
        <v>OC</v>
      </c>
      <c r="AD193" s="24">
        <f t="shared" si="13"/>
        <v>0</v>
      </c>
    </row>
    <row r="194" spans="1:30" x14ac:dyDescent="0.3">
      <c r="A194" s="14" t="str">
        <f t="shared" ref="A194:A257" si="14">IF(LEFT(C194,1)="8","ME","OC")</f>
        <v>OC</v>
      </c>
      <c r="AD194" s="24">
        <f t="shared" ref="AD194:AD211" si="15">WEEKNUM(E194)</f>
        <v>0</v>
      </c>
    </row>
    <row r="195" spans="1:30" x14ac:dyDescent="0.3">
      <c r="A195" s="14" t="str">
        <f t="shared" si="14"/>
        <v>OC</v>
      </c>
      <c r="AD195" s="24">
        <f t="shared" si="15"/>
        <v>0</v>
      </c>
    </row>
    <row r="196" spans="1:30" x14ac:dyDescent="0.3">
      <c r="A196" s="14" t="str">
        <f t="shared" si="14"/>
        <v>OC</v>
      </c>
      <c r="AD196" s="24">
        <f t="shared" si="15"/>
        <v>0</v>
      </c>
    </row>
    <row r="197" spans="1:30" x14ac:dyDescent="0.3">
      <c r="A197" s="14" t="str">
        <f t="shared" si="14"/>
        <v>OC</v>
      </c>
      <c r="AD197" s="24">
        <f t="shared" si="15"/>
        <v>0</v>
      </c>
    </row>
    <row r="198" spans="1:30" x14ac:dyDescent="0.3">
      <c r="A198" s="14" t="str">
        <f t="shared" si="14"/>
        <v>OC</v>
      </c>
      <c r="AD198" s="24">
        <f t="shared" si="15"/>
        <v>0</v>
      </c>
    </row>
    <row r="199" spans="1:30" x14ac:dyDescent="0.3">
      <c r="A199" s="14" t="str">
        <f t="shared" si="14"/>
        <v>OC</v>
      </c>
      <c r="AD199" s="24">
        <f t="shared" si="15"/>
        <v>0</v>
      </c>
    </row>
    <row r="200" spans="1:30" x14ac:dyDescent="0.3">
      <c r="A200" s="14" t="str">
        <f t="shared" si="14"/>
        <v>OC</v>
      </c>
      <c r="AD200" s="24">
        <f t="shared" si="15"/>
        <v>0</v>
      </c>
    </row>
    <row r="201" spans="1:30" x14ac:dyDescent="0.3">
      <c r="A201" s="14" t="str">
        <f t="shared" si="14"/>
        <v>OC</v>
      </c>
      <c r="AD201" s="24">
        <f t="shared" si="15"/>
        <v>0</v>
      </c>
    </row>
    <row r="202" spans="1:30" x14ac:dyDescent="0.3">
      <c r="A202" s="14" t="str">
        <f t="shared" si="14"/>
        <v>OC</v>
      </c>
      <c r="AD202" s="24">
        <f t="shared" si="15"/>
        <v>0</v>
      </c>
    </row>
    <row r="203" spans="1:30" x14ac:dyDescent="0.3">
      <c r="A203" s="14" t="str">
        <f t="shared" si="14"/>
        <v>OC</v>
      </c>
      <c r="AD203" s="24">
        <f t="shared" si="15"/>
        <v>0</v>
      </c>
    </row>
    <row r="204" spans="1:30" x14ac:dyDescent="0.3">
      <c r="A204" s="14" t="str">
        <f t="shared" si="14"/>
        <v>OC</v>
      </c>
      <c r="AD204" s="24">
        <f t="shared" si="15"/>
        <v>0</v>
      </c>
    </row>
    <row r="205" spans="1:30" x14ac:dyDescent="0.3">
      <c r="A205" s="14" t="str">
        <f t="shared" si="14"/>
        <v>OC</v>
      </c>
      <c r="AD205" s="24">
        <f t="shared" si="15"/>
        <v>0</v>
      </c>
    </row>
    <row r="206" spans="1:30" x14ac:dyDescent="0.3">
      <c r="A206" s="14" t="str">
        <f t="shared" si="14"/>
        <v>OC</v>
      </c>
      <c r="AD206" s="24">
        <f t="shared" si="15"/>
        <v>0</v>
      </c>
    </row>
    <row r="207" spans="1:30" x14ac:dyDescent="0.3">
      <c r="A207" s="14" t="str">
        <f t="shared" si="14"/>
        <v>OC</v>
      </c>
      <c r="AD207" s="24">
        <f t="shared" si="15"/>
        <v>0</v>
      </c>
    </row>
    <row r="208" spans="1:30" x14ac:dyDescent="0.3">
      <c r="A208" s="14" t="str">
        <f t="shared" si="14"/>
        <v>OC</v>
      </c>
      <c r="AD208" s="24">
        <f t="shared" si="15"/>
        <v>0</v>
      </c>
    </row>
    <row r="209" spans="1:30" x14ac:dyDescent="0.3">
      <c r="A209" s="14" t="str">
        <f t="shared" si="14"/>
        <v>OC</v>
      </c>
      <c r="AD209" s="24">
        <f t="shared" si="15"/>
        <v>0</v>
      </c>
    </row>
    <row r="210" spans="1:30" x14ac:dyDescent="0.3">
      <c r="A210" s="14" t="str">
        <f t="shared" si="14"/>
        <v>OC</v>
      </c>
      <c r="AD210" s="24">
        <f t="shared" si="15"/>
        <v>0</v>
      </c>
    </row>
    <row r="211" spans="1:30" x14ac:dyDescent="0.3">
      <c r="A211" s="14" t="str">
        <f t="shared" si="14"/>
        <v>OC</v>
      </c>
      <c r="AD211" s="24">
        <f t="shared" si="15"/>
        <v>0</v>
      </c>
    </row>
    <row r="212" spans="1:30" x14ac:dyDescent="0.3">
      <c r="A212" s="14" t="str">
        <f t="shared" si="14"/>
        <v>OC</v>
      </c>
    </row>
    <row r="213" spans="1:30" x14ac:dyDescent="0.3">
      <c r="A213" s="14" t="str">
        <f t="shared" si="14"/>
        <v>OC</v>
      </c>
    </row>
    <row r="214" spans="1:30" x14ac:dyDescent="0.3">
      <c r="A214" s="14" t="str">
        <f t="shared" si="14"/>
        <v>OC</v>
      </c>
    </row>
    <row r="215" spans="1:30" x14ac:dyDescent="0.3">
      <c r="A215" s="14" t="str">
        <f t="shared" si="14"/>
        <v>OC</v>
      </c>
    </row>
    <row r="216" spans="1:30" x14ac:dyDescent="0.3">
      <c r="A216" s="14" t="str">
        <f t="shared" si="14"/>
        <v>OC</v>
      </c>
    </row>
    <row r="217" spans="1:30" x14ac:dyDescent="0.3">
      <c r="A217" s="14" t="str">
        <f t="shared" si="14"/>
        <v>OC</v>
      </c>
    </row>
    <row r="218" spans="1:30" x14ac:dyDescent="0.3">
      <c r="A218" s="14" t="str">
        <f t="shared" si="14"/>
        <v>OC</v>
      </c>
    </row>
    <row r="219" spans="1:30" x14ac:dyDescent="0.3">
      <c r="A219" s="14" t="str">
        <f t="shared" si="14"/>
        <v>OC</v>
      </c>
    </row>
    <row r="220" spans="1:30" x14ac:dyDescent="0.3">
      <c r="A220" s="14" t="str">
        <f t="shared" si="14"/>
        <v>OC</v>
      </c>
    </row>
    <row r="221" spans="1:30" x14ac:dyDescent="0.3">
      <c r="A221" s="14" t="str">
        <f t="shared" si="14"/>
        <v>OC</v>
      </c>
    </row>
    <row r="222" spans="1:30" x14ac:dyDescent="0.3">
      <c r="A222" s="14" t="str">
        <f t="shared" si="14"/>
        <v>OC</v>
      </c>
    </row>
    <row r="223" spans="1:30" x14ac:dyDescent="0.3">
      <c r="A223" s="14" t="str">
        <f t="shared" si="14"/>
        <v>OC</v>
      </c>
    </row>
    <row r="224" spans="1:30" x14ac:dyDescent="0.3">
      <c r="A224" s="14" t="str">
        <f t="shared" si="14"/>
        <v>OC</v>
      </c>
    </row>
    <row r="225" spans="1:1" x14ac:dyDescent="0.3">
      <c r="A225" s="14" t="str">
        <f t="shared" si="14"/>
        <v>OC</v>
      </c>
    </row>
    <row r="226" spans="1:1" x14ac:dyDescent="0.3">
      <c r="A226" s="14" t="str">
        <f t="shared" si="14"/>
        <v>OC</v>
      </c>
    </row>
    <row r="227" spans="1:1" x14ac:dyDescent="0.3">
      <c r="A227" s="14" t="str">
        <f t="shared" si="14"/>
        <v>OC</v>
      </c>
    </row>
    <row r="228" spans="1:1" x14ac:dyDescent="0.3">
      <c r="A228" s="14" t="str">
        <f t="shared" si="14"/>
        <v>OC</v>
      </c>
    </row>
    <row r="229" spans="1:1" x14ac:dyDescent="0.3">
      <c r="A229" s="14" t="str">
        <f t="shared" si="14"/>
        <v>OC</v>
      </c>
    </row>
    <row r="230" spans="1:1" x14ac:dyDescent="0.3">
      <c r="A230" s="14" t="str">
        <f t="shared" si="14"/>
        <v>OC</v>
      </c>
    </row>
    <row r="231" spans="1:1" x14ac:dyDescent="0.3">
      <c r="A231" s="14" t="str">
        <f t="shared" si="14"/>
        <v>OC</v>
      </c>
    </row>
    <row r="232" spans="1:1" x14ac:dyDescent="0.3">
      <c r="A232" s="14" t="str">
        <f t="shared" si="14"/>
        <v>OC</v>
      </c>
    </row>
    <row r="233" spans="1:1" x14ac:dyDescent="0.3">
      <c r="A233" s="14" t="str">
        <f t="shared" si="14"/>
        <v>OC</v>
      </c>
    </row>
    <row r="234" spans="1:1" x14ac:dyDescent="0.3">
      <c r="A234" s="14" t="str">
        <f t="shared" si="14"/>
        <v>OC</v>
      </c>
    </row>
    <row r="235" spans="1:1" x14ac:dyDescent="0.3">
      <c r="A235" s="14" t="str">
        <f t="shared" si="14"/>
        <v>OC</v>
      </c>
    </row>
    <row r="236" spans="1:1" x14ac:dyDescent="0.3">
      <c r="A236" s="14" t="str">
        <f t="shared" si="14"/>
        <v>OC</v>
      </c>
    </row>
    <row r="237" spans="1:1" x14ac:dyDescent="0.3">
      <c r="A237" s="14" t="str">
        <f t="shared" si="14"/>
        <v>OC</v>
      </c>
    </row>
    <row r="238" spans="1:1" x14ac:dyDescent="0.3">
      <c r="A238" s="14" t="str">
        <f t="shared" si="14"/>
        <v>OC</v>
      </c>
    </row>
    <row r="239" spans="1:1" x14ac:dyDescent="0.3">
      <c r="A239" s="14" t="str">
        <f t="shared" si="14"/>
        <v>OC</v>
      </c>
    </row>
    <row r="240" spans="1:1" x14ac:dyDescent="0.3">
      <c r="A240" s="14" t="str">
        <f t="shared" si="14"/>
        <v>OC</v>
      </c>
    </row>
    <row r="241" spans="1:1" x14ac:dyDescent="0.3">
      <c r="A241" s="14" t="str">
        <f t="shared" si="14"/>
        <v>OC</v>
      </c>
    </row>
    <row r="242" spans="1:1" x14ac:dyDescent="0.3">
      <c r="A242" s="14" t="str">
        <f t="shared" si="14"/>
        <v>OC</v>
      </c>
    </row>
    <row r="243" spans="1:1" x14ac:dyDescent="0.3">
      <c r="A243" s="14" t="str">
        <f t="shared" si="14"/>
        <v>OC</v>
      </c>
    </row>
    <row r="244" spans="1:1" x14ac:dyDescent="0.3">
      <c r="A244" s="14" t="str">
        <f t="shared" si="14"/>
        <v>OC</v>
      </c>
    </row>
    <row r="245" spans="1:1" x14ac:dyDescent="0.3">
      <c r="A245" s="14" t="str">
        <f t="shared" si="14"/>
        <v>OC</v>
      </c>
    </row>
    <row r="246" spans="1:1" x14ac:dyDescent="0.3">
      <c r="A246" s="14" t="str">
        <f t="shared" si="14"/>
        <v>OC</v>
      </c>
    </row>
    <row r="247" spans="1:1" x14ac:dyDescent="0.3">
      <c r="A247" s="14" t="str">
        <f t="shared" si="14"/>
        <v>OC</v>
      </c>
    </row>
    <row r="248" spans="1:1" x14ac:dyDescent="0.3">
      <c r="A248" s="14" t="str">
        <f t="shared" si="14"/>
        <v>OC</v>
      </c>
    </row>
    <row r="249" spans="1:1" x14ac:dyDescent="0.3">
      <c r="A249" s="14" t="str">
        <f t="shared" si="14"/>
        <v>OC</v>
      </c>
    </row>
    <row r="250" spans="1:1" x14ac:dyDescent="0.3">
      <c r="A250" s="14" t="str">
        <f t="shared" si="14"/>
        <v>OC</v>
      </c>
    </row>
    <row r="251" spans="1:1" x14ac:dyDescent="0.3">
      <c r="A251" s="14" t="str">
        <f t="shared" si="14"/>
        <v>OC</v>
      </c>
    </row>
    <row r="252" spans="1:1" x14ac:dyDescent="0.3">
      <c r="A252" s="14" t="str">
        <f t="shared" si="14"/>
        <v>OC</v>
      </c>
    </row>
    <row r="253" spans="1:1" x14ac:dyDescent="0.3">
      <c r="A253" s="14" t="str">
        <f t="shared" si="14"/>
        <v>OC</v>
      </c>
    </row>
    <row r="254" spans="1:1" x14ac:dyDescent="0.3">
      <c r="A254" s="14" t="str">
        <f t="shared" si="14"/>
        <v>OC</v>
      </c>
    </row>
    <row r="255" spans="1:1" x14ac:dyDescent="0.3">
      <c r="A255" s="14" t="str">
        <f t="shared" si="14"/>
        <v>OC</v>
      </c>
    </row>
    <row r="256" spans="1:1" x14ac:dyDescent="0.3">
      <c r="A256" s="14" t="str">
        <f t="shared" si="14"/>
        <v>OC</v>
      </c>
    </row>
    <row r="257" spans="1:1" x14ac:dyDescent="0.3">
      <c r="A257" s="14" t="str">
        <f t="shared" si="14"/>
        <v>OC</v>
      </c>
    </row>
    <row r="258" spans="1:1" x14ac:dyDescent="0.3">
      <c r="A258" s="14" t="str">
        <f t="shared" ref="A258:A321" si="16">IF(LEFT(C258,1)="8","ME","OC")</f>
        <v>OC</v>
      </c>
    </row>
    <row r="259" spans="1:1" x14ac:dyDescent="0.3">
      <c r="A259" s="14" t="str">
        <f t="shared" si="16"/>
        <v>OC</v>
      </c>
    </row>
    <row r="260" spans="1:1" x14ac:dyDescent="0.3">
      <c r="A260" s="14" t="str">
        <f t="shared" si="16"/>
        <v>OC</v>
      </c>
    </row>
    <row r="261" spans="1:1" x14ac:dyDescent="0.3">
      <c r="A261" s="14" t="str">
        <f t="shared" si="16"/>
        <v>OC</v>
      </c>
    </row>
    <row r="262" spans="1:1" x14ac:dyDescent="0.3">
      <c r="A262" s="14" t="str">
        <f t="shared" si="16"/>
        <v>OC</v>
      </c>
    </row>
    <row r="263" spans="1:1" x14ac:dyDescent="0.3">
      <c r="A263" s="14" t="str">
        <f t="shared" si="16"/>
        <v>OC</v>
      </c>
    </row>
    <row r="264" spans="1:1" x14ac:dyDescent="0.3">
      <c r="A264" s="14" t="str">
        <f t="shared" si="16"/>
        <v>OC</v>
      </c>
    </row>
    <row r="265" spans="1:1" x14ac:dyDescent="0.3">
      <c r="A265" s="14" t="str">
        <f t="shared" si="16"/>
        <v>OC</v>
      </c>
    </row>
    <row r="266" spans="1:1" x14ac:dyDescent="0.3">
      <c r="A266" s="14" t="str">
        <f t="shared" si="16"/>
        <v>OC</v>
      </c>
    </row>
    <row r="267" spans="1:1" x14ac:dyDescent="0.3">
      <c r="A267" s="14" t="str">
        <f t="shared" si="16"/>
        <v>OC</v>
      </c>
    </row>
    <row r="268" spans="1:1" x14ac:dyDescent="0.3">
      <c r="A268" s="14" t="str">
        <f t="shared" si="16"/>
        <v>OC</v>
      </c>
    </row>
    <row r="269" spans="1:1" x14ac:dyDescent="0.3">
      <c r="A269" s="14" t="str">
        <f t="shared" si="16"/>
        <v>OC</v>
      </c>
    </row>
    <row r="270" spans="1:1" x14ac:dyDescent="0.3">
      <c r="A270" s="14" t="str">
        <f t="shared" si="16"/>
        <v>OC</v>
      </c>
    </row>
    <row r="271" spans="1:1" x14ac:dyDescent="0.3">
      <c r="A271" s="14" t="str">
        <f t="shared" si="16"/>
        <v>OC</v>
      </c>
    </row>
    <row r="272" spans="1:1" x14ac:dyDescent="0.3">
      <c r="A272" s="14" t="str">
        <f t="shared" si="16"/>
        <v>OC</v>
      </c>
    </row>
    <row r="273" spans="1:1" x14ac:dyDescent="0.3">
      <c r="A273" s="14" t="str">
        <f t="shared" si="16"/>
        <v>OC</v>
      </c>
    </row>
    <row r="274" spans="1:1" x14ac:dyDescent="0.3">
      <c r="A274" s="14" t="str">
        <f t="shared" si="16"/>
        <v>OC</v>
      </c>
    </row>
    <row r="275" spans="1:1" x14ac:dyDescent="0.3">
      <c r="A275" s="14" t="str">
        <f t="shared" si="16"/>
        <v>OC</v>
      </c>
    </row>
    <row r="276" spans="1:1" x14ac:dyDescent="0.3">
      <c r="A276" s="14" t="str">
        <f t="shared" si="16"/>
        <v>OC</v>
      </c>
    </row>
    <row r="277" spans="1:1" x14ac:dyDescent="0.3">
      <c r="A277" s="14" t="str">
        <f t="shared" si="16"/>
        <v>OC</v>
      </c>
    </row>
    <row r="278" spans="1:1" x14ac:dyDescent="0.3">
      <c r="A278" s="14" t="str">
        <f t="shared" si="16"/>
        <v>OC</v>
      </c>
    </row>
    <row r="279" spans="1:1" x14ac:dyDescent="0.3">
      <c r="A279" s="14" t="str">
        <f t="shared" si="16"/>
        <v>OC</v>
      </c>
    </row>
    <row r="280" spans="1:1" x14ac:dyDescent="0.3">
      <c r="A280" s="14" t="str">
        <f t="shared" si="16"/>
        <v>OC</v>
      </c>
    </row>
    <row r="281" spans="1:1" x14ac:dyDescent="0.3">
      <c r="A281" s="14" t="str">
        <f t="shared" si="16"/>
        <v>OC</v>
      </c>
    </row>
    <row r="282" spans="1:1" x14ac:dyDescent="0.3">
      <c r="A282" s="14" t="str">
        <f t="shared" si="16"/>
        <v>OC</v>
      </c>
    </row>
    <row r="283" spans="1:1" x14ac:dyDescent="0.3">
      <c r="A283" s="14" t="str">
        <f t="shared" si="16"/>
        <v>OC</v>
      </c>
    </row>
    <row r="284" spans="1:1" x14ac:dyDescent="0.3">
      <c r="A284" s="14" t="str">
        <f t="shared" si="16"/>
        <v>OC</v>
      </c>
    </row>
    <row r="285" spans="1:1" x14ac:dyDescent="0.3">
      <c r="A285" s="14" t="str">
        <f t="shared" si="16"/>
        <v>OC</v>
      </c>
    </row>
    <row r="286" spans="1:1" x14ac:dyDescent="0.3">
      <c r="A286" s="14" t="str">
        <f t="shared" si="16"/>
        <v>OC</v>
      </c>
    </row>
    <row r="287" spans="1:1" x14ac:dyDescent="0.3">
      <c r="A287" s="14" t="str">
        <f t="shared" si="16"/>
        <v>OC</v>
      </c>
    </row>
    <row r="288" spans="1:1" x14ac:dyDescent="0.3">
      <c r="A288" s="14" t="str">
        <f t="shared" si="16"/>
        <v>OC</v>
      </c>
    </row>
    <row r="289" spans="1:1" x14ac:dyDescent="0.3">
      <c r="A289" s="14" t="str">
        <f t="shared" si="16"/>
        <v>OC</v>
      </c>
    </row>
    <row r="290" spans="1:1" x14ac:dyDescent="0.3">
      <c r="A290" s="14" t="str">
        <f t="shared" si="16"/>
        <v>OC</v>
      </c>
    </row>
    <row r="291" spans="1:1" x14ac:dyDescent="0.3">
      <c r="A291" s="14" t="str">
        <f t="shared" si="16"/>
        <v>OC</v>
      </c>
    </row>
    <row r="292" spans="1:1" x14ac:dyDescent="0.3">
      <c r="A292" s="14" t="str">
        <f t="shared" si="16"/>
        <v>OC</v>
      </c>
    </row>
    <row r="293" spans="1:1" x14ac:dyDescent="0.3">
      <c r="A293" s="14" t="str">
        <f t="shared" si="16"/>
        <v>OC</v>
      </c>
    </row>
    <row r="294" spans="1:1" x14ac:dyDescent="0.3">
      <c r="A294" s="14" t="str">
        <f t="shared" si="16"/>
        <v>OC</v>
      </c>
    </row>
    <row r="295" spans="1:1" x14ac:dyDescent="0.3">
      <c r="A295" s="14" t="str">
        <f t="shared" si="16"/>
        <v>OC</v>
      </c>
    </row>
    <row r="296" spans="1:1" x14ac:dyDescent="0.3">
      <c r="A296" s="14" t="str">
        <f t="shared" si="16"/>
        <v>OC</v>
      </c>
    </row>
    <row r="297" spans="1:1" x14ac:dyDescent="0.3">
      <c r="A297" s="14" t="str">
        <f t="shared" si="16"/>
        <v>OC</v>
      </c>
    </row>
    <row r="298" spans="1:1" x14ac:dyDescent="0.3">
      <c r="A298" s="14" t="str">
        <f t="shared" si="16"/>
        <v>OC</v>
      </c>
    </row>
    <row r="299" spans="1:1" x14ac:dyDescent="0.3">
      <c r="A299" s="14" t="str">
        <f t="shared" si="16"/>
        <v>OC</v>
      </c>
    </row>
    <row r="300" spans="1:1" x14ac:dyDescent="0.3">
      <c r="A300" s="14" t="str">
        <f t="shared" si="16"/>
        <v>OC</v>
      </c>
    </row>
    <row r="301" spans="1:1" x14ac:dyDescent="0.3">
      <c r="A301" s="14" t="str">
        <f t="shared" si="16"/>
        <v>OC</v>
      </c>
    </row>
    <row r="302" spans="1:1" x14ac:dyDescent="0.3">
      <c r="A302" s="14" t="str">
        <f t="shared" si="16"/>
        <v>OC</v>
      </c>
    </row>
    <row r="303" spans="1:1" x14ac:dyDescent="0.3">
      <c r="A303" s="14" t="str">
        <f t="shared" si="16"/>
        <v>OC</v>
      </c>
    </row>
    <row r="304" spans="1:1" x14ac:dyDescent="0.3">
      <c r="A304" s="14" t="str">
        <f t="shared" si="16"/>
        <v>OC</v>
      </c>
    </row>
    <row r="305" spans="1:1" x14ac:dyDescent="0.3">
      <c r="A305" s="14" t="str">
        <f t="shared" si="16"/>
        <v>OC</v>
      </c>
    </row>
    <row r="306" spans="1:1" x14ac:dyDescent="0.3">
      <c r="A306" s="14" t="str">
        <f t="shared" si="16"/>
        <v>OC</v>
      </c>
    </row>
    <row r="307" spans="1:1" x14ac:dyDescent="0.3">
      <c r="A307" s="14" t="str">
        <f t="shared" si="16"/>
        <v>OC</v>
      </c>
    </row>
    <row r="308" spans="1:1" x14ac:dyDescent="0.3">
      <c r="A308" s="14" t="str">
        <f t="shared" si="16"/>
        <v>OC</v>
      </c>
    </row>
    <row r="309" spans="1:1" x14ac:dyDescent="0.3">
      <c r="A309" s="14" t="str">
        <f t="shared" si="16"/>
        <v>OC</v>
      </c>
    </row>
    <row r="310" spans="1:1" x14ac:dyDescent="0.3">
      <c r="A310" s="14" t="str">
        <f t="shared" si="16"/>
        <v>OC</v>
      </c>
    </row>
    <row r="311" spans="1:1" x14ac:dyDescent="0.3">
      <c r="A311" s="14" t="str">
        <f t="shared" si="16"/>
        <v>OC</v>
      </c>
    </row>
    <row r="312" spans="1:1" x14ac:dyDescent="0.3">
      <c r="A312" s="14" t="str">
        <f t="shared" si="16"/>
        <v>OC</v>
      </c>
    </row>
    <row r="313" spans="1:1" x14ac:dyDescent="0.3">
      <c r="A313" s="14" t="str">
        <f t="shared" si="16"/>
        <v>OC</v>
      </c>
    </row>
    <row r="314" spans="1:1" x14ac:dyDescent="0.3">
      <c r="A314" s="14" t="str">
        <f t="shared" si="16"/>
        <v>OC</v>
      </c>
    </row>
    <row r="315" spans="1:1" x14ac:dyDescent="0.3">
      <c r="A315" s="14" t="str">
        <f t="shared" si="16"/>
        <v>OC</v>
      </c>
    </row>
    <row r="316" spans="1:1" x14ac:dyDescent="0.3">
      <c r="A316" s="14" t="str">
        <f t="shared" si="16"/>
        <v>OC</v>
      </c>
    </row>
    <row r="317" spans="1:1" x14ac:dyDescent="0.3">
      <c r="A317" s="14" t="str">
        <f t="shared" si="16"/>
        <v>OC</v>
      </c>
    </row>
    <row r="318" spans="1:1" x14ac:dyDescent="0.3">
      <c r="A318" s="14" t="str">
        <f t="shared" si="16"/>
        <v>OC</v>
      </c>
    </row>
    <row r="319" spans="1:1" x14ac:dyDescent="0.3">
      <c r="A319" s="14" t="str">
        <f t="shared" si="16"/>
        <v>OC</v>
      </c>
    </row>
    <row r="320" spans="1:1" x14ac:dyDescent="0.3">
      <c r="A320" s="14" t="str">
        <f t="shared" si="16"/>
        <v>OC</v>
      </c>
    </row>
    <row r="321" spans="1:1" x14ac:dyDescent="0.3">
      <c r="A321" s="14" t="str">
        <f t="shared" si="16"/>
        <v>OC</v>
      </c>
    </row>
    <row r="322" spans="1:1" x14ac:dyDescent="0.3">
      <c r="A322" s="14" t="str">
        <f t="shared" ref="A322:A354" si="17">IF(LEFT(C322,1)="8","ME","OC")</f>
        <v>OC</v>
      </c>
    </row>
    <row r="323" spans="1:1" x14ac:dyDescent="0.3">
      <c r="A323" s="14" t="str">
        <f t="shared" si="17"/>
        <v>OC</v>
      </c>
    </row>
    <row r="324" spans="1:1" x14ac:dyDescent="0.3">
      <c r="A324" s="14" t="str">
        <f t="shared" si="17"/>
        <v>OC</v>
      </c>
    </row>
    <row r="325" spans="1:1" x14ac:dyDescent="0.3">
      <c r="A325" s="14" t="str">
        <f t="shared" si="17"/>
        <v>OC</v>
      </c>
    </row>
    <row r="326" spans="1:1" x14ac:dyDescent="0.3">
      <c r="A326" s="14" t="str">
        <f t="shared" si="17"/>
        <v>OC</v>
      </c>
    </row>
    <row r="327" spans="1:1" x14ac:dyDescent="0.3">
      <c r="A327" s="14" t="str">
        <f t="shared" si="17"/>
        <v>OC</v>
      </c>
    </row>
    <row r="328" spans="1:1" x14ac:dyDescent="0.3">
      <c r="A328" s="14" t="str">
        <f t="shared" si="17"/>
        <v>OC</v>
      </c>
    </row>
    <row r="329" spans="1:1" x14ac:dyDescent="0.3">
      <c r="A329" s="14" t="str">
        <f t="shared" si="17"/>
        <v>OC</v>
      </c>
    </row>
    <row r="330" spans="1:1" x14ac:dyDescent="0.3">
      <c r="A330" s="14" t="str">
        <f t="shared" si="17"/>
        <v>OC</v>
      </c>
    </row>
    <row r="331" spans="1:1" x14ac:dyDescent="0.3">
      <c r="A331" s="14" t="str">
        <f t="shared" si="17"/>
        <v>OC</v>
      </c>
    </row>
    <row r="332" spans="1:1" x14ac:dyDescent="0.3">
      <c r="A332" s="14" t="str">
        <f t="shared" si="17"/>
        <v>OC</v>
      </c>
    </row>
    <row r="333" spans="1:1" x14ac:dyDescent="0.3">
      <c r="A333" s="14" t="str">
        <f t="shared" si="17"/>
        <v>OC</v>
      </c>
    </row>
    <row r="334" spans="1:1" x14ac:dyDescent="0.3">
      <c r="A334" s="14" t="str">
        <f t="shared" si="17"/>
        <v>OC</v>
      </c>
    </row>
    <row r="335" spans="1:1" x14ac:dyDescent="0.3">
      <c r="A335" s="14" t="str">
        <f t="shared" si="17"/>
        <v>OC</v>
      </c>
    </row>
    <row r="336" spans="1:1" x14ac:dyDescent="0.3">
      <c r="A336" s="14" t="str">
        <f t="shared" si="17"/>
        <v>OC</v>
      </c>
    </row>
    <row r="337" spans="1:1" x14ac:dyDescent="0.3">
      <c r="A337" s="14" t="str">
        <f t="shared" si="17"/>
        <v>OC</v>
      </c>
    </row>
    <row r="338" spans="1:1" x14ac:dyDescent="0.3">
      <c r="A338" s="14" t="str">
        <f t="shared" si="17"/>
        <v>OC</v>
      </c>
    </row>
    <row r="339" spans="1:1" x14ac:dyDescent="0.3">
      <c r="A339" s="14" t="str">
        <f t="shared" si="17"/>
        <v>OC</v>
      </c>
    </row>
    <row r="340" spans="1:1" x14ac:dyDescent="0.3">
      <c r="A340" s="14" t="str">
        <f t="shared" si="17"/>
        <v>OC</v>
      </c>
    </row>
    <row r="341" spans="1:1" x14ac:dyDescent="0.3">
      <c r="A341" s="14" t="str">
        <f t="shared" si="17"/>
        <v>OC</v>
      </c>
    </row>
    <row r="342" spans="1:1" x14ac:dyDescent="0.3">
      <c r="A342" s="14" t="str">
        <f t="shared" si="17"/>
        <v>OC</v>
      </c>
    </row>
    <row r="343" spans="1:1" x14ac:dyDescent="0.3">
      <c r="A343" s="14" t="str">
        <f t="shared" si="17"/>
        <v>OC</v>
      </c>
    </row>
    <row r="344" spans="1:1" x14ac:dyDescent="0.3">
      <c r="A344" s="14" t="str">
        <f t="shared" si="17"/>
        <v>OC</v>
      </c>
    </row>
    <row r="345" spans="1:1" x14ac:dyDescent="0.3">
      <c r="A345" s="14" t="str">
        <f t="shared" si="17"/>
        <v>OC</v>
      </c>
    </row>
    <row r="346" spans="1:1" x14ac:dyDescent="0.3">
      <c r="A346" s="14" t="str">
        <f t="shared" si="17"/>
        <v>OC</v>
      </c>
    </row>
    <row r="347" spans="1:1" x14ac:dyDescent="0.3">
      <c r="A347" s="14" t="str">
        <f t="shared" si="17"/>
        <v>OC</v>
      </c>
    </row>
    <row r="348" spans="1:1" x14ac:dyDescent="0.3">
      <c r="A348" s="14" t="str">
        <f t="shared" si="17"/>
        <v>OC</v>
      </c>
    </row>
    <row r="349" spans="1:1" x14ac:dyDescent="0.3">
      <c r="A349" s="14" t="str">
        <f t="shared" si="17"/>
        <v>OC</v>
      </c>
    </row>
    <row r="350" spans="1:1" x14ac:dyDescent="0.3">
      <c r="A350" s="14" t="str">
        <f t="shared" si="17"/>
        <v>OC</v>
      </c>
    </row>
    <row r="351" spans="1:1" x14ac:dyDescent="0.3">
      <c r="A351" s="14" t="str">
        <f t="shared" si="17"/>
        <v>OC</v>
      </c>
    </row>
    <row r="352" spans="1:1" x14ac:dyDescent="0.3">
      <c r="A352" s="14" t="str">
        <f t="shared" si="17"/>
        <v>OC</v>
      </c>
    </row>
    <row r="353" spans="1:1" x14ac:dyDescent="0.3">
      <c r="A353" s="14" t="str">
        <f t="shared" si="17"/>
        <v>OC</v>
      </c>
    </row>
    <row r="354" spans="1:1" x14ac:dyDescent="0.3">
      <c r="A354" s="14" t="str">
        <f t="shared" si="17"/>
        <v>OC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condi S+1-Gamme second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Ezzehraoui</dc:creator>
  <cp:lastModifiedBy>Ismael Ezzehraoui</cp:lastModifiedBy>
  <dcterms:created xsi:type="dcterms:W3CDTF">2024-04-15T11:09:58Z</dcterms:created>
  <dcterms:modified xsi:type="dcterms:W3CDTF">2024-04-15T11:31:13Z</dcterms:modified>
</cp:coreProperties>
</file>